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defaultThemeVersion="124226"/>
  <mc:AlternateContent xmlns:mc="http://schemas.openxmlformats.org/markup-compatibility/2006">
    <mc:Choice Requires="x15">
      <x15ac:absPath xmlns:x15ac="http://schemas.microsoft.com/office/spreadsheetml/2010/11/ac" url="C:\Users\Patricia\Desktop\"/>
    </mc:Choice>
  </mc:AlternateContent>
  <bookViews>
    <workbookView xWindow="0" yWindow="0" windowWidth="20490" windowHeight="7755" tabRatio="916" activeTab="4"/>
  </bookViews>
  <sheets>
    <sheet name="PLANILHA VENDA APRESENTADA" sheetId="30" r:id="rId1"/>
    <sheet name="CPU GERAL" sheetId="31" r:id="rId2"/>
    <sheet name="5 - ESTRUTURA DE CONCRETO" sheetId="3" r:id="rId3"/>
    <sheet name="CPU EST" sheetId="17" r:id="rId4"/>
    <sheet name="6 - IMPERMEABILIZAÇAO" sheetId="14" r:id="rId5"/>
    <sheet name="CPU IMP" sheetId="27" r:id="rId6"/>
    <sheet name="9 - ELETRICA" sheetId="4" r:id="rId7"/>
    <sheet name="CPU ELE" sheetId="16" r:id="rId8"/>
    <sheet name="9.2 - ENERGIA" sheetId="5" r:id="rId9"/>
    <sheet name="CPU ENE" sheetId="18" r:id="rId10"/>
    <sheet name="10 - TELEFONE" sheetId="7" r:id="rId11"/>
    <sheet name="CPU TELE" sheetId="19" r:id="rId12"/>
    <sheet name="11 - SPDA" sheetId="8" r:id="rId13"/>
    <sheet name="CPU SPDA" sheetId="20" r:id="rId14"/>
    <sheet name="12 - SEG" sheetId="9" r:id="rId15"/>
    <sheet name="CPU SEG" sheetId="21" r:id="rId16"/>
    <sheet name="13 - DTI" sheetId="10" r:id="rId17"/>
    <sheet name="CPU DTI" sheetId="22" r:id="rId18"/>
    <sheet name="14 - HIDRAULICA" sheetId="11" r:id="rId19"/>
    <sheet name="CPU HID" sheetId="23" r:id="rId20"/>
    <sheet name="15 - PREV. INCENDIO" sheetId="12" r:id="rId21"/>
    <sheet name="CPU INC" sheetId="24" r:id="rId22"/>
    <sheet name="16 - REFRIGERECAO" sheetId="33" r:id="rId23"/>
    <sheet name="CPU REF" sheetId="34" r:id="rId24"/>
  </sheets>
  <externalReferences>
    <externalReference r:id="rId25"/>
    <externalReference r:id="rId26"/>
    <externalReference r:id="rId27"/>
  </externalReferences>
  <definedNames>
    <definedName name="_xlnm._FilterDatabase" localSheetId="10" hidden="1">'10 - TELEFONE'!$A$5:$H$88</definedName>
    <definedName name="_xlnm._FilterDatabase" localSheetId="12" hidden="1">'11 - SPDA'!$A$5:$H$53</definedName>
    <definedName name="_xlnm._FilterDatabase" localSheetId="14" hidden="1">'12 - SEG'!$A$5:$H$75</definedName>
    <definedName name="_xlnm._FilterDatabase" localSheetId="16" hidden="1">'13 - DTI'!$A$5:$H$34</definedName>
    <definedName name="_xlnm._FilterDatabase" localSheetId="18" hidden="1">'14 - HIDRAULICA'!$A$5:$H$101</definedName>
    <definedName name="_xlnm._FilterDatabase" localSheetId="20" hidden="1">'15 - PREV. INCENDIO'!$A$5:$H$45</definedName>
    <definedName name="_xlnm._FilterDatabase" localSheetId="22" hidden="1">'16 - REFRIGERECAO'!$A$5:$H$40</definedName>
    <definedName name="_xlnm._FilterDatabase" localSheetId="2" hidden="1">'5 - ESTRUTURA DE CONCRETO'!$A$5:$H$219</definedName>
    <definedName name="_xlnm._FilterDatabase" localSheetId="4" hidden="1">'6 - IMPERMEABILIZAÇAO'!$A$5:$H$62</definedName>
    <definedName name="_xlnm._FilterDatabase" localSheetId="6" hidden="1">'9 - ELETRICA'!$A$5:$H$276</definedName>
    <definedName name="_xlnm._FilterDatabase" localSheetId="8" hidden="1">'9.2 - ENERGIA'!$A$5:$H$35</definedName>
    <definedName name="_xlnm._FilterDatabase" localSheetId="17" hidden="1">'CPU DTI'!$A$2:$G$354</definedName>
    <definedName name="_xlnm._FilterDatabase" localSheetId="7" hidden="1">'CPU ELE'!$A$2:$G$3607</definedName>
    <definedName name="_xlnm._FilterDatabase" localSheetId="9" hidden="1">'CPU ENE'!$A$2:$G$328</definedName>
    <definedName name="_xlnm._FilterDatabase" localSheetId="3" hidden="1">'CPU EST'!$A$2:$G$3006</definedName>
    <definedName name="_xlnm._FilterDatabase" localSheetId="1" hidden="1">'CPU GERAL'!$A$2:$G$4588</definedName>
    <definedName name="_xlnm._FilterDatabase" localSheetId="19" hidden="1">'CPU HID'!$A$2:$G$1078</definedName>
    <definedName name="_xlnm._FilterDatabase" localSheetId="5" hidden="1">'CPU IMP'!$A$2:$G$606</definedName>
    <definedName name="_xlnm._FilterDatabase" localSheetId="21" hidden="1">'CPU INC'!$A$2:$G$475</definedName>
    <definedName name="_xlnm._FilterDatabase" localSheetId="23" hidden="1">'CPU REF'!$A$2:$G$466</definedName>
    <definedName name="_xlnm._FilterDatabase" localSheetId="15" hidden="1">'CPU SEG'!$A$2:$G$1047</definedName>
    <definedName name="_xlnm._FilterDatabase" localSheetId="13" hidden="1">'CPU SPDA'!$A$2:$G$528</definedName>
    <definedName name="_xlnm._FilterDatabase" localSheetId="11" hidden="1">'CPU TELE'!$A$2:$G$1105</definedName>
    <definedName name="_xlnm._FilterDatabase" localSheetId="0" hidden="1">'PLANILHA VENDA APRESENTADA'!$A$5:$H$447</definedName>
    <definedName name="_xlnm.Print_Area" localSheetId="10">'10 - TELEFONE'!$A$1:$H$88</definedName>
    <definedName name="_xlnm.Print_Area" localSheetId="16">'13 - DTI'!$A$1:$H$34</definedName>
    <definedName name="_xlnm.Print_Area" localSheetId="20">'15 - PREV. INCENDIO'!$A$1:$H$45</definedName>
    <definedName name="_xlnm.Print_Area" localSheetId="22">'16 - REFRIGERECAO'!$A$1:$H$40</definedName>
    <definedName name="_xlnm.Print_Area" localSheetId="2">'5 - ESTRUTURA DE CONCRETO'!$A$1:$H$230</definedName>
    <definedName name="_xlnm.Print_Area" localSheetId="4">'6 - IMPERMEABILIZAÇAO'!$A$1:$H$57</definedName>
    <definedName name="_xlnm.Print_Area" localSheetId="8">'9.2 - ENERGIA'!$A$1:$H$35</definedName>
    <definedName name="_xlnm.Print_Area" localSheetId="7">'CPU ELE'!$A$1:$G$3219</definedName>
    <definedName name="_xlnm.Print_Area" localSheetId="3">'CPU EST'!$A$1:$G$3006</definedName>
    <definedName name="_xlnm.Print_Area" localSheetId="1">'CPU GERAL'!$A$1:$G$4591</definedName>
    <definedName name="_xlnm.Print_Area" localSheetId="5">'CPU IMP'!$A$1:$G$606</definedName>
    <definedName name="_xlnm.Print_Area" localSheetId="21">'CPU INC'!$A$1:$G$463</definedName>
    <definedName name="_xlnm.Print_Area" localSheetId="23">'CPU REF'!$A$1:$G$466</definedName>
    <definedName name="_xlnm.Print_Area" localSheetId="15">'CPU SEG'!$A$1:$G$1066</definedName>
    <definedName name="_xlnm.Print_Area" localSheetId="11">'CPU TELE'!$A$1:$G$1105</definedName>
    <definedName name="_xlnm.Print_Area" localSheetId="0">'PLANILHA VENDA APRESENTADA'!$A$1:$H$467</definedName>
    <definedName name="_xlnm.Print_Titles" localSheetId="10">'10 - TELEFONE'!$1:$5</definedName>
    <definedName name="_xlnm.Print_Titles" localSheetId="12">'11 - SPDA'!$1:$5</definedName>
    <definedName name="_xlnm.Print_Titles" localSheetId="14">'12 - SEG'!$1:$5</definedName>
    <definedName name="_xlnm.Print_Titles" localSheetId="16">'13 - DTI'!$1:$5</definedName>
    <definedName name="_xlnm.Print_Titles" localSheetId="18">'14 - HIDRAULICA'!$1:$5</definedName>
    <definedName name="_xlnm.Print_Titles" localSheetId="22">'16 - REFRIGERECAO'!$1:$5</definedName>
    <definedName name="_xlnm.Print_Titles" localSheetId="2">'5 - ESTRUTURA DE CONCRETO'!$1:$5</definedName>
    <definedName name="_xlnm.Print_Titles" localSheetId="4">'6 - IMPERMEABILIZAÇAO'!$1:$5</definedName>
    <definedName name="_xlnm.Print_Titles" localSheetId="6">'9 - ELETRICA'!$1:$5</definedName>
    <definedName name="_xlnm.Print_Titles" localSheetId="8">'9.2 - ENERGIA'!$1:$5</definedName>
    <definedName name="_xlnm.Print_Titles" localSheetId="17">'CPU DTI'!$1:$2</definedName>
    <definedName name="_xlnm.Print_Titles" localSheetId="7">'CPU ELE'!$2:$2</definedName>
    <definedName name="_xlnm.Print_Titles" localSheetId="9">'CPU ENE'!$2:$2</definedName>
    <definedName name="_xlnm.Print_Titles" localSheetId="1">'CPU GERAL'!$3:$10</definedName>
    <definedName name="_xlnm.Print_Titles" localSheetId="19">'CPU HID'!$1:$2</definedName>
    <definedName name="_xlnm.Print_Titles" localSheetId="5">'CPU IMP'!$1:$2</definedName>
    <definedName name="_xlnm.Print_Titles" localSheetId="21">'CPU INC'!$1:$2</definedName>
    <definedName name="_xlnm.Print_Titles" localSheetId="23">'CPU REF'!$1:$2</definedName>
    <definedName name="_xlnm.Print_Titles" localSheetId="15">'CPU SEG'!$1:$2</definedName>
    <definedName name="_xlnm.Print_Titles" localSheetId="13">'CPU SPDA'!$1:$1</definedName>
    <definedName name="_xlnm.Print_Titles" localSheetId="11">'CPU TELE'!$2:$2</definedName>
    <definedName name="_xlnm.Print_Titles" localSheetId="0">'PLANILHA VENDA APRESENTADA'!$1:$5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275" i="4" l="1"/>
  <c r="G274" i="4"/>
  <c r="G273" i="4"/>
  <c r="G272" i="4"/>
  <c r="G271" i="4"/>
  <c r="G270" i="4"/>
  <c r="G269" i="4"/>
  <c r="G268" i="4"/>
  <c r="G266" i="4"/>
  <c r="G265" i="4"/>
  <c r="G264" i="4"/>
  <c r="G263" i="4"/>
  <c r="G262" i="4"/>
  <c r="G261" i="4"/>
  <c r="G259" i="4"/>
  <c r="G258" i="4"/>
  <c r="G257" i="4"/>
  <c r="G256" i="4"/>
  <c r="G255" i="4"/>
  <c r="G254" i="4"/>
  <c r="G253" i="4"/>
  <c r="G252" i="4"/>
  <c r="G250" i="4"/>
  <c r="G249" i="4"/>
  <c r="G248" i="4"/>
  <c r="G247" i="4"/>
  <c r="G246" i="4"/>
  <c r="G245" i="4"/>
  <c r="G244" i="4"/>
  <c r="G243" i="4"/>
  <c r="G241" i="4"/>
  <c r="G240" i="4"/>
  <c r="G238" i="4"/>
  <c r="G237" i="4"/>
  <c r="G235" i="4"/>
  <c r="G234" i="4"/>
  <c r="G233" i="4"/>
  <c r="G230" i="4"/>
  <c r="G229" i="4"/>
  <c r="G228" i="4"/>
  <c r="G227" i="4"/>
  <c r="G226" i="4"/>
  <c r="G224" i="4"/>
  <c r="G223" i="4"/>
  <c r="G222" i="4"/>
  <c r="G220" i="4"/>
  <c r="G218" i="4"/>
  <c r="G216" i="4"/>
  <c r="G215" i="4"/>
  <c r="G214" i="4"/>
  <c r="G213" i="4"/>
  <c r="G212" i="4"/>
  <c r="G211" i="4"/>
  <c r="G210" i="4"/>
  <c r="G209" i="4"/>
  <c r="G208" i="4"/>
  <c r="G207" i="4"/>
  <c r="G206" i="4"/>
  <c r="G205" i="4"/>
  <c r="G204" i="4"/>
  <c r="G203" i="4"/>
  <c r="G202" i="4"/>
  <c r="G201" i="4"/>
  <c r="G200" i="4"/>
  <c r="G199" i="4"/>
  <c r="G198" i="4"/>
  <c r="G196" i="4"/>
  <c r="G195" i="4"/>
  <c r="G194" i="4"/>
  <c r="G193" i="4"/>
  <c r="G192" i="4"/>
  <c r="G190" i="4"/>
  <c r="G188" i="4"/>
  <c r="G187" i="4"/>
  <c r="G185" i="4"/>
  <c r="G184" i="4"/>
  <c r="G181" i="4"/>
  <c r="G180" i="4"/>
  <c r="G178" i="4"/>
  <c r="G176" i="4"/>
  <c r="G175" i="4"/>
  <c r="G174" i="4"/>
  <c r="G173" i="4"/>
  <c r="G172" i="4"/>
  <c r="G171" i="4"/>
  <c r="G170" i="4"/>
  <c r="G168" i="4"/>
  <c r="G2012" i="16"/>
  <c r="G162" i="4"/>
  <c r="G163" i="4"/>
  <c r="G165" i="4"/>
  <c r="G166" i="4"/>
  <c r="G167" i="4"/>
  <c r="G160" i="4"/>
  <c r="G157" i="4"/>
  <c r="G156" i="4"/>
  <c r="G154" i="4"/>
  <c r="G152" i="4"/>
  <c r="G151" i="4"/>
  <c r="G150" i="4"/>
  <c r="G149" i="4"/>
  <c r="G148" i="4"/>
  <c r="G147" i="4"/>
  <c r="G145" i="4"/>
  <c r="G144" i="4"/>
  <c r="G143" i="4"/>
  <c r="G142" i="4"/>
  <c r="G141" i="4"/>
  <c r="G140" i="4"/>
  <c r="G139" i="4"/>
  <c r="G137" i="4"/>
  <c r="G135" i="4"/>
  <c r="G132" i="4"/>
  <c r="G131" i="4"/>
  <c r="G130" i="4"/>
  <c r="G129" i="4"/>
  <c r="G128" i="4"/>
  <c r="G127" i="4"/>
  <c r="G126" i="4"/>
  <c r="G125" i="4"/>
  <c r="G124" i="4"/>
  <c r="G123" i="4"/>
  <c r="G122" i="4"/>
  <c r="G121" i="4"/>
  <c r="G120" i="4"/>
  <c r="G119" i="4"/>
  <c r="G118" i="4"/>
  <c r="G117" i="4"/>
  <c r="G116" i="4"/>
  <c r="G115" i="4"/>
  <c r="G113" i="4"/>
  <c r="G112" i="4"/>
  <c r="G111" i="4"/>
  <c r="G110" i="4"/>
  <c r="G109" i="4"/>
  <c r="G108" i="4"/>
  <c r="G107" i="4"/>
  <c r="G106" i="4"/>
  <c r="G105" i="4"/>
  <c r="G103" i="4"/>
  <c r="G102" i="4"/>
  <c r="G101" i="4"/>
  <c r="G100" i="4"/>
  <c r="G99" i="4"/>
  <c r="G97" i="4"/>
  <c r="G96" i="4"/>
  <c r="G95" i="4"/>
  <c r="G94" i="4"/>
  <c r="G93" i="4"/>
  <c r="G92" i="4"/>
  <c r="G91" i="4"/>
  <c r="G90" i="4"/>
  <c r="G89" i="4"/>
  <c r="G88" i="4"/>
  <c r="G87" i="4"/>
  <c r="G86" i="4"/>
  <c r="G85" i="4"/>
  <c r="G83" i="4"/>
  <c r="G82" i="4"/>
  <c r="G81" i="4"/>
  <c r="G80" i="4"/>
  <c r="G79" i="4"/>
  <c r="G78" i="4"/>
  <c r="G76" i="4"/>
  <c r="G75" i="4"/>
  <c r="G74" i="4"/>
  <c r="G72" i="4"/>
  <c r="G71" i="4"/>
  <c r="G70" i="4"/>
  <c r="G68" i="4"/>
  <c r="G67" i="4"/>
  <c r="G66" i="4"/>
  <c r="G64" i="4"/>
  <c r="G63" i="4"/>
  <c r="G39" i="4"/>
  <c r="G31" i="4"/>
  <c r="G30" i="4"/>
  <c r="G28" i="4"/>
  <c r="G27" i="4"/>
  <c r="G26" i="4"/>
  <c r="G25" i="4"/>
  <c r="G24" i="4"/>
  <c r="G23" i="4"/>
  <c r="G22" i="4"/>
  <c r="G21" i="4"/>
  <c r="G20" i="4"/>
  <c r="G19" i="4"/>
  <c r="G18" i="4"/>
  <c r="G17" i="4"/>
  <c r="G1037" i="21" l="1"/>
  <c r="G1036" i="21"/>
  <c r="G1032" i="21"/>
  <c r="G1034" i="21" s="1"/>
  <c r="G1018" i="21"/>
  <c r="G1017" i="21"/>
  <c r="G1013" i="21"/>
  <c r="G1015" i="21" s="1"/>
  <c r="G999" i="21"/>
  <c r="G998" i="21"/>
  <c r="G1001" i="21" s="1"/>
  <c r="G994" i="21"/>
  <c r="G996" i="21" s="1"/>
  <c r="G980" i="21"/>
  <c r="G979" i="21"/>
  <c r="G977" i="21"/>
  <c r="G961" i="21"/>
  <c r="G960" i="21"/>
  <c r="G956" i="21"/>
  <c r="G958" i="21" s="1"/>
  <c r="G942" i="21"/>
  <c r="G941" i="21"/>
  <c r="G937" i="21"/>
  <c r="G939" i="21" s="1"/>
  <c r="G926" i="21"/>
  <c r="G925" i="21"/>
  <c r="G922" i="21"/>
  <c r="G921" i="21"/>
  <c r="G907" i="21"/>
  <c r="G906" i="21"/>
  <c r="G909" i="21" s="1"/>
  <c r="G902" i="21"/>
  <c r="G904" i="21" s="1"/>
  <c r="G889" i="21"/>
  <c r="G888" i="21"/>
  <c r="G884" i="21"/>
  <c r="G886" i="21" s="1"/>
  <c r="G870" i="21"/>
  <c r="G869" i="21"/>
  <c r="G865" i="21"/>
  <c r="G867" i="21" s="1"/>
  <c r="G851" i="21"/>
  <c r="G850" i="21"/>
  <c r="G849" i="21"/>
  <c r="G848" i="21"/>
  <c r="G834" i="21"/>
  <c r="G833" i="21"/>
  <c r="G829" i="21"/>
  <c r="G831" i="21" s="1"/>
  <c r="G815" i="21"/>
  <c r="G814" i="21"/>
  <c r="G811" i="21"/>
  <c r="G812" i="21" s="1"/>
  <c r="G801" i="21"/>
  <c r="G802" i="21" s="1"/>
  <c r="G803" i="21" s="1"/>
  <c r="G781" i="21"/>
  <c r="G780" i="21"/>
  <c r="G783" i="21" s="1"/>
  <c r="G776" i="21"/>
  <c r="G778" i="21" s="1"/>
  <c r="G762" i="21"/>
  <c r="G761" i="21"/>
  <c r="G757" i="21"/>
  <c r="G759" i="21" s="1"/>
  <c r="G747" i="21"/>
  <c r="G748" i="21" s="1"/>
  <c r="G749" i="21" s="1"/>
  <c r="G731" i="21"/>
  <c r="G732" i="21" s="1"/>
  <c r="G733" i="21" s="1"/>
  <c r="G734" i="21" s="1"/>
  <c r="G735" i="21" s="1"/>
  <c r="G56" i="9" s="1"/>
  <c r="H56" i="9" s="1"/>
  <c r="G711" i="21"/>
  <c r="G710" i="21"/>
  <c r="G706" i="21"/>
  <c r="G708" i="21" s="1"/>
  <c r="G692" i="21"/>
  <c r="G691" i="21"/>
  <c r="G687" i="21"/>
  <c r="G689" i="21" s="1"/>
  <c r="G677" i="21"/>
  <c r="G678" i="21" s="1"/>
  <c r="G679" i="21" s="1"/>
  <c r="G661" i="21"/>
  <c r="G662" i="21" s="1"/>
  <c r="G663" i="21" s="1"/>
  <c r="G645" i="21"/>
  <c r="G646" i="21" s="1"/>
  <c r="G647" i="21" s="1"/>
  <c r="G625" i="21"/>
  <c r="G624" i="21"/>
  <c r="G620" i="21"/>
  <c r="G622" i="21" s="1"/>
  <c r="G606" i="21"/>
  <c r="G605" i="21"/>
  <c r="G601" i="21"/>
  <c r="G603" i="21" s="1"/>
  <c r="G587" i="21"/>
  <c r="G586" i="21"/>
  <c r="G582" i="21"/>
  <c r="G584" i="21" s="1"/>
  <c r="G572" i="21"/>
  <c r="G573" i="21" s="1"/>
  <c r="G574" i="21" s="1"/>
  <c r="G575" i="21" s="1"/>
  <c r="G576" i="21" s="1"/>
  <c r="G46" i="9" s="1"/>
  <c r="H46" i="9" s="1"/>
  <c r="G552" i="21"/>
  <c r="G551" i="21"/>
  <c r="G548" i="21"/>
  <c r="G550" i="21" s="1"/>
  <c r="G534" i="21"/>
  <c r="G533" i="21"/>
  <c r="G529" i="21"/>
  <c r="G531" i="21" s="1"/>
  <c r="G519" i="21"/>
  <c r="G520" i="21" s="1"/>
  <c r="G521" i="21" s="1"/>
  <c r="G503" i="21"/>
  <c r="G504" i="21" s="1"/>
  <c r="G505" i="21" s="1"/>
  <c r="G487" i="21"/>
  <c r="G488" i="21" s="1"/>
  <c r="G489" i="21" s="1"/>
  <c r="G471" i="21"/>
  <c r="G472" i="21" s="1"/>
  <c r="G473" i="21" s="1"/>
  <c r="G455" i="21"/>
  <c r="G456" i="21" s="1"/>
  <c r="G457" i="21" s="1"/>
  <c r="G439" i="21"/>
  <c r="G440" i="21" s="1"/>
  <c r="G441" i="21" s="1"/>
  <c r="G423" i="21"/>
  <c r="G424" i="21" s="1"/>
  <c r="G425" i="21" s="1"/>
  <c r="G407" i="21"/>
  <c r="G408" i="21" s="1"/>
  <c r="G409" i="21" s="1"/>
  <c r="G391" i="21"/>
  <c r="G392" i="21" s="1"/>
  <c r="G393" i="21" s="1"/>
  <c r="G375" i="21"/>
  <c r="G376" i="21" s="1"/>
  <c r="G377" i="21" s="1"/>
  <c r="G359" i="21"/>
  <c r="G360" i="21" s="1"/>
  <c r="G361" i="21" s="1"/>
  <c r="G338" i="21"/>
  <c r="G337" i="21"/>
  <c r="G336" i="21"/>
  <c r="G335" i="21"/>
  <c r="G334" i="21"/>
  <c r="G320" i="21"/>
  <c r="G319" i="21"/>
  <c r="G316" i="21"/>
  <c r="G317" i="21" s="1"/>
  <c r="G306" i="21"/>
  <c r="G307" i="21" s="1"/>
  <c r="G308" i="21" s="1"/>
  <c r="G286" i="21"/>
  <c r="G285" i="21"/>
  <c r="G281" i="21"/>
  <c r="G283" i="21" s="1"/>
  <c r="G271" i="21"/>
  <c r="G270" i="21"/>
  <c r="G269" i="21"/>
  <c r="G268" i="21"/>
  <c r="G267" i="21"/>
  <c r="G266" i="21"/>
  <c r="G265" i="21"/>
  <c r="G264" i="21"/>
  <c r="G263" i="21"/>
  <c r="G260" i="21"/>
  <c r="G259" i="21"/>
  <c r="G256" i="21"/>
  <c r="G255" i="21"/>
  <c r="G254" i="21"/>
  <c r="G244" i="21"/>
  <c r="G245" i="21" s="1"/>
  <c r="G246" i="21" s="1"/>
  <c r="G228" i="21"/>
  <c r="G229" i="21" s="1"/>
  <c r="G230" i="21" s="1"/>
  <c r="G212" i="21"/>
  <c r="G213" i="21" s="1"/>
  <c r="G214" i="21" s="1"/>
  <c r="G196" i="21"/>
  <c r="G197" i="21" s="1"/>
  <c r="G198" i="21" s="1"/>
  <c r="G180" i="21"/>
  <c r="G181" i="21" s="1"/>
  <c r="G182" i="21" s="1"/>
  <c r="G164" i="21"/>
  <c r="G165" i="21" s="1"/>
  <c r="G166" i="21" s="1"/>
  <c r="G148" i="21"/>
  <c r="G149" i="21" s="1"/>
  <c r="G150" i="21" s="1"/>
  <c r="G132" i="21"/>
  <c r="G133" i="21" s="1"/>
  <c r="G134" i="21" s="1"/>
  <c r="G116" i="21"/>
  <c r="G117" i="21" s="1"/>
  <c r="G118" i="21" s="1"/>
  <c r="G95" i="21"/>
  <c r="G94" i="21"/>
  <c r="G93" i="21"/>
  <c r="G92" i="21"/>
  <c r="G91" i="21"/>
  <c r="G90" i="21"/>
  <c r="G89" i="21"/>
  <c r="G76" i="21"/>
  <c r="G75" i="21"/>
  <c r="G72" i="21"/>
  <c r="G71" i="21"/>
  <c r="G61" i="21"/>
  <c r="G62" i="21" s="1"/>
  <c r="G63" i="21" s="1"/>
  <c r="G45" i="21"/>
  <c r="G46" i="21" s="1"/>
  <c r="G47" i="21" s="1"/>
  <c r="G29" i="21"/>
  <c r="G30" i="21" s="1"/>
  <c r="G31" i="21" s="1"/>
  <c r="G13" i="21"/>
  <c r="G14" i="21" s="1"/>
  <c r="G15" i="21" s="1"/>
  <c r="G77" i="21" l="1"/>
  <c r="G554" i="21"/>
  <c r="G694" i="21"/>
  <c r="G698" i="21" s="1"/>
  <c r="G699" i="21" s="1"/>
  <c r="G890" i="21"/>
  <c r="G894" i="21" s="1"/>
  <c r="G895" i="21" s="1"/>
  <c r="G896" i="21" s="1"/>
  <c r="G65" i="9" s="1"/>
  <c r="H65" i="9" s="1"/>
  <c r="G982" i="21"/>
  <c r="G986" i="21" s="1"/>
  <c r="G987" i="21" s="1"/>
  <c r="G988" i="21" s="1"/>
  <c r="G70" i="9" s="1"/>
  <c r="H70" i="9" s="1"/>
  <c r="G558" i="21"/>
  <c r="G559" i="21" s="1"/>
  <c r="G288" i="21"/>
  <c r="G292" i="21" s="1"/>
  <c r="G293" i="21" s="1"/>
  <c r="G294" i="21" s="1"/>
  <c r="G27" i="9" s="1"/>
  <c r="H27" i="9" s="1"/>
  <c r="G872" i="21"/>
  <c r="G876" i="21" s="1"/>
  <c r="G877" i="21" s="1"/>
  <c r="G878" i="21" s="1"/>
  <c r="G64" i="9" s="1"/>
  <c r="H64" i="9" s="1"/>
  <c r="G1020" i="21"/>
  <c r="G1024" i="21" s="1"/>
  <c r="G1025" i="21" s="1"/>
  <c r="G1026" i="21" s="1"/>
  <c r="G73" i="9" s="1"/>
  <c r="H73" i="9" s="1"/>
  <c r="G536" i="21"/>
  <c r="G540" i="21" s="1"/>
  <c r="G817" i="21"/>
  <c r="G821" i="21" s="1"/>
  <c r="G822" i="21" s="1"/>
  <c r="G823" i="21" s="1"/>
  <c r="G61" i="9" s="1"/>
  <c r="H61" i="9" s="1"/>
  <c r="G853" i="21"/>
  <c r="G857" i="21" s="1"/>
  <c r="G858" i="21" s="1"/>
  <c r="G859" i="21" s="1"/>
  <c r="G63" i="9" s="1"/>
  <c r="H63" i="9" s="1"/>
  <c r="G322" i="21"/>
  <c r="G326" i="21" s="1"/>
  <c r="G836" i="21"/>
  <c r="G840" i="21" s="1"/>
  <c r="G841" i="21" s="1"/>
  <c r="G842" i="21" s="1"/>
  <c r="G62" i="9" s="1"/>
  <c r="H62" i="9" s="1"/>
  <c r="G913" i="21"/>
  <c r="G914" i="21" s="1"/>
  <c r="G915" i="21" s="1"/>
  <c r="G66" i="9" s="1"/>
  <c r="H66" i="9" s="1"/>
  <c r="G944" i="21"/>
  <c r="G948" i="21" s="1"/>
  <c r="G261" i="21"/>
  <c r="G923" i="21"/>
  <c r="G1039" i="21"/>
  <c r="G1043" i="21" s="1"/>
  <c r="G787" i="21"/>
  <c r="G788" i="21" s="1"/>
  <c r="G272" i="21"/>
  <c r="G339" i="21"/>
  <c r="G346" i="21" s="1"/>
  <c r="G347" i="21" s="1"/>
  <c r="G348" i="21" s="1"/>
  <c r="G30" i="9" s="1"/>
  <c r="H30" i="9" s="1"/>
  <c r="G627" i="21"/>
  <c r="G631" i="21" s="1"/>
  <c r="G632" i="21" s="1"/>
  <c r="G633" i="21" s="1"/>
  <c r="G50" i="9" s="1"/>
  <c r="H50" i="9" s="1"/>
  <c r="G713" i="21"/>
  <c r="G717" i="21" s="1"/>
  <c r="G963" i="21"/>
  <c r="G967" i="21" s="1"/>
  <c r="G73" i="21"/>
  <c r="G81" i="21" s="1"/>
  <c r="G96" i="21"/>
  <c r="G103" i="21" s="1"/>
  <c r="G257" i="21"/>
  <c r="G589" i="21"/>
  <c r="G593" i="21" s="1"/>
  <c r="G764" i="21"/>
  <c r="G768" i="21" s="1"/>
  <c r="G769" i="21" s="1"/>
  <c r="G770" i="21" s="1"/>
  <c r="G58" i="9" s="1"/>
  <c r="H58" i="9" s="1"/>
  <c r="G928" i="21"/>
  <c r="G16" i="21"/>
  <c r="G17" i="21" s="1"/>
  <c r="G8" i="9" s="1"/>
  <c r="H8" i="9" s="1"/>
  <c r="G247" i="21"/>
  <c r="G248" i="21" s="1"/>
  <c r="G25" i="9" s="1"/>
  <c r="H25" i="9" s="1"/>
  <c r="G680" i="21"/>
  <c r="G681" i="21" s="1"/>
  <c r="G53" i="9" s="1"/>
  <c r="H53" i="9" s="1"/>
  <c r="G32" i="21"/>
  <c r="G33" i="21" s="1"/>
  <c r="G9" i="9" s="1"/>
  <c r="H9" i="9" s="1"/>
  <c r="G167" i="21"/>
  <c r="G168" i="21" s="1"/>
  <c r="G20" i="9" s="1"/>
  <c r="H20" i="9" s="1"/>
  <c r="G394" i="21"/>
  <c r="G395" i="21" s="1"/>
  <c r="G33" i="9" s="1"/>
  <c r="H33" i="9" s="1"/>
  <c r="G648" i="21"/>
  <c r="G649" i="21" s="1"/>
  <c r="G51" i="9" s="1"/>
  <c r="H51" i="9" s="1"/>
  <c r="G804" i="21"/>
  <c r="G805" i="21" s="1"/>
  <c r="G60" i="9" s="1"/>
  <c r="H60" i="9" s="1"/>
  <c r="G119" i="21"/>
  <c r="G120" i="21" s="1"/>
  <c r="G17" i="9" s="1"/>
  <c r="H17" i="9" s="1"/>
  <c r="G231" i="21"/>
  <c r="G232" i="21" s="1"/>
  <c r="G24" i="9" s="1"/>
  <c r="H24" i="9" s="1"/>
  <c r="G327" i="21"/>
  <c r="G328" i="21" s="1"/>
  <c r="G29" i="9" s="1"/>
  <c r="H29" i="9" s="1"/>
  <c r="G541" i="21"/>
  <c r="G542" i="21" s="1"/>
  <c r="G44" i="9" s="1"/>
  <c r="H44" i="9" s="1"/>
  <c r="G750" i="21"/>
  <c r="G751" i="21" s="1"/>
  <c r="G57" i="9" s="1"/>
  <c r="H57" i="9" s="1"/>
  <c r="G199" i="21"/>
  <c r="G200" i="21" s="1"/>
  <c r="G22" i="9" s="1"/>
  <c r="H22" i="9" s="1"/>
  <c r="G458" i="21"/>
  <c r="G459" i="21" s="1"/>
  <c r="G38" i="9" s="1"/>
  <c r="H38" i="9" s="1"/>
  <c r="G64" i="21"/>
  <c r="G65" i="21" s="1"/>
  <c r="G13" i="9" s="1"/>
  <c r="H13" i="9" s="1"/>
  <c r="G135" i="21"/>
  <c r="G136" i="21" s="1"/>
  <c r="G18" i="9" s="1"/>
  <c r="H18" i="9" s="1"/>
  <c r="G183" i="21"/>
  <c r="G184" i="21" s="1"/>
  <c r="G21" i="9" s="1"/>
  <c r="H21" i="9" s="1"/>
  <c r="G309" i="21"/>
  <c r="G310" i="21" s="1"/>
  <c r="G28" i="9" s="1"/>
  <c r="H28" i="9" s="1"/>
  <c r="G522" i="21"/>
  <c r="G523" i="21" s="1"/>
  <c r="G42" i="9" s="1"/>
  <c r="H42" i="9" s="1"/>
  <c r="G664" i="21"/>
  <c r="G665" i="21" s="1"/>
  <c r="G52" i="9" s="1"/>
  <c r="H52" i="9" s="1"/>
  <c r="G378" i="21"/>
  <c r="G379" i="21" s="1"/>
  <c r="G32" i="9" s="1"/>
  <c r="H32" i="9" s="1"/>
  <c r="G442" i="21"/>
  <c r="G443" i="21" s="1"/>
  <c r="G37" i="9" s="1"/>
  <c r="H37" i="9" s="1"/>
  <c r="G506" i="21"/>
  <c r="G507" i="21" s="1"/>
  <c r="G41" i="9" s="1"/>
  <c r="H41" i="9" s="1"/>
  <c r="G362" i="21"/>
  <c r="G363" i="21" s="1"/>
  <c r="G31" i="9" s="1"/>
  <c r="H31" i="9" s="1"/>
  <c r="G410" i="21"/>
  <c r="G411" i="21" s="1"/>
  <c r="G35" i="9" s="1"/>
  <c r="H35" i="9" s="1"/>
  <c r="G426" i="21"/>
  <c r="G427" i="21" s="1"/>
  <c r="G36" i="9" s="1"/>
  <c r="H36" i="9" s="1"/>
  <c r="G474" i="21"/>
  <c r="G475" i="21" s="1"/>
  <c r="G39" i="9" s="1"/>
  <c r="H39" i="9" s="1"/>
  <c r="G490" i="21"/>
  <c r="G491" i="21" s="1"/>
  <c r="G40" i="9" s="1"/>
  <c r="H40" i="9" s="1"/>
  <c r="G48" i="21"/>
  <c r="G49" i="21" s="1"/>
  <c r="G11" i="9" s="1"/>
  <c r="H11" i="9" s="1"/>
  <c r="G151" i="21"/>
  <c r="G152" i="21" s="1"/>
  <c r="G19" i="9" s="1"/>
  <c r="H19" i="9" s="1"/>
  <c r="G215" i="21"/>
  <c r="G216" i="21" s="1"/>
  <c r="G23" i="9" s="1"/>
  <c r="H23" i="9" s="1"/>
  <c r="G608" i="21"/>
  <c r="G612" i="21" s="1"/>
  <c r="G1005" i="21"/>
  <c r="G560" i="21" l="1"/>
  <c r="G45" i="9" s="1"/>
  <c r="H45" i="9" s="1"/>
  <c r="G700" i="21"/>
  <c r="G54" i="9" s="1"/>
  <c r="H54" i="9" s="1"/>
  <c r="G104" i="21"/>
  <c r="G105" i="21" s="1"/>
  <c r="G15" i="9" s="1"/>
  <c r="H15" i="9" s="1"/>
  <c r="G949" i="21"/>
  <c r="G950" i="21" s="1"/>
  <c r="G68" i="9" s="1"/>
  <c r="H68" i="9" s="1"/>
  <c r="G929" i="21"/>
  <c r="G930" i="21" s="1"/>
  <c r="G931" i="21" s="1"/>
  <c r="G67" i="9" s="1"/>
  <c r="H67" i="9" s="1"/>
  <c r="G789" i="21"/>
  <c r="G59" i="9" s="1"/>
  <c r="H59" i="9" s="1"/>
  <c r="G82" i="21"/>
  <c r="G83" i="21" s="1"/>
  <c r="G14" i="9" s="1"/>
  <c r="H14" i="9" s="1"/>
  <c r="G273" i="21"/>
  <c r="G613" i="21"/>
  <c r="G614" i="21" s="1"/>
  <c r="G48" i="9" s="1"/>
  <c r="H48" i="9" s="1"/>
  <c r="G968" i="21"/>
  <c r="G969" i="21"/>
  <c r="G69" i="9" s="1"/>
  <c r="H69" i="9" s="1"/>
  <c r="G1044" i="21"/>
  <c r="G1045" i="21" s="1"/>
  <c r="G74" i="9" s="1"/>
  <c r="H74" i="9" s="1"/>
  <c r="G718" i="21"/>
  <c r="G719" i="21" s="1"/>
  <c r="G55" i="9" s="1"/>
  <c r="H55" i="9" s="1"/>
  <c r="G1006" i="21"/>
  <c r="G1007" i="21" s="1"/>
  <c r="G72" i="9" s="1"/>
  <c r="H72" i="9" s="1"/>
  <c r="G594" i="21"/>
  <c r="G595" i="21" s="1"/>
  <c r="G47" i="9" s="1"/>
  <c r="H47" i="9" s="1"/>
  <c r="G274" i="21" l="1"/>
  <c r="G275" i="21" s="1"/>
  <c r="G26" i="9" s="1"/>
  <c r="H26" i="9" s="1"/>
  <c r="H75" i="9" s="1"/>
  <c r="G44" i="12"/>
  <c r="H44" i="12" s="1"/>
  <c r="G43" i="12"/>
  <c r="H43" i="12" s="1"/>
  <c r="H42" i="12"/>
  <c r="G42" i="12"/>
  <c r="G41" i="12"/>
  <c r="H41" i="12" s="1"/>
  <c r="G40" i="12"/>
  <c r="H40" i="12" s="1"/>
  <c r="G39" i="12"/>
  <c r="H39" i="12" s="1"/>
  <c r="G37" i="12"/>
  <c r="H37" i="12" s="1"/>
  <c r="G36" i="12"/>
  <c r="H36" i="12" s="1"/>
  <c r="G35" i="12"/>
  <c r="H35" i="12" s="1"/>
  <c r="G34" i="12"/>
  <c r="H34" i="12" s="1"/>
  <c r="G33" i="12"/>
  <c r="H33" i="12" s="1"/>
  <c r="G32" i="12"/>
  <c r="H32" i="12" s="1"/>
  <c r="G31" i="12"/>
  <c r="H31" i="12" s="1"/>
  <c r="G30" i="12"/>
  <c r="H30" i="12" s="1"/>
  <c r="G29" i="12"/>
  <c r="H29" i="12" s="1"/>
  <c r="G28" i="12"/>
  <c r="H28" i="12" s="1"/>
  <c r="G27" i="12"/>
  <c r="H27" i="12" s="1"/>
  <c r="G24" i="12"/>
  <c r="H24" i="12" s="1"/>
  <c r="G23" i="12"/>
  <c r="H23" i="12" s="1"/>
  <c r="G22" i="12"/>
  <c r="H22" i="12" s="1"/>
  <c r="G21" i="12"/>
  <c r="H21" i="12" s="1"/>
  <c r="G20" i="12"/>
  <c r="H20" i="12" s="1"/>
  <c r="G19" i="12"/>
  <c r="H19" i="12" s="1"/>
  <c r="H18" i="12"/>
  <c r="G18" i="12"/>
  <c r="G17" i="12"/>
  <c r="H17" i="12" s="1"/>
  <c r="G16" i="12"/>
  <c r="H16" i="12" s="1"/>
  <c r="G15" i="12"/>
  <c r="H15" i="12" s="1"/>
  <c r="G14" i="12"/>
  <c r="H14" i="12" s="1"/>
  <c r="G13" i="12"/>
  <c r="H13" i="12" s="1"/>
  <c r="G12" i="12"/>
  <c r="H12" i="12" s="1"/>
  <c r="G11" i="12"/>
  <c r="H11" i="12" s="1"/>
  <c r="G9" i="12"/>
  <c r="H9" i="12" s="1"/>
  <c r="G8" i="12"/>
  <c r="H8" i="12" s="1"/>
  <c r="G470" i="24"/>
  <c r="G469" i="24"/>
  <c r="G456" i="24"/>
  <c r="G457" i="24" s="1"/>
  <c r="G458" i="24" s="1"/>
  <c r="G443" i="24"/>
  <c r="G444" i="24" s="1"/>
  <c r="G445" i="24" s="1"/>
  <c r="G430" i="24"/>
  <c r="G431" i="24" s="1"/>
  <c r="G432" i="24" s="1"/>
  <c r="G417" i="24"/>
  <c r="G418" i="24" s="1"/>
  <c r="G419" i="24" s="1"/>
  <c r="G404" i="24"/>
  <c r="G405" i="24" s="1"/>
  <c r="G406" i="24" s="1"/>
  <c r="G391" i="24"/>
  <c r="G392" i="24" s="1"/>
  <c r="G393" i="24" s="1"/>
  <c r="G378" i="24"/>
  <c r="G379" i="24" s="1"/>
  <c r="G380" i="24" s="1"/>
  <c r="G365" i="24"/>
  <c r="G366" i="24" s="1"/>
  <c r="G367" i="24" s="1"/>
  <c r="G349" i="24"/>
  <c r="G348" i="24"/>
  <c r="G345" i="24"/>
  <c r="G346" i="24" s="1"/>
  <c r="G336" i="24"/>
  <c r="G337" i="24" s="1"/>
  <c r="G338" i="24" s="1"/>
  <c r="G323" i="24"/>
  <c r="G324" i="24" s="1"/>
  <c r="G325" i="24" s="1"/>
  <c r="G310" i="24"/>
  <c r="G311" i="24" s="1"/>
  <c r="G312" i="24" s="1"/>
  <c r="G294" i="24"/>
  <c r="G293" i="24"/>
  <c r="G290" i="24"/>
  <c r="G291" i="24" s="1"/>
  <c r="G281" i="24"/>
  <c r="G282" i="24" s="1"/>
  <c r="G283" i="24" s="1"/>
  <c r="G268" i="24"/>
  <c r="G269" i="24" s="1"/>
  <c r="G270" i="24" s="1"/>
  <c r="G255" i="24"/>
  <c r="G256" i="24" s="1"/>
  <c r="G257" i="24" s="1"/>
  <c r="G240" i="24"/>
  <c r="G241" i="24" s="1"/>
  <c r="G237" i="24"/>
  <c r="G238" i="24" s="1"/>
  <c r="G225" i="24"/>
  <c r="G226" i="24" s="1"/>
  <c r="G222" i="24"/>
  <c r="G223" i="24" s="1"/>
  <c r="G209" i="24"/>
  <c r="G210" i="24" s="1"/>
  <c r="G206" i="24"/>
  <c r="G207" i="24" s="1"/>
  <c r="G194" i="24"/>
  <c r="G195" i="24" s="1"/>
  <c r="G191" i="24"/>
  <c r="G192" i="24" s="1"/>
  <c r="G178" i="24"/>
  <c r="G179" i="24" s="1"/>
  <c r="G175" i="24"/>
  <c r="G176" i="24" s="1"/>
  <c r="G162" i="24"/>
  <c r="G163" i="24" s="1"/>
  <c r="G159" i="24"/>
  <c r="G160" i="24" s="1"/>
  <c r="G146" i="24"/>
  <c r="G147" i="24" s="1"/>
  <c r="G143" i="24"/>
  <c r="G144" i="24" s="1"/>
  <c r="G130" i="24"/>
  <c r="G131" i="24" s="1"/>
  <c r="G127" i="24"/>
  <c r="G128" i="24" s="1"/>
  <c r="G114" i="24"/>
  <c r="G115" i="24" s="1"/>
  <c r="G111" i="24"/>
  <c r="G112" i="24" s="1"/>
  <c r="G99" i="24"/>
  <c r="G100" i="24" s="1"/>
  <c r="G96" i="24"/>
  <c r="G97" i="24" s="1"/>
  <c r="G84" i="24"/>
  <c r="G85" i="24" s="1"/>
  <c r="G81" i="24"/>
  <c r="G82" i="24" s="1"/>
  <c r="G69" i="24"/>
  <c r="G70" i="24" s="1"/>
  <c r="G66" i="24"/>
  <c r="G67" i="24" s="1"/>
  <c r="G54" i="24"/>
  <c r="G55" i="24" s="1"/>
  <c r="G51" i="24"/>
  <c r="G52" i="24" s="1"/>
  <c r="G39" i="24"/>
  <c r="G40" i="24" s="1"/>
  <c r="G36" i="24"/>
  <c r="G37" i="24" s="1"/>
  <c r="G27" i="24"/>
  <c r="G28" i="24" s="1"/>
  <c r="G29" i="24" s="1"/>
  <c r="G12" i="24"/>
  <c r="G11" i="24"/>
  <c r="G8" i="24"/>
  <c r="G7" i="24"/>
  <c r="G39" i="33"/>
  <c r="H39" i="33" s="1"/>
  <c r="G38" i="33"/>
  <c r="H38" i="33" s="1"/>
  <c r="G37" i="33"/>
  <c r="H37" i="33" s="1"/>
  <c r="G36" i="33"/>
  <c r="H36" i="33" s="1"/>
  <c r="G35" i="33"/>
  <c r="H35" i="33" s="1"/>
  <c r="H34" i="33"/>
  <c r="G34" i="33"/>
  <c r="G33" i="33"/>
  <c r="H33" i="33" s="1"/>
  <c r="G31" i="33"/>
  <c r="H31" i="33" s="1"/>
  <c r="G30" i="33"/>
  <c r="H30" i="33" s="1"/>
  <c r="G29" i="33"/>
  <c r="H29" i="33" s="1"/>
  <c r="G28" i="33"/>
  <c r="H28" i="33" s="1"/>
  <c r="G27" i="33"/>
  <c r="H27" i="33" s="1"/>
  <c r="G26" i="33"/>
  <c r="H26" i="33" s="1"/>
  <c r="G25" i="33"/>
  <c r="H25" i="33" s="1"/>
  <c r="G24" i="33"/>
  <c r="H24" i="33" s="1"/>
  <c r="G23" i="33"/>
  <c r="H23" i="33" s="1"/>
  <c r="G22" i="33"/>
  <c r="H22" i="33" s="1"/>
  <c r="G21" i="33"/>
  <c r="H21" i="33" s="1"/>
  <c r="G20" i="33"/>
  <c r="H20" i="33" s="1"/>
  <c r="G18" i="33"/>
  <c r="H18" i="33" s="1"/>
  <c r="G17" i="33"/>
  <c r="H17" i="33" s="1"/>
  <c r="G15" i="33"/>
  <c r="H15" i="33" s="1"/>
  <c r="G14" i="33"/>
  <c r="H14" i="33" s="1"/>
  <c r="G13" i="33"/>
  <c r="H13" i="33" s="1"/>
  <c r="G12" i="33"/>
  <c r="H12" i="33" s="1"/>
  <c r="G11" i="33"/>
  <c r="H11" i="33" s="1"/>
  <c r="G10" i="33"/>
  <c r="H10" i="33" s="1"/>
  <c r="G9" i="33"/>
  <c r="H9" i="33" s="1"/>
  <c r="G8" i="33"/>
  <c r="H8" i="33" s="1"/>
  <c r="G460" i="34"/>
  <c r="G459" i="34"/>
  <c r="G456" i="34"/>
  <c r="G457" i="34" s="1"/>
  <c r="G445" i="34"/>
  <c r="G444" i="34"/>
  <c r="G441" i="34"/>
  <c r="G442" i="34" s="1"/>
  <c r="G430" i="34"/>
  <c r="G429" i="34"/>
  <c r="G426" i="34"/>
  <c r="G427" i="34" s="1"/>
  <c r="G415" i="34"/>
  <c r="G414" i="34"/>
  <c r="G411" i="34"/>
  <c r="G412" i="34" s="1"/>
  <c r="G400" i="34"/>
  <c r="G399" i="34"/>
  <c r="G396" i="34"/>
  <c r="G397" i="34" s="1"/>
  <c r="G385" i="34"/>
  <c r="G384" i="34"/>
  <c r="G381" i="34"/>
  <c r="G382" i="34" s="1"/>
  <c r="G370" i="34"/>
  <c r="G369" i="34"/>
  <c r="G366" i="34"/>
  <c r="G367" i="34" s="1"/>
  <c r="G357" i="34"/>
  <c r="G356" i="34"/>
  <c r="G353" i="34"/>
  <c r="G352" i="34"/>
  <c r="G349" i="34"/>
  <c r="G348" i="34"/>
  <c r="G339" i="34"/>
  <c r="G338" i="34"/>
  <c r="G335" i="34"/>
  <c r="G334" i="34"/>
  <c r="G331" i="34"/>
  <c r="G330" i="34"/>
  <c r="G332" i="34" s="1"/>
  <c r="G321" i="34"/>
  <c r="G320" i="34"/>
  <c r="G317" i="34"/>
  <c r="G316" i="34"/>
  <c r="G313" i="34"/>
  <c r="G312" i="34"/>
  <c r="G303" i="34"/>
  <c r="G302" i="34"/>
  <c r="G299" i="34"/>
  <c r="G298" i="34"/>
  <c r="G295" i="34"/>
  <c r="G294" i="34"/>
  <c r="G285" i="34"/>
  <c r="G284" i="34"/>
  <c r="G281" i="34"/>
  <c r="G280" i="34"/>
  <c r="G277" i="34"/>
  <c r="G276" i="34"/>
  <c r="G267" i="34"/>
  <c r="G266" i="34"/>
  <c r="G263" i="34"/>
  <c r="G262" i="34"/>
  <c r="G259" i="34"/>
  <c r="G258" i="34"/>
  <c r="G260" i="34" s="1"/>
  <c r="G249" i="34"/>
  <c r="G248" i="34"/>
  <c r="G245" i="34"/>
  <c r="G244" i="34"/>
  <c r="G241" i="34"/>
  <c r="G240" i="34"/>
  <c r="G231" i="34"/>
  <c r="G230" i="34"/>
  <c r="G232" i="34" s="1"/>
  <c r="G227" i="34"/>
  <c r="G226" i="34"/>
  <c r="G223" i="34"/>
  <c r="G222" i="34"/>
  <c r="G213" i="34"/>
  <c r="G212" i="34"/>
  <c r="G209" i="34"/>
  <c r="G208" i="34"/>
  <c r="G205" i="34"/>
  <c r="G204" i="34"/>
  <c r="G195" i="34"/>
  <c r="G194" i="34"/>
  <c r="G191" i="34"/>
  <c r="G190" i="34"/>
  <c r="G187" i="34"/>
  <c r="G186" i="34"/>
  <c r="G177" i="34"/>
  <c r="G176" i="34"/>
  <c r="G173" i="34"/>
  <c r="G172" i="34"/>
  <c r="G169" i="34"/>
  <c r="G168" i="34"/>
  <c r="G159" i="34"/>
  <c r="G158" i="34"/>
  <c r="G160" i="34" s="1"/>
  <c r="G155" i="34"/>
  <c r="G154" i="34"/>
  <c r="G151" i="34"/>
  <c r="G150" i="34"/>
  <c r="G141" i="34"/>
  <c r="G142" i="34" s="1"/>
  <c r="G138" i="34"/>
  <c r="G137" i="34"/>
  <c r="G134" i="34"/>
  <c r="G133" i="34"/>
  <c r="G122" i="34"/>
  <c r="G121" i="34"/>
  <c r="G118" i="34"/>
  <c r="G117" i="34"/>
  <c r="G116" i="34"/>
  <c r="G115" i="34"/>
  <c r="G114" i="34"/>
  <c r="G113" i="34"/>
  <c r="G112" i="34"/>
  <c r="G111" i="34"/>
  <c r="G98" i="34"/>
  <c r="G99" i="34" s="1"/>
  <c r="G104" i="34" s="1"/>
  <c r="G85" i="34"/>
  <c r="G86" i="34" s="1"/>
  <c r="G91" i="34" s="1"/>
  <c r="G76" i="34"/>
  <c r="G77" i="34" s="1"/>
  <c r="G78" i="34" s="1"/>
  <c r="G59" i="34"/>
  <c r="G60" i="34" s="1"/>
  <c r="G65" i="34" s="1"/>
  <c r="G50" i="34"/>
  <c r="G51" i="34" s="1"/>
  <c r="G52" i="34" s="1"/>
  <c r="G37" i="34"/>
  <c r="G38" i="34" s="1"/>
  <c r="G39" i="34" s="1"/>
  <c r="G24" i="34"/>
  <c r="G25" i="34" s="1"/>
  <c r="G26" i="34" s="1"/>
  <c r="G11" i="34"/>
  <c r="G12" i="34" s="1"/>
  <c r="G13" i="34" s="1"/>
  <c r="G214" i="34" l="1"/>
  <c r="G401" i="34"/>
  <c r="G118" i="24"/>
  <c r="G119" i="24" s="1"/>
  <c r="G120" i="24" s="1"/>
  <c r="G244" i="24"/>
  <c r="G245" i="24" s="1"/>
  <c r="G246" i="24" s="1"/>
  <c r="G13" i="24"/>
  <c r="G198" i="24"/>
  <c r="G199" i="24" s="1"/>
  <c r="G200" i="24" s="1"/>
  <c r="G88" i="24"/>
  <c r="G89" i="24" s="1"/>
  <c r="G90" i="24" s="1"/>
  <c r="G213" i="24"/>
  <c r="G214" i="24" s="1"/>
  <c r="G215" i="24" s="1"/>
  <c r="G295" i="24"/>
  <c r="G471" i="24"/>
  <c r="G472" i="24" s="1"/>
  <c r="G473" i="24" s="1"/>
  <c r="G474" i="24" s="1"/>
  <c r="G9" i="24"/>
  <c r="G58" i="24"/>
  <c r="G59" i="24" s="1"/>
  <c r="G60" i="24" s="1"/>
  <c r="G73" i="24"/>
  <c r="G74" i="24" s="1"/>
  <c r="G75" i="24" s="1"/>
  <c r="G350" i="24"/>
  <c r="G353" i="24" s="1"/>
  <c r="G182" i="24"/>
  <c r="G183" i="24" s="1"/>
  <c r="G184" i="24" s="1"/>
  <c r="H45" i="12"/>
  <c r="G459" i="24"/>
  <c r="G460" i="24" s="1"/>
  <c r="G150" i="24"/>
  <c r="G313" i="24"/>
  <c r="G314" i="24" s="1"/>
  <c r="G381" i="24"/>
  <c r="G382" i="24" s="1"/>
  <c r="G103" i="24"/>
  <c r="G258" i="24"/>
  <c r="G259" i="24" s="1"/>
  <c r="G326" i="24"/>
  <c r="G327" i="24" s="1"/>
  <c r="G394" i="24"/>
  <c r="G395" i="24" s="1"/>
  <c r="G166" i="24"/>
  <c r="G339" i="24"/>
  <c r="G340" i="24" s="1"/>
  <c r="G271" i="24"/>
  <c r="G272" i="24" s="1"/>
  <c r="G407" i="24"/>
  <c r="G408" i="24" s="1"/>
  <c r="G30" i="24"/>
  <c r="G31" i="24" s="1"/>
  <c r="G284" i="24"/>
  <c r="G285" i="24" s="1"/>
  <c r="G420" i="24"/>
  <c r="G421" i="24" s="1"/>
  <c r="G229" i="24"/>
  <c r="G433" i="24"/>
  <c r="G434" i="24" s="1"/>
  <c r="G43" i="24"/>
  <c r="G134" i="24"/>
  <c r="G298" i="24"/>
  <c r="G368" i="24"/>
  <c r="G369" i="24" s="1"/>
  <c r="G446" i="24"/>
  <c r="G447" i="24" s="1"/>
  <c r="G461" i="34"/>
  <c r="G464" i="34" s="1"/>
  <c r="G465" i="34" s="1"/>
  <c r="G466" i="34" s="1"/>
  <c r="G152" i="34"/>
  <c r="G196" i="34"/>
  <c r="G224" i="34"/>
  <c r="G268" i="34"/>
  <c r="G296" i="34"/>
  <c r="G156" i="34"/>
  <c r="G161" i="34" s="1"/>
  <c r="G162" i="34" s="1"/>
  <c r="G163" i="34" s="1"/>
  <c r="G250" i="34"/>
  <c r="G300" i="34"/>
  <c r="G322" i="34"/>
  <c r="G350" i="34"/>
  <c r="G210" i="34"/>
  <c r="G386" i="34"/>
  <c r="G389" i="34" s="1"/>
  <c r="G390" i="34" s="1"/>
  <c r="G391" i="34" s="1"/>
  <c r="G242" i="34"/>
  <c r="G264" i="34"/>
  <c r="G286" i="34"/>
  <c r="G314" i="34"/>
  <c r="G336" i="34"/>
  <c r="G431" i="34"/>
  <c r="G434" i="34" s="1"/>
  <c r="G435" i="34" s="1"/>
  <c r="G371" i="34"/>
  <c r="G374" i="34" s="1"/>
  <c r="G375" i="34" s="1"/>
  <c r="G376" i="34" s="1"/>
  <c r="G446" i="34"/>
  <c r="G449" i="34" s="1"/>
  <c r="G450" i="34" s="1"/>
  <c r="G451" i="34" s="1"/>
  <c r="G358" i="34"/>
  <c r="G123" i="34"/>
  <c r="G174" i="34"/>
  <c r="G340" i="34"/>
  <c r="G135" i="34"/>
  <c r="G178" i="34"/>
  <c r="G228" i="34"/>
  <c r="G233" i="34" s="1"/>
  <c r="G246" i="34"/>
  <c r="G318" i="34"/>
  <c r="G404" i="34"/>
  <c r="G139" i="34"/>
  <c r="G188" i="34"/>
  <c r="G197" i="34" s="1"/>
  <c r="G170" i="34"/>
  <c r="G192" i="34"/>
  <c r="G304" i="34"/>
  <c r="G416" i="34"/>
  <c r="G419" i="34" s="1"/>
  <c r="G420" i="34" s="1"/>
  <c r="G421" i="34" s="1"/>
  <c r="G282" i="34"/>
  <c r="G206" i="34"/>
  <c r="G119" i="34"/>
  <c r="G354" i="34"/>
  <c r="G278" i="34"/>
  <c r="H40" i="33"/>
  <c r="G79" i="34"/>
  <c r="G80" i="34" s="1"/>
  <c r="G92" i="34"/>
  <c r="G93" i="34" s="1"/>
  <c r="G105" i="34"/>
  <c r="G106" i="34" s="1"/>
  <c r="G405" i="34"/>
  <c r="G406" i="34" s="1"/>
  <c r="G27" i="34"/>
  <c r="G28" i="34" s="1"/>
  <c r="G40" i="34"/>
  <c r="G41" i="34" s="1"/>
  <c r="G14" i="34"/>
  <c r="G15" i="34" s="1"/>
  <c r="G53" i="34"/>
  <c r="G54" i="34" s="1"/>
  <c r="G66" i="34"/>
  <c r="G67" i="34" s="1"/>
  <c r="G269" i="34" l="1"/>
  <c r="G270" i="34" s="1"/>
  <c r="G271" i="34" s="1"/>
  <c r="G16" i="24"/>
  <c r="G44" i="24"/>
  <c r="G45" i="24" s="1"/>
  <c r="G354" i="24"/>
  <c r="G355" i="24" s="1"/>
  <c r="G167" i="24"/>
  <c r="G168" i="24" s="1"/>
  <c r="G104" i="24"/>
  <c r="G105" i="24" s="1"/>
  <c r="G17" i="24"/>
  <c r="G18" i="24" s="1"/>
  <c r="G230" i="24"/>
  <c r="G231" i="24" s="1"/>
  <c r="G151" i="24"/>
  <c r="G152" i="24" s="1"/>
  <c r="G299" i="24"/>
  <c r="G300" i="24" s="1"/>
  <c r="G135" i="24"/>
  <c r="G136" i="24" s="1"/>
  <c r="G251" i="34"/>
  <c r="G252" i="34" s="1"/>
  <c r="G253" i="34" s="1"/>
  <c r="G305" i="34"/>
  <c r="G306" i="34" s="1"/>
  <c r="G307" i="34" s="1"/>
  <c r="G143" i="34"/>
  <c r="G144" i="34" s="1"/>
  <c r="G145" i="34" s="1"/>
  <c r="G359" i="34"/>
  <c r="G341" i="34"/>
  <c r="G342" i="34" s="1"/>
  <c r="G343" i="34" s="1"/>
  <c r="G323" i="34"/>
  <c r="G324" i="34" s="1"/>
  <c r="G325" i="34" s="1"/>
  <c r="G215" i="34"/>
  <c r="G216" i="34" s="1"/>
  <c r="G217" i="34" s="1"/>
  <c r="G287" i="34"/>
  <c r="G288" i="34" s="1"/>
  <c r="G289" i="34" s="1"/>
  <c r="G126" i="34"/>
  <c r="G127" i="34" s="1"/>
  <c r="G128" i="34" s="1"/>
  <c r="G436" i="34"/>
  <c r="G179" i="34"/>
  <c r="G360" i="34"/>
  <c r="G361" i="34" s="1"/>
  <c r="G234" i="34"/>
  <c r="G235" i="34" s="1"/>
  <c r="G198" i="34"/>
  <c r="G199" i="34" s="1"/>
  <c r="G180" i="34" l="1"/>
  <c r="G181" i="34" s="1"/>
  <c r="G350" i="16" l="1"/>
  <c r="G349" i="16"/>
  <c r="G348" i="16"/>
  <c r="G340" i="16"/>
  <c r="G3017" i="16"/>
  <c r="G3016" i="16"/>
  <c r="G3013" i="16"/>
  <c r="G3014" i="16" s="1"/>
  <c r="G3009" i="16"/>
  <c r="G2398" i="16"/>
  <c r="G2397" i="16"/>
  <c r="G2394" i="16"/>
  <c r="G2395" i="16" s="1"/>
  <c r="G2390" i="16"/>
  <c r="G2803" i="16"/>
  <c r="G2802" i="16"/>
  <c r="G2799" i="16"/>
  <c r="G2800" i="16" s="1"/>
  <c r="G2795" i="16"/>
  <c r="G2788" i="16"/>
  <c r="G2787" i="16"/>
  <c r="G2784" i="16"/>
  <c r="G2785" i="16" s="1"/>
  <c r="G2780" i="16"/>
  <c r="G2235" i="16"/>
  <c r="G2234" i="16"/>
  <c r="G2231" i="16"/>
  <c r="G2232" i="16" s="1"/>
  <c r="G2227" i="16"/>
  <c r="G1885" i="16"/>
  <c r="G1884" i="16"/>
  <c r="G1881" i="16"/>
  <c r="G1882" i="16" s="1"/>
  <c r="G1877" i="16"/>
  <c r="G2370" i="16"/>
  <c r="G2369" i="16"/>
  <c r="G2366" i="16"/>
  <c r="G2367" i="16" s="1"/>
  <c r="G2362" i="16"/>
  <c r="G1870" i="16"/>
  <c r="G1869" i="16"/>
  <c r="G1866" i="16"/>
  <c r="G1867" i="16" s="1"/>
  <c r="G1862" i="16"/>
  <c r="G50" i="8"/>
  <c r="H50" i="8" s="1"/>
  <c r="H49" i="8"/>
  <c r="G48" i="8"/>
  <c r="H48" i="8" s="1"/>
  <c r="G47" i="8"/>
  <c r="H47" i="8" s="1"/>
  <c r="G46" i="8"/>
  <c r="H46" i="8" s="1"/>
  <c r="G45" i="8"/>
  <c r="H45" i="8" s="1"/>
  <c r="G44" i="8"/>
  <c r="H44" i="8" s="1"/>
  <c r="G43" i="8"/>
  <c r="H43" i="8" s="1"/>
  <c r="G42" i="8"/>
  <c r="H42" i="8" s="1"/>
  <c r="G41" i="8"/>
  <c r="H41" i="8" s="1"/>
  <c r="G40" i="8"/>
  <c r="H40" i="8" s="1"/>
  <c r="G39" i="8"/>
  <c r="H39" i="8" s="1"/>
  <c r="G38" i="8"/>
  <c r="H38" i="8" s="1"/>
  <c r="G37" i="8"/>
  <c r="H37" i="8" s="1"/>
  <c r="G36" i="8"/>
  <c r="H36" i="8" s="1"/>
  <c r="G35" i="8"/>
  <c r="H35" i="8" s="1"/>
  <c r="G34" i="8"/>
  <c r="H34" i="8" s="1"/>
  <c r="G33" i="8"/>
  <c r="H33" i="8" s="1"/>
  <c r="G32" i="8"/>
  <c r="H32" i="8" s="1"/>
  <c r="G31" i="8"/>
  <c r="H31" i="8" s="1"/>
  <c r="G30" i="8"/>
  <c r="H30" i="8" s="1"/>
  <c r="G29" i="8"/>
  <c r="H29" i="8" s="1"/>
  <c r="G28" i="8"/>
  <c r="H28" i="8" s="1"/>
  <c r="G27" i="8"/>
  <c r="H27" i="8" s="1"/>
  <c r="G26" i="8"/>
  <c r="H26" i="8" s="1"/>
  <c r="G25" i="8"/>
  <c r="H25" i="8" s="1"/>
  <c r="G23" i="8"/>
  <c r="H23" i="8" s="1"/>
  <c r="G22" i="8"/>
  <c r="H22" i="8" s="1"/>
  <c r="G21" i="8"/>
  <c r="H21" i="8" s="1"/>
  <c r="G20" i="8"/>
  <c r="H20" i="8" s="1"/>
  <c r="G19" i="8"/>
  <c r="H19" i="8" s="1"/>
  <c r="G18" i="8"/>
  <c r="H18" i="8" s="1"/>
  <c r="G17" i="8"/>
  <c r="H17" i="8" s="1"/>
  <c r="G15" i="8"/>
  <c r="H15" i="8" s="1"/>
  <c r="G14" i="8"/>
  <c r="H14" i="8" s="1"/>
  <c r="G13" i="8"/>
  <c r="H13" i="8" s="1"/>
  <c r="G12" i="8"/>
  <c r="H12" i="8" s="1"/>
  <c r="G10" i="8"/>
  <c r="H10" i="8" s="1"/>
  <c r="G9" i="8"/>
  <c r="H9" i="8" s="1"/>
  <c r="G8" i="8"/>
  <c r="H8" i="8" s="1"/>
  <c r="G522" i="20"/>
  <c r="G521" i="20"/>
  <c r="G520" i="20"/>
  <c r="G509" i="20"/>
  <c r="G510" i="20" s="1"/>
  <c r="G511" i="20" s="1"/>
  <c r="G494" i="20"/>
  <c r="G493" i="20"/>
  <c r="G490" i="20"/>
  <c r="G491" i="20" s="1"/>
  <c r="G481" i="20"/>
  <c r="G482" i="20" s="1"/>
  <c r="G483" i="20" s="1"/>
  <c r="G468" i="20"/>
  <c r="G469" i="20" s="1"/>
  <c r="G470" i="20" s="1"/>
  <c r="G455" i="20"/>
  <c r="G456" i="20" s="1"/>
  <c r="G457" i="20" s="1"/>
  <c r="G442" i="20"/>
  <c r="G443" i="20" s="1"/>
  <c r="G444" i="20" s="1"/>
  <c r="G429" i="20"/>
  <c r="G430" i="20" s="1"/>
  <c r="G431" i="20" s="1"/>
  <c r="G414" i="20"/>
  <c r="G413" i="20"/>
  <c r="G411" i="20"/>
  <c r="G401" i="20"/>
  <c r="G402" i="20" s="1"/>
  <c r="G403" i="20" s="1"/>
  <c r="G388" i="20"/>
  <c r="G389" i="20" s="1"/>
  <c r="G390" i="20" s="1"/>
  <c r="G375" i="20"/>
  <c r="G376" i="20" s="1"/>
  <c r="G377" i="20" s="1"/>
  <c r="G362" i="20"/>
  <c r="G363" i="20" s="1"/>
  <c r="G364" i="20" s="1"/>
  <c r="G349" i="20"/>
  <c r="G350" i="20" s="1"/>
  <c r="G351" i="20" s="1"/>
  <c r="G336" i="20"/>
  <c r="G337" i="20" s="1"/>
  <c r="G338" i="20" s="1"/>
  <c r="G321" i="20"/>
  <c r="G320" i="20"/>
  <c r="G318" i="20"/>
  <c r="G306" i="20"/>
  <c r="G305" i="20"/>
  <c r="G302" i="20"/>
  <c r="G303" i="20" s="1"/>
  <c r="G291" i="20"/>
  <c r="G290" i="20"/>
  <c r="G287" i="20"/>
  <c r="G288" i="20" s="1"/>
  <c r="G278" i="20"/>
  <c r="G279" i="20" s="1"/>
  <c r="G280" i="20" s="1"/>
  <c r="G263" i="20"/>
  <c r="G262" i="20"/>
  <c r="G259" i="20"/>
  <c r="G260" i="20" s="1"/>
  <c r="G250" i="20"/>
  <c r="G251" i="20" s="1"/>
  <c r="G252" i="20" s="1"/>
  <c r="G237" i="20"/>
  <c r="G238" i="20" s="1"/>
  <c r="G239" i="20" s="1"/>
  <c r="G224" i="20"/>
  <c r="G225" i="20" s="1"/>
  <c r="G226" i="20" s="1"/>
  <c r="G208" i="20"/>
  <c r="G207" i="20"/>
  <c r="G204" i="20"/>
  <c r="G205" i="20" s="1"/>
  <c r="G195" i="20"/>
  <c r="G196" i="20" s="1"/>
  <c r="G197" i="20" s="1"/>
  <c r="G182" i="20"/>
  <c r="G183" i="20" s="1"/>
  <c r="G184" i="20" s="1"/>
  <c r="G169" i="20"/>
  <c r="G170" i="20" s="1"/>
  <c r="G171" i="20" s="1"/>
  <c r="G156" i="20"/>
  <c r="G157" i="20" s="1"/>
  <c r="G158" i="20" s="1"/>
  <c r="G143" i="20"/>
  <c r="G144" i="20" s="1"/>
  <c r="G145" i="20" s="1"/>
  <c r="G130" i="20"/>
  <c r="G131" i="20" s="1"/>
  <c r="G132" i="20" s="1"/>
  <c r="G117" i="20"/>
  <c r="G118" i="20" s="1"/>
  <c r="G119" i="20" s="1"/>
  <c r="G104" i="20"/>
  <c r="G105" i="20" s="1"/>
  <c r="G106" i="20" s="1"/>
  <c r="G88" i="20"/>
  <c r="G87" i="20"/>
  <c r="G84" i="20"/>
  <c r="G85" i="20" s="1"/>
  <c r="G75" i="20"/>
  <c r="G76" i="20" s="1"/>
  <c r="G77" i="20" s="1"/>
  <c r="G62" i="20"/>
  <c r="G63" i="20" s="1"/>
  <c r="G64" i="20" s="1"/>
  <c r="G49" i="20"/>
  <c r="G50" i="20" s="1"/>
  <c r="G51" i="20" s="1"/>
  <c r="G36" i="20"/>
  <c r="G37" i="20" s="1"/>
  <c r="G38" i="20" s="1"/>
  <c r="G23" i="20"/>
  <c r="G24" i="20" s="1"/>
  <c r="G25" i="20" s="1"/>
  <c r="G10" i="20"/>
  <c r="G11" i="20" s="1"/>
  <c r="G12" i="20" s="1"/>
  <c r="G2789" i="16" l="1"/>
  <c r="G2792" i="16" s="1"/>
  <c r="G2793" i="16" s="1"/>
  <c r="G2399" i="16"/>
  <c r="G2402" i="16" s="1"/>
  <c r="G2403" i="16" s="1"/>
  <c r="G2404" i="16" s="1"/>
  <c r="G2371" i="16"/>
  <c r="G2374" i="16" s="1"/>
  <c r="G2375" i="16" s="1"/>
  <c r="G2236" i="16"/>
  <c r="G2239" i="16" s="1"/>
  <c r="G2240" i="16" s="1"/>
  <c r="G2241" i="16" s="1"/>
  <c r="G2804" i="16"/>
  <c r="G2807" i="16" s="1"/>
  <c r="G2808" i="16" s="1"/>
  <c r="G3018" i="16"/>
  <c r="G3021" i="16" s="1"/>
  <c r="G3022" i="16" s="1"/>
  <c r="G3023" i="16" s="1"/>
  <c r="G351" i="16"/>
  <c r="G352" i="16" s="1"/>
  <c r="G353" i="16" s="1"/>
  <c r="G354" i="16" s="1"/>
  <c r="G1871" i="16"/>
  <c r="G1874" i="16" s="1"/>
  <c r="G1875" i="16" s="1"/>
  <c r="G1876" i="16" s="1"/>
  <c r="G1886" i="16"/>
  <c r="G1889" i="16" s="1"/>
  <c r="G1890" i="16" s="1"/>
  <c r="G1891" i="16" s="1"/>
  <c r="G264" i="20"/>
  <c r="G267" i="20" s="1"/>
  <c r="G292" i="20"/>
  <c r="G295" i="20" s="1"/>
  <c r="G296" i="20" s="1"/>
  <c r="G297" i="20" s="1"/>
  <c r="G322" i="20"/>
  <c r="G325" i="20" s="1"/>
  <c r="G326" i="20" s="1"/>
  <c r="G327" i="20" s="1"/>
  <c r="G495" i="20"/>
  <c r="G498" i="20" s="1"/>
  <c r="G523" i="20"/>
  <c r="G526" i="20" s="1"/>
  <c r="G527" i="20" s="1"/>
  <c r="G528" i="20" s="1"/>
  <c r="G89" i="20"/>
  <c r="G92" i="20" s="1"/>
  <c r="G93" i="20" s="1"/>
  <c r="G94" i="20" s="1"/>
  <c r="G307" i="20"/>
  <c r="G310" i="20" s="1"/>
  <c r="G415" i="20"/>
  <c r="G418" i="20" s="1"/>
  <c r="G419" i="20" s="1"/>
  <c r="G420" i="20" s="1"/>
  <c r="G209" i="20"/>
  <c r="G212" i="20" s="1"/>
  <c r="G213" i="20" s="1"/>
  <c r="G214" i="20" s="1"/>
  <c r="H53" i="8"/>
  <c r="G39" i="20"/>
  <c r="G40" i="20" s="1"/>
  <c r="G107" i="20"/>
  <c r="G108" i="20" s="1"/>
  <c r="G185" i="20"/>
  <c r="G186" i="20" s="1"/>
  <c r="G352" i="20"/>
  <c r="G353" i="20" s="1"/>
  <c r="G253" i="20"/>
  <c r="G254" i="20" s="1"/>
  <c r="G120" i="20"/>
  <c r="G121" i="20" s="1"/>
  <c r="G198" i="20"/>
  <c r="G199" i="20" s="1"/>
  <c r="G365" i="20"/>
  <c r="G366" i="20" s="1"/>
  <c r="G432" i="20"/>
  <c r="G433" i="20" s="1"/>
  <c r="G339" i="20"/>
  <c r="G340" i="20" s="1"/>
  <c r="G133" i="20"/>
  <c r="G134" i="20" s="1"/>
  <c r="G378" i="20"/>
  <c r="G379" i="20" s="1"/>
  <c r="G445" i="20"/>
  <c r="G446" i="20" s="1"/>
  <c r="G65" i="20"/>
  <c r="G66" i="20" s="1"/>
  <c r="G281" i="20"/>
  <c r="G282" i="20" s="1"/>
  <c r="G391" i="20"/>
  <c r="G392" i="20" s="1"/>
  <c r="G512" i="20"/>
  <c r="G513" i="20" s="1"/>
  <c r="G458" i="20"/>
  <c r="G459" i="20" s="1"/>
  <c r="G78" i="20"/>
  <c r="G79" i="20" s="1"/>
  <c r="G471" i="20"/>
  <c r="G472" i="20" s="1"/>
  <c r="G52" i="20"/>
  <c r="G53" i="20" s="1"/>
  <c r="G146" i="20"/>
  <c r="G147" i="20" s="1"/>
  <c r="G13" i="20"/>
  <c r="G14" i="20" s="1"/>
  <c r="G159" i="20"/>
  <c r="G160" i="20" s="1"/>
  <c r="G227" i="20"/>
  <c r="G228" i="20" s="1"/>
  <c r="G404" i="20"/>
  <c r="G405" i="20" s="1"/>
  <c r="G26" i="20"/>
  <c r="G27" i="20" s="1"/>
  <c r="G172" i="20"/>
  <c r="G173" i="20" s="1"/>
  <c r="G240" i="20"/>
  <c r="G241" i="20" s="1"/>
  <c r="G484" i="20"/>
  <c r="G485" i="20" s="1"/>
  <c r="G2809" i="16" l="1"/>
  <c r="G2794" i="16"/>
  <c r="G2376" i="16"/>
  <c r="G311" i="20"/>
  <c r="G312" i="20" s="1"/>
  <c r="G268" i="20"/>
  <c r="G269" i="20" s="1"/>
  <c r="G499" i="20"/>
  <c r="G500" i="20" s="1"/>
  <c r="G87" i="7" l="1"/>
  <c r="H87" i="7" s="1"/>
  <c r="G86" i="7"/>
  <c r="H86" i="7" s="1"/>
  <c r="G85" i="7"/>
  <c r="H85" i="7" s="1"/>
  <c r="G84" i="7"/>
  <c r="H84" i="7" s="1"/>
  <c r="G83" i="7"/>
  <c r="H83" i="7" s="1"/>
  <c r="G82" i="7"/>
  <c r="H82" i="7" s="1"/>
  <c r="G81" i="7"/>
  <c r="H81" i="7" s="1"/>
  <c r="G80" i="7"/>
  <c r="H80" i="7" s="1"/>
  <c r="G79" i="7"/>
  <c r="H79" i="7" s="1"/>
  <c r="G78" i="7"/>
  <c r="H78" i="7" s="1"/>
  <c r="G77" i="7"/>
  <c r="H77" i="7" s="1"/>
  <c r="G76" i="7"/>
  <c r="H76" i="7" s="1"/>
  <c r="G75" i="7"/>
  <c r="H75" i="7" s="1"/>
  <c r="G74" i="7"/>
  <c r="H74" i="7" s="1"/>
  <c r="G73" i="7"/>
  <c r="H73" i="7" s="1"/>
  <c r="G72" i="7"/>
  <c r="H72" i="7" s="1"/>
  <c r="G71" i="7"/>
  <c r="H71" i="7" s="1"/>
  <c r="H70" i="7"/>
  <c r="G69" i="7"/>
  <c r="H69" i="7" s="1"/>
  <c r="G67" i="7"/>
  <c r="H67" i="7" s="1"/>
  <c r="G66" i="7"/>
  <c r="H66" i="7" s="1"/>
  <c r="G65" i="7"/>
  <c r="H65" i="7" s="1"/>
  <c r="G63" i="7"/>
  <c r="H63" i="7" s="1"/>
  <c r="G62" i="7"/>
  <c r="H62" i="7" s="1"/>
  <c r="G61" i="7"/>
  <c r="H61" i="7" s="1"/>
  <c r="G60" i="7"/>
  <c r="H60" i="7" s="1"/>
  <c r="G59" i="7"/>
  <c r="H59" i="7" s="1"/>
  <c r="G58" i="7"/>
  <c r="H58" i="7" s="1"/>
  <c r="G57" i="7"/>
  <c r="H57" i="7" s="1"/>
  <c r="G56" i="7"/>
  <c r="H56" i="7" s="1"/>
  <c r="G55" i="7"/>
  <c r="H55" i="7" s="1"/>
  <c r="G54" i="7"/>
  <c r="H54" i="7" s="1"/>
  <c r="G53" i="7"/>
  <c r="H53" i="7" s="1"/>
  <c r="G52" i="7"/>
  <c r="H52" i="7" s="1"/>
  <c r="G51" i="7"/>
  <c r="H51" i="7" s="1"/>
  <c r="G49" i="7"/>
  <c r="H49" i="7" s="1"/>
  <c r="G48" i="7"/>
  <c r="H48" i="7" s="1"/>
  <c r="G47" i="7"/>
  <c r="H47" i="7" s="1"/>
  <c r="H46" i="7"/>
  <c r="G46" i="7"/>
  <c r="G45" i="7"/>
  <c r="H45" i="7" s="1"/>
  <c r="G44" i="7"/>
  <c r="H44" i="7" s="1"/>
  <c r="G43" i="7"/>
  <c r="H43" i="7" s="1"/>
  <c r="G42" i="7"/>
  <c r="H42" i="7" s="1"/>
  <c r="G41" i="7"/>
  <c r="H41" i="7" s="1"/>
  <c r="G40" i="7"/>
  <c r="H40" i="7" s="1"/>
  <c r="G39" i="7"/>
  <c r="H39" i="7" s="1"/>
  <c r="G38" i="7"/>
  <c r="H38" i="7" s="1"/>
  <c r="G37" i="7"/>
  <c r="H37" i="7" s="1"/>
  <c r="G35" i="7"/>
  <c r="H35" i="7" s="1"/>
  <c r="G34" i="7"/>
  <c r="H34" i="7" s="1"/>
  <c r="H33" i="7"/>
  <c r="G33" i="7"/>
  <c r="G32" i="7"/>
  <c r="H32" i="7" s="1"/>
  <c r="G30" i="7"/>
  <c r="H30" i="7" s="1"/>
  <c r="G29" i="7"/>
  <c r="H29" i="7" s="1"/>
  <c r="G28" i="7"/>
  <c r="H28" i="7" s="1"/>
  <c r="G27" i="7"/>
  <c r="H27" i="7" s="1"/>
  <c r="G25" i="7"/>
  <c r="H25" i="7" s="1"/>
  <c r="G24" i="7"/>
  <c r="H24" i="7" s="1"/>
  <c r="G23" i="7"/>
  <c r="H23" i="7" s="1"/>
  <c r="G22" i="7"/>
  <c r="H22" i="7" s="1"/>
  <c r="H21" i="7"/>
  <c r="G21" i="7"/>
  <c r="G19" i="7"/>
  <c r="H19" i="7" s="1"/>
  <c r="G18" i="7"/>
  <c r="H18" i="7" s="1"/>
  <c r="G17" i="7"/>
  <c r="H17" i="7" s="1"/>
  <c r="G16" i="7"/>
  <c r="H16" i="7" s="1"/>
  <c r="G15" i="7"/>
  <c r="H15" i="7" s="1"/>
  <c r="G14" i="7"/>
  <c r="H14" i="7" s="1"/>
  <c r="G13" i="7"/>
  <c r="H13" i="7" s="1"/>
  <c r="G12" i="7"/>
  <c r="H12" i="7" s="1"/>
  <c r="G11" i="7"/>
  <c r="H11" i="7" s="1"/>
  <c r="G10" i="7"/>
  <c r="H10" i="7" s="1"/>
  <c r="G9" i="7"/>
  <c r="H9" i="7" s="1"/>
  <c r="G8" i="7"/>
  <c r="H8" i="7" s="1"/>
  <c r="G1099" i="19"/>
  <c r="G1098" i="19"/>
  <c r="G1095" i="19"/>
  <c r="G1096" i="19" s="1"/>
  <c r="G1083" i="19"/>
  <c r="G1082" i="19"/>
  <c r="G1079" i="19"/>
  <c r="G1080" i="19" s="1"/>
  <c r="G1070" i="19"/>
  <c r="G1071" i="19" s="1"/>
  <c r="G1068" i="19"/>
  <c r="G1065" i="19"/>
  <c r="G1052" i="19"/>
  <c r="G1051" i="19"/>
  <c r="G1048" i="19"/>
  <c r="G1047" i="19"/>
  <c r="G1035" i="19"/>
  <c r="G1034" i="19"/>
  <c r="G1031" i="19"/>
  <c r="G1032" i="19" s="1"/>
  <c r="G1022" i="19"/>
  <c r="G1023" i="19" s="1"/>
  <c r="G1020" i="19"/>
  <c r="G1017" i="19"/>
  <c r="G1007" i="19"/>
  <c r="G1008" i="19" s="1"/>
  <c r="G1005" i="19"/>
  <c r="G1002" i="19"/>
  <c r="G989" i="19"/>
  <c r="G988" i="19"/>
  <c r="G985" i="19"/>
  <c r="G986" i="19" s="1"/>
  <c r="G973" i="19"/>
  <c r="G972" i="19"/>
  <c r="G969" i="19"/>
  <c r="G970" i="19" s="1"/>
  <c r="G960" i="19"/>
  <c r="G961" i="19" s="1"/>
  <c r="G958" i="19"/>
  <c r="G955" i="19"/>
  <c r="G945" i="19"/>
  <c r="G946" i="19" s="1"/>
  <c r="G943" i="19"/>
  <c r="G940" i="19"/>
  <c r="G930" i="19"/>
  <c r="G931" i="19" s="1"/>
  <c r="G928" i="19"/>
  <c r="G925" i="19"/>
  <c r="G915" i="19"/>
  <c r="G916" i="19" s="1"/>
  <c r="G913" i="19"/>
  <c r="G910" i="19"/>
  <c r="G900" i="19"/>
  <c r="G901" i="19" s="1"/>
  <c r="G898" i="19"/>
  <c r="G895" i="19"/>
  <c r="G885" i="19"/>
  <c r="G886" i="19" s="1"/>
  <c r="G883" i="19"/>
  <c r="G880" i="19"/>
  <c r="G870" i="19"/>
  <c r="G871" i="19" s="1"/>
  <c r="G868" i="19"/>
  <c r="G865" i="19"/>
  <c r="G852" i="19"/>
  <c r="G851" i="19"/>
  <c r="G848" i="19"/>
  <c r="G849" i="19" s="1"/>
  <c r="G839" i="19"/>
  <c r="G840" i="19" s="1"/>
  <c r="G837" i="19"/>
  <c r="G834" i="19"/>
  <c r="G824" i="19"/>
  <c r="G825" i="19" s="1"/>
  <c r="G822" i="19"/>
  <c r="G819" i="19"/>
  <c r="G807" i="19"/>
  <c r="G806" i="19"/>
  <c r="G803" i="19"/>
  <c r="G804" i="19" s="1"/>
  <c r="G794" i="19"/>
  <c r="G795" i="19" s="1"/>
  <c r="G792" i="19"/>
  <c r="G789" i="19"/>
  <c r="G776" i="19"/>
  <c r="G775" i="19"/>
  <c r="G772" i="19"/>
  <c r="G773" i="19" s="1"/>
  <c r="G760" i="19"/>
  <c r="G759" i="19"/>
  <c r="G756" i="19"/>
  <c r="G757" i="19" s="1"/>
  <c r="G744" i="19"/>
  <c r="G743" i="19"/>
  <c r="G740" i="19"/>
  <c r="G741" i="19" s="1"/>
  <c r="G731" i="19"/>
  <c r="G732" i="19" s="1"/>
  <c r="G729" i="19"/>
  <c r="G726" i="19"/>
  <c r="G716" i="19"/>
  <c r="G717" i="19" s="1"/>
  <c r="G714" i="19"/>
  <c r="G711" i="19"/>
  <c r="G701" i="19"/>
  <c r="G702" i="19" s="1"/>
  <c r="G699" i="19"/>
  <c r="G696" i="19"/>
  <c r="G686" i="19"/>
  <c r="G687" i="19" s="1"/>
  <c r="G684" i="19"/>
  <c r="G681" i="19"/>
  <c r="G671" i="19"/>
  <c r="G672" i="19" s="1"/>
  <c r="G669" i="19"/>
  <c r="G666" i="19"/>
  <c r="G656" i="19"/>
  <c r="G657" i="19" s="1"/>
  <c r="G654" i="19"/>
  <c r="G651" i="19"/>
  <c r="G641" i="19"/>
  <c r="G642" i="19" s="1"/>
  <c r="G639" i="19"/>
  <c r="G636" i="19"/>
  <c r="G626" i="19"/>
  <c r="G627" i="19" s="1"/>
  <c r="G624" i="19"/>
  <c r="G621" i="19"/>
  <c r="G611" i="19"/>
  <c r="G612" i="19" s="1"/>
  <c r="G609" i="19"/>
  <c r="G606" i="19"/>
  <c r="G596" i="19"/>
  <c r="G597" i="19" s="1"/>
  <c r="G594" i="19"/>
  <c r="G591" i="19"/>
  <c r="G581" i="19"/>
  <c r="G582" i="19" s="1"/>
  <c r="G579" i="19"/>
  <c r="G576" i="19"/>
  <c r="G566" i="19"/>
  <c r="G567" i="19" s="1"/>
  <c r="G564" i="19"/>
  <c r="G561" i="19"/>
  <c r="G549" i="19"/>
  <c r="G548" i="19"/>
  <c r="G545" i="19"/>
  <c r="G546" i="19" s="1"/>
  <c r="G536" i="19"/>
  <c r="G537" i="19" s="1"/>
  <c r="G534" i="19"/>
  <c r="G531" i="19"/>
  <c r="G521" i="19"/>
  <c r="G522" i="19" s="1"/>
  <c r="G519" i="19"/>
  <c r="G516" i="19"/>
  <c r="G503" i="19"/>
  <c r="G502" i="19"/>
  <c r="G499" i="19"/>
  <c r="G500" i="19" s="1"/>
  <c r="G487" i="19"/>
  <c r="G486" i="19"/>
  <c r="G483" i="19"/>
  <c r="G484" i="19" s="1"/>
  <c r="G474" i="19"/>
  <c r="G475" i="19" s="1"/>
  <c r="G472" i="19"/>
  <c r="G469" i="19"/>
  <c r="G459" i="19"/>
  <c r="G460" i="19" s="1"/>
  <c r="G457" i="19"/>
  <c r="G454" i="19"/>
  <c r="G444" i="19"/>
  <c r="G445" i="19" s="1"/>
  <c r="G442" i="19"/>
  <c r="G439" i="19"/>
  <c r="G429" i="19"/>
  <c r="G430" i="19" s="1"/>
  <c r="G427" i="19"/>
  <c r="G424" i="19"/>
  <c r="G414" i="19"/>
  <c r="G415" i="19" s="1"/>
  <c r="G412" i="19"/>
  <c r="G409" i="19"/>
  <c r="G399" i="19"/>
  <c r="G400" i="19" s="1"/>
  <c r="G397" i="19"/>
  <c r="G394" i="19"/>
  <c r="G384" i="19"/>
  <c r="G383" i="19"/>
  <c r="G382" i="19"/>
  <c r="G381" i="19"/>
  <c r="G380" i="19"/>
  <c r="G379" i="19"/>
  <c r="G378" i="19"/>
  <c r="G365" i="19"/>
  <c r="G366" i="19" s="1"/>
  <c r="G363" i="19"/>
  <c r="G360" i="19"/>
  <c r="G350" i="19"/>
  <c r="G351" i="19" s="1"/>
  <c r="G348" i="19"/>
  <c r="G345" i="19"/>
  <c r="G335" i="19"/>
  <c r="G336" i="19" s="1"/>
  <c r="G333" i="19"/>
  <c r="G330" i="19"/>
  <c r="G320" i="19"/>
  <c r="G321" i="19" s="1"/>
  <c r="G318" i="19"/>
  <c r="G315" i="19"/>
  <c r="G305" i="19"/>
  <c r="G306" i="19" s="1"/>
  <c r="G303" i="19"/>
  <c r="G300" i="19"/>
  <c r="G287" i="19"/>
  <c r="G286" i="19"/>
  <c r="G283" i="19"/>
  <c r="G284" i="19" s="1"/>
  <c r="G274" i="19"/>
  <c r="G275" i="19" s="1"/>
  <c r="G272" i="19"/>
  <c r="G269" i="19"/>
  <c r="G259" i="19"/>
  <c r="G260" i="19" s="1"/>
  <c r="G257" i="19"/>
  <c r="G254" i="19"/>
  <c r="G244" i="19"/>
  <c r="G245" i="19" s="1"/>
  <c r="G242" i="19"/>
  <c r="G239" i="19"/>
  <c r="G229" i="19"/>
  <c r="G230" i="19" s="1"/>
  <c r="G227" i="19"/>
  <c r="G224" i="19"/>
  <c r="G214" i="19"/>
  <c r="G215" i="19" s="1"/>
  <c r="G212" i="19"/>
  <c r="G209" i="19"/>
  <c r="G199" i="19"/>
  <c r="G200" i="19" s="1"/>
  <c r="G197" i="19"/>
  <c r="G194" i="19"/>
  <c r="G184" i="19"/>
  <c r="G185" i="19" s="1"/>
  <c r="G182" i="19"/>
  <c r="G179" i="19"/>
  <c r="G169" i="19"/>
  <c r="G170" i="19" s="1"/>
  <c r="G167" i="19"/>
  <c r="G164" i="19"/>
  <c r="G152" i="19"/>
  <c r="G151" i="19"/>
  <c r="G148" i="19"/>
  <c r="G149" i="19" s="1"/>
  <c r="G136" i="19"/>
  <c r="G135" i="19"/>
  <c r="G132" i="19"/>
  <c r="G133" i="19" s="1"/>
  <c r="G120" i="19"/>
  <c r="G119" i="19"/>
  <c r="G116" i="19"/>
  <c r="G117" i="19" s="1"/>
  <c r="G104" i="19"/>
  <c r="G103" i="19"/>
  <c r="G100" i="19"/>
  <c r="G101" i="19" s="1"/>
  <c r="G88" i="19"/>
  <c r="G87" i="19"/>
  <c r="G84" i="19"/>
  <c r="G85" i="19" s="1"/>
  <c r="G72" i="19"/>
  <c r="G71" i="19"/>
  <c r="G68" i="19"/>
  <c r="G69" i="19" s="1"/>
  <c r="G56" i="19"/>
  <c r="G55" i="19"/>
  <c r="G52" i="19"/>
  <c r="G53" i="19" s="1"/>
  <c r="G41" i="19"/>
  <c r="G40" i="19"/>
  <c r="G37" i="19"/>
  <c r="G38" i="19" s="1"/>
  <c r="G28" i="19"/>
  <c r="G29" i="19" s="1"/>
  <c r="G26" i="19"/>
  <c r="G23" i="19"/>
  <c r="G13" i="19"/>
  <c r="G14" i="19" s="1"/>
  <c r="G11" i="19"/>
  <c r="G8" i="19"/>
  <c r="G73" i="19" l="1"/>
  <c r="G76" i="19" s="1"/>
  <c r="G77" i="19" s="1"/>
  <c r="G78" i="19" s="1"/>
  <c r="G777" i="19"/>
  <c r="G780" i="19" s="1"/>
  <c r="G781" i="19" s="1"/>
  <c r="G782" i="19" s="1"/>
  <c r="G761" i="19"/>
  <c r="G764" i="19" s="1"/>
  <c r="G765" i="19" s="1"/>
  <c r="G766" i="19" s="1"/>
  <c r="G1084" i="19"/>
  <c r="G1087" i="19" s="1"/>
  <c r="G1088" i="19" s="1"/>
  <c r="G1089" i="19" s="1"/>
  <c r="G1036" i="19"/>
  <c r="G1039" i="19" s="1"/>
  <c r="G1040" i="19" s="1"/>
  <c r="G1041" i="19" s="1"/>
  <c r="G718" i="19"/>
  <c r="G719" i="19" s="1"/>
  <c r="G720" i="19" s="1"/>
  <c r="G841" i="19"/>
  <c r="G842" i="19" s="1"/>
  <c r="G843" i="19" s="1"/>
  <c r="G962" i="19"/>
  <c r="G963" i="19" s="1"/>
  <c r="G964" i="19" s="1"/>
  <c r="G1053" i="19"/>
  <c r="G583" i="19"/>
  <c r="G584" i="19" s="1"/>
  <c r="G585" i="19" s="1"/>
  <c r="G613" i="19"/>
  <c r="G614" i="19" s="1"/>
  <c r="G615" i="19" s="1"/>
  <c r="G733" i="19"/>
  <c r="G734" i="19" s="1"/>
  <c r="G735" i="19" s="1"/>
  <c r="G153" i="19"/>
  <c r="G156" i="19" s="1"/>
  <c r="G201" i="19"/>
  <c r="G202" i="19" s="1"/>
  <c r="G203" i="19" s="1"/>
  <c r="G322" i="19"/>
  <c r="G323" i="19" s="1"/>
  <c r="G324" i="19" s="1"/>
  <c r="G523" i="19"/>
  <c r="G524" i="19" s="1"/>
  <c r="G525" i="19" s="1"/>
  <c r="G57" i="19"/>
  <c r="G60" i="19" s="1"/>
  <c r="G61" i="19" s="1"/>
  <c r="G62" i="19" s="1"/>
  <c r="G137" i="19"/>
  <c r="G140" i="19" s="1"/>
  <c r="G186" i="19"/>
  <c r="G187" i="19" s="1"/>
  <c r="G188" i="19" s="1"/>
  <c r="G932" i="19"/>
  <c r="G933" i="19" s="1"/>
  <c r="G934" i="19" s="1"/>
  <c r="G42" i="19"/>
  <c r="G45" i="19" s="1"/>
  <c r="G46" i="19" s="1"/>
  <c r="G47" i="19" s="1"/>
  <c r="G121" i="19"/>
  <c r="G124" i="19" s="1"/>
  <c r="G125" i="19" s="1"/>
  <c r="G126" i="19" s="1"/>
  <c r="G745" i="19"/>
  <c r="G748" i="19" s="1"/>
  <c r="G749" i="19" s="1"/>
  <c r="G750" i="19" s="1"/>
  <c r="G628" i="19"/>
  <c r="G629" i="19" s="1"/>
  <c r="G630" i="19" s="1"/>
  <c r="G385" i="19"/>
  <c r="G386" i="19" s="1"/>
  <c r="G387" i="19" s="1"/>
  <c r="G388" i="19" s="1"/>
  <c r="G15" i="19"/>
  <c r="G16" i="19" s="1"/>
  <c r="G17" i="19" s="1"/>
  <c r="G246" i="19"/>
  <c r="G247" i="19" s="1"/>
  <c r="G248" i="19" s="1"/>
  <c r="G276" i="19"/>
  <c r="G277" i="19" s="1"/>
  <c r="G278" i="19" s="1"/>
  <c r="G488" i="19"/>
  <c r="G491" i="19" s="1"/>
  <c r="G658" i="19"/>
  <c r="G659" i="19" s="1"/>
  <c r="G974" i="19"/>
  <c r="G977" i="19" s="1"/>
  <c r="G978" i="19" s="1"/>
  <c r="G947" i="19"/>
  <c r="G948" i="19" s="1"/>
  <c r="G853" i="19"/>
  <c r="G856" i="19" s="1"/>
  <c r="G857" i="19" s="1"/>
  <c r="G858" i="19" s="1"/>
  <c r="G105" i="19"/>
  <c r="G108" i="19" s="1"/>
  <c r="G109" i="19" s="1"/>
  <c r="G110" i="19" s="1"/>
  <c r="G261" i="19"/>
  <c r="G872" i="19"/>
  <c r="G873" i="19" s="1"/>
  <c r="G874" i="19" s="1"/>
  <c r="G446" i="19"/>
  <c r="G447" i="19" s="1"/>
  <c r="G448" i="19" s="1"/>
  <c r="G538" i="19"/>
  <c r="G539" i="19" s="1"/>
  <c r="G540" i="19" s="1"/>
  <c r="G1049" i="19"/>
  <c r="G1024" i="19"/>
  <c r="G1025" i="19" s="1"/>
  <c r="G1026" i="19" s="1"/>
  <c r="G796" i="19"/>
  <c r="G797" i="19" s="1"/>
  <c r="G798" i="19" s="1"/>
  <c r="G461" i="19"/>
  <c r="G462" i="19" s="1"/>
  <c r="G463" i="19" s="1"/>
  <c r="G504" i="19"/>
  <c r="G507" i="19" s="1"/>
  <c r="G917" i="19"/>
  <c r="G918" i="19" s="1"/>
  <c r="G919" i="19" s="1"/>
  <c r="G89" i="19"/>
  <c r="G92" i="19" s="1"/>
  <c r="G216" i="19"/>
  <c r="G288" i="19"/>
  <c r="G291" i="19" s="1"/>
  <c r="G337" i="19"/>
  <c r="G338" i="19" s="1"/>
  <c r="G339" i="19" s="1"/>
  <c r="G401" i="19"/>
  <c r="G402" i="19" s="1"/>
  <c r="G403" i="19" s="1"/>
  <c r="G476" i="19"/>
  <c r="G477" i="19" s="1"/>
  <c r="G478" i="19" s="1"/>
  <c r="G550" i="19"/>
  <c r="G553" i="19" s="1"/>
  <c r="G598" i="19"/>
  <c r="G599" i="19" s="1"/>
  <c r="G600" i="19" s="1"/>
  <c r="G673" i="19"/>
  <c r="G674" i="19" s="1"/>
  <c r="G675" i="19" s="1"/>
  <c r="G808" i="19"/>
  <c r="G811" i="19" s="1"/>
  <c r="G990" i="19"/>
  <c r="G993" i="19" s="1"/>
  <c r="G1072" i="19"/>
  <c r="G1073" i="19" s="1"/>
  <c r="G1074" i="19" s="1"/>
  <c r="G1100" i="19"/>
  <c r="G1103" i="19" s="1"/>
  <c r="H88" i="7"/>
  <c r="G30" i="19"/>
  <c r="G307" i="19"/>
  <c r="G568" i="19"/>
  <c r="G643" i="19"/>
  <c r="G826" i="19"/>
  <c r="G902" i="19"/>
  <c r="G1009" i="19"/>
  <c r="G231" i="19"/>
  <c r="G352" i="19"/>
  <c r="G416" i="19"/>
  <c r="G688" i="19"/>
  <c r="G171" i="19"/>
  <c r="G367" i="19"/>
  <c r="G431" i="19"/>
  <c r="G703" i="19"/>
  <c r="G887" i="19"/>
  <c r="G1056" i="19" l="1"/>
  <c r="G1057" i="19" s="1"/>
  <c r="G1058" i="19" s="1"/>
  <c r="G141" i="19"/>
  <c r="G142" i="19" s="1"/>
  <c r="G949" i="19"/>
  <c r="G660" i="19"/>
  <c r="G979" i="19"/>
  <c r="G262" i="19"/>
  <c r="G263" i="19" s="1"/>
  <c r="G217" i="19"/>
  <c r="G218" i="19" s="1"/>
  <c r="G508" i="19"/>
  <c r="G509" i="19" s="1"/>
  <c r="G31" i="19"/>
  <c r="G32" i="19" s="1"/>
  <c r="G888" i="19"/>
  <c r="G889" i="19" s="1"/>
  <c r="G292" i="19"/>
  <c r="G293" i="19" s="1"/>
  <c r="G432" i="19"/>
  <c r="G433" i="19" s="1"/>
  <c r="G812" i="19"/>
  <c r="G813" i="19" s="1"/>
  <c r="G368" i="19"/>
  <c r="G369" i="19" s="1"/>
  <c r="G689" i="19"/>
  <c r="G690" i="19" s="1"/>
  <c r="G1010" i="19"/>
  <c r="G1011" i="19" s="1"/>
  <c r="G492" i="19"/>
  <c r="G493" i="19" s="1"/>
  <c r="G704" i="19"/>
  <c r="G705" i="19" s="1"/>
  <c r="G417" i="19"/>
  <c r="G418" i="19" s="1"/>
  <c r="G827" i="19"/>
  <c r="G828" i="19" s="1"/>
  <c r="G1104" i="19"/>
  <c r="G1105" i="19" s="1"/>
  <c r="G554" i="19"/>
  <c r="G555" i="19" s="1"/>
  <c r="G353" i="19"/>
  <c r="G354" i="19" s="1"/>
  <c r="G644" i="19"/>
  <c r="G645" i="19" s="1"/>
  <c r="G157" i="19"/>
  <c r="G158" i="19" s="1"/>
  <c r="G93" i="19"/>
  <c r="G94" i="19" s="1"/>
  <c r="G232" i="19"/>
  <c r="G233" i="19" s="1"/>
  <c r="G172" i="19"/>
  <c r="G173" i="19" s="1"/>
  <c r="G903" i="19"/>
  <c r="G904" i="19" s="1"/>
  <c r="G994" i="19"/>
  <c r="G995" i="19" s="1"/>
  <c r="G569" i="19"/>
  <c r="G570" i="19" s="1"/>
  <c r="G308" i="19"/>
  <c r="G309" i="19" s="1"/>
  <c r="G2677" i="31" l="1"/>
  <c r="G2676" i="31"/>
  <c r="G2675" i="31"/>
  <c r="G2670" i="31"/>
  <c r="G2669" i="31"/>
  <c r="G2671" i="31" l="1"/>
  <c r="G2678" i="31"/>
  <c r="G2679" i="31" s="1"/>
  <c r="G2680" i="31" s="1"/>
  <c r="G2681" i="31" s="1"/>
  <c r="G246" i="30" s="1"/>
  <c r="G733" i="16"/>
  <c r="G732" i="16"/>
  <c r="G729" i="16"/>
  <c r="G730" i="16" s="1"/>
  <c r="G695" i="16"/>
  <c r="G694" i="16"/>
  <c r="G691" i="16"/>
  <c r="G692" i="16" s="1"/>
  <c r="G734" i="16" l="1"/>
  <c r="G737" i="16" s="1"/>
  <c r="G738" i="16" s="1"/>
  <c r="G739" i="16" s="1"/>
  <c r="F718" i="16" s="1"/>
  <c r="G696" i="16"/>
  <c r="G699" i="16" s="1"/>
  <c r="G700" i="16" s="1"/>
  <c r="G701" i="16" s="1"/>
  <c r="F680" i="16" s="1"/>
  <c r="G659" i="16" l="1"/>
  <c r="G658" i="16"/>
  <c r="G655" i="16"/>
  <c r="G656" i="16" s="1"/>
  <c r="G660" i="16" l="1"/>
  <c r="G663" i="16" s="1"/>
  <c r="G664" i="16" s="1"/>
  <c r="G665" i="16" s="1"/>
  <c r="F629" i="16" s="1"/>
  <c r="G606" i="16"/>
  <c r="G605" i="16"/>
  <c r="G602" i="16"/>
  <c r="G603" i="16" s="1"/>
  <c r="G591" i="16"/>
  <c r="G590" i="16"/>
  <c r="G587" i="16"/>
  <c r="G588" i="16" s="1"/>
  <c r="G553" i="16"/>
  <c r="G552" i="16"/>
  <c r="G549" i="16"/>
  <c r="G550" i="16" s="1"/>
  <c r="G538" i="16"/>
  <c r="G537" i="16"/>
  <c r="G534" i="16"/>
  <c r="G535" i="16" s="1"/>
  <c r="G3114" i="16"/>
  <c r="G3113" i="16"/>
  <c r="G3112" i="16"/>
  <c r="G3105" i="16"/>
  <c r="G645" i="17"/>
  <c r="G554" i="16" l="1"/>
  <c r="G557" i="16" s="1"/>
  <c r="G558" i="16" s="1"/>
  <c r="G559" i="16" s="1"/>
  <c r="F523" i="16" s="1"/>
  <c r="G592" i="16"/>
  <c r="G595" i="16" s="1"/>
  <c r="G596" i="16" s="1"/>
  <c r="G597" i="16" s="1"/>
  <c r="F575" i="16" s="1"/>
  <c r="G607" i="16"/>
  <c r="G610" i="16" s="1"/>
  <c r="G611" i="16" s="1"/>
  <c r="G612" i="16" s="1"/>
  <c r="F576" i="16" s="1"/>
  <c r="G539" i="16"/>
  <c r="G542" i="16" s="1"/>
  <c r="G543" i="16" s="1"/>
  <c r="G544" i="16" s="1"/>
  <c r="F522" i="16" s="1"/>
  <c r="G3115" i="16"/>
  <c r="G3116" i="16" s="1"/>
  <c r="G3117" i="16" s="1"/>
  <c r="G3118" i="16" s="1"/>
  <c r="G3934" i="31"/>
  <c r="G3933" i="31"/>
  <c r="G3928" i="31"/>
  <c r="G3929" i="31" s="1"/>
  <c r="G3918" i="31"/>
  <c r="G3917" i="31"/>
  <c r="G3912" i="31"/>
  <c r="G3913" i="31" s="1"/>
  <c r="G3919" i="31" l="1"/>
  <c r="G3920" i="31" s="1"/>
  <c r="G3935" i="31"/>
  <c r="G3936" i="31" s="1"/>
  <c r="G3937" i="31" s="1"/>
  <c r="G3938" i="31" s="1"/>
  <c r="G353" i="30" s="1"/>
  <c r="G3921" i="31" l="1"/>
  <c r="G3922" i="31" s="1"/>
  <c r="G352" i="30" s="1"/>
  <c r="G2536" i="31" l="1"/>
  <c r="G2531" i="31"/>
  <c r="G2530" i="31"/>
  <c r="G2532" i="31" l="1"/>
  <c r="G420" i="30" l="1"/>
  <c r="G4572" i="31" l="1"/>
  <c r="G4573" i="31" s="1"/>
  <c r="G4578" i="31" s="1"/>
  <c r="G4562" i="31"/>
  <c r="G4561" i="31"/>
  <c r="G4556" i="31"/>
  <c r="G4557" i="31" s="1"/>
  <c r="G4546" i="31"/>
  <c r="G4545" i="31"/>
  <c r="G4540" i="31"/>
  <c r="G4541" i="31" s="1"/>
  <c r="G4529" i="31"/>
  <c r="G4530" i="31" s="1"/>
  <c r="G4531" i="31" s="1"/>
  <c r="G4515" i="31"/>
  <c r="G4501" i="31"/>
  <c r="G4502" i="31" s="1"/>
  <c r="G4503" i="31" s="1"/>
  <c r="G4487" i="31"/>
  <c r="G4488" i="31" s="1"/>
  <c r="G4489" i="31" s="1"/>
  <c r="G4473" i="31"/>
  <c r="G4474" i="31" s="1"/>
  <c r="G4475" i="31" s="1"/>
  <c r="G4459" i="31"/>
  <c r="G4454" i="31"/>
  <c r="G4453" i="31"/>
  <c r="G4452" i="31"/>
  <c r="G4451" i="31"/>
  <c r="G4441" i="31"/>
  <c r="G4427" i="31"/>
  <c r="G4428" i="31" s="1"/>
  <c r="G4429" i="31" s="1"/>
  <c r="G4408" i="31"/>
  <c r="G4409" i="31" s="1"/>
  <c r="G4415" i="31" s="1"/>
  <c r="G4398" i="31"/>
  <c r="G4397" i="31"/>
  <c r="G4392" i="31"/>
  <c r="G4393" i="31" s="1"/>
  <c r="G4382" i="31"/>
  <c r="G4383" i="31" s="1"/>
  <c r="G4377" i="31"/>
  <c r="G4378" i="31" s="1"/>
  <c r="G4367" i="31"/>
  <c r="G4368" i="31" s="1"/>
  <c r="G4362" i="31"/>
  <c r="G4363" i="31" s="1"/>
  <c r="G4348" i="31"/>
  <c r="G4349" i="31" s="1"/>
  <c r="G4354" i="31" s="1"/>
  <c r="G4338" i="31"/>
  <c r="G4324" i="31"/>
  <c r="G4292" i="31"/>
  <c r="G4293" i="31" s="1"/>
  <c r="G4298" i="31" s="1"/>
  <c r="G4306" i="31"/>
  <c r="G4307" i="31" s="1"/>
  <c r="G4312" i="31" s="1"/>
  <c r="G4278" i="31"/>
  <c r="G4279" i="31" s="1"/>
  <c r="G4284" i="31" s="1"/>
  <c r="G4264" i="31"/>
  <c r="G4265" i="31" s="1"/>
  <c r="G4270" i="31" s="1"/>
  <c r="G4250" i="31"/>
  <c r="G4251" i="31" s="1"/>
  <c r="G4256" i="31" s="1"/>
  <c r="G4236" i="31"/>
  <c r="G4237" i="31" s="1"/>
  <c r="G4242" i="31" s="1"/>
  <c r="G4221" i="31"/>
  <c r="G4222" i="31" s="1"/>
  <c r="G4227" i="31" s="1"/>
  <c r="G4211" i="31"/>
  <c r="G4212" i="31" s="1"/>
  <c r="G4206" i="31"/>
  <c r="G4205" i="31"/>
  <c r="G4195" i="31"/>
  <c r="G4196" i="31" s="1"/>
  <c r="G4197" i="31" s="1"/>
  <c r="G4181" i="31"/>
  <c r="G4182" i="31" s="1"/>
  <c r="G4183" i="31" s="1"/>
  <c r="G4167" i="31"/>
  <c r="G4168" i="31" s="1"/>
  <c r="G4169" i="31" s="1"/>
  <c r="G4153" i="31"/>
  <c r="G4154" i="31" s="1"/>
  <c r="G4155" i="31" s="1"/>
  <c r="G4139" i="31"/>
  <c r="G4138" i="31"/>
  <c r="G4133" i="31"/>
  <c r="G4134" i="31" s="1"/>
  <c r="G4123" i="31"/>
  <c r="G4122" i="31"/>
  <c r="G4121" i="31"/>
  <c r="G4116" i="31"/>
  <c r="G4117" i="31" s="1"/>
  <c r="G4099" i="31"/>
  <c r="G4106" i="31"/>
  <c r="G4105" i="31"/>
  <c r="G4088" i="31"/>
  <c r="G4087" i="31"/>
  <c r="G4082" i="31"/>
  <c r="G4081" i="31"/>
  <c r="G4080" i="31"/>
  <c r="G4066" i="31"/>
  <c r="G4056" i="31"/>
  <c r="G4055" i="31"/>
  <c r="G4050" i="31"/>
  <c r="G4051" i="31" s="1"/>
  <c r="G4040" i="31"/>
  <c r="G4039" i="31"/>
  <c r="G4034" i="31"/>
  <c r="G4033" i="31"/>
  <c r="G4023" i="31"/>
  <c r="G4022" i="31"/>
  <c r="G4017" i="31"/>
  <c r="G4016" i="31"/>
  <c r="G4005" i="31"/>
  <c r="G4006" i="31"/>
  <c r="G3999" i="31"/>
  <c r="G4000" i="31"/>
  <c r="G4003" i="31"/>
  <c r="G3989" i="31"/>
  <c r="G3988" i="31"/>
  <c r="G3983" i="31"/>
  <c r="G3982" i="31"/>
  <c r="G3981" i="31"/>
  <c r="G3980" i="31"/>
  <c r="G3979" i="31"/>
  <c r="G3969" i="31"/>
  <c r="G3968" i="31"/>
  <c r="G3966" i="31"/>
  <c r="G3963" i="31"/>
  <c r="G3962" i="31"/>
  <c r="G3952" i="31"/>
  <c r="G3951" i="31"/>
  <c r="G3946" i="31"/>
  <c r="G3945" i="31"/>
  <c r="G3944" i="31"/>
  <c r="G3902" i="31"/>
  <c r="G3901" i="31"/>
  <c r="G3896" i="31"/>
  <c r="G3897" i="31" s="1"/>
  <c r="G3881" i="31"/>
  <c r="G3882" i="31" s="1"/>
  <c r="G3886" i="31"/>
  <c r="G3887" i="31" s="1"/>
  <c r="G3871" i="31"/>
  <c r="G3870" i="31"/>
  <c r="G3865" i="31"/>
  <c r="G3864" i="31"/>
  <c r="G3854" i="31"/>
  <c r="G3853" i="31"/>
  <c r="G3848" i="31"/>
  <c r="G3847" i="31"/>
  <c r="G3837" i="31"/>
  <c r="G3836" i="31"/>
  <c r="G3831" i="31"/>
  <c r="G3832" i="31" s="1"/>
  <c r="G3821" i="31"/>
  <c r="G3820" i="31"/>
  <c r="G3819" i="31"/>
  <c r="G3814" i="31"/>
  <c r="G3813" i="31"/>
  <c r="G3803" i="31"/>
  <c r="G3802" i="31"/>
  <c r="G3801" i="31"/>
  <c r="G3800" i="31"/>
  <c r="G3795" i="31"/>
  <c r="G3794" i="31"/>
  <c r="G3784" i="31"/>
  <c r="G3783" i="31"/>
  <c r="G3782" i="31"/>
  <c r="G3777" i="31"/>
  <c r="G3776" i="31"/>
  <c r="G3766" i="31"/>
  <c r="G3765" i="31"/>
  <c r="G3764" i="31"/>
  <c r="G3763" i="31"/>
  <c r="G3758" i="31"/>
  <c r="G3757" i="31"/>
  <c r="G3747" i="31"/>
  <c r="G3746" i="31"/>
  <c r="G3745" i="31"/>
  <c r="G3744" i="31"/>
  <c r="G3739" i="31"/>
  <c r="G3738" i="31"/>
  <c r="G3728" i="31"/>
  <c r="G3727" i="31"/>
  <c r="G3726" i="31"/>
  <c r="G3721" i="31"/>
  <c r="G3720" i="31"/>
  <c r="G3710" i="31"/>
  <c r="G3709" i="31"/>
  <c r="G3708" i="31"/>
  <c r="G3707" i="31"/>
  <c r="G3702" i="31"/>
  <c r="G3701" i="31"/>
  <c r="G3691" i="31"/>
  <c r="G3690" i="31"/>
  <c r="G3689" i="31"/>
  <c r="G3684" i="31"/>
  <c r="G3683" i="31"/>
  <c r="G3673" i="31"/>
  <c r="G3672" i="31"/>
  <c r="G3667" i="31"/>
  <c r="G3666" i="31"/>
  <c r="G3656" i="31"/>
  <c r="G3655" i="31"/>
  <c r="G3650" i="31"/>
  <c r="G3649" i="31"/>
  <c r="G3639" i="31"/>
  <c r="G3638" i="31"/>
  <c r="G3637" i="31"/>
  <c r="G3636" i="31"/>
  <c r="G3631" i="31"/>
  <c r="G3632" i="31" s="1"/>
  <c r="G3619" i="31"/>
  <c r="G4399" i="31" l="1"/>
  <c r="G4400" i="31" s="1"/>
  <c r="G4455" i="31"/>
  <c r="G4107" i="31"/>
  <c r="G4563" i="31"/>
  <c r="G4564" i="31" s="1"/>
  <c r="G4384" i="31"/>
  <c r="G4547" i="31"/>
  <c r="G4369" i="31"/>
  <c r="G4228" i="31"/>
  <c r="G4229" i="31" s="1"/>
  <c r="G385" i="30" s="1"/>
  <c r="G4207" i="31"/>
  <c r="G4213" i="31" s="1"/>
  <c r="G4083" i="31"/>
  <c r="G4124" i="31"/>
  <c r="G4125" i="31" s="1"/>
  <c r="G4126" i="31" s="1"/>
  <c r="G4198" i="31"/>
  <c r="G4199" i="31" s="1"/>
  <c r="G378" i="30" s="1"/>
  <c r="G4140" i="31"/>
  <c r="G4141" i="31" s="1"/>
  <c r="G4089" i="31"/>
  <c r="G4057" i="31"/>
  <c r="G4058" i="31" s="1"/>
  <c r="G4059" i="31" s="1"/>
  <c r="G4060" i="31" s="1"/>
  <c r="G363" i="30" s="1"/>
  <c r="G4035" i="31"/>
  <c r="G3903" i="31"/>
  <c r="G3904" i="31" s="1"/>
  <c r="G3905" i="31" s="1"/>
  <c r="G3906" i="31" s="1"/>
  <c r="G3964" i="31"/>
  <c r="G3970" i="31" s="1"/>
  <c r="G3971" i="31" s="1"/>
  <c r="G4018" i="31"/>
  <c r="G4041" i="31"/>
  <c r="G4001" i="31"/>
  <c r="G3984" i="31"/>
  <c r="G4007" i="31"/>
  <c r="G3990" i="31"/>
  <c r="G3947" i="31"/>
  <c r="G3953" i="31"/>
  <c r="G3740" i="31"/>
  <c r="G3855" i="31"/>
  <c r="G3822" i="31"/>
  <c r="G3849" i="31"/>
  <c r="G3866" i="31"/>
  <c r="G3838" i="31"/>
  <c r="G3839" i="31" s="1"/>
  <c r="G3840" i="31" s="1"/>
  <c r="G3841" i="31" s="1"/>
  <c r="G347" i="30" s="1"/>
  <c r="G3778" i="31"/>
  <c r="G3815" i="31"/>
  <c r="G3872" i="31"/>
  <c r="G3888" i="31"/>
  <c r="G3785" i="31"/>
  <c r="G3804" i="31"/>
  <c r="G3796" i="31"/>
  <c r="G3759" i="31"/>
  <c r="G3722" i="31"/>
  <c r="G3729" i="31"/>
  <c r="G3685" i="31"/>
  <c r="G3767" i="31"/>
  <c r="G3674" i="31"/>
  <c r="G3748" i="31"/>
  <c r="G3692" i="31"/>
  <c r="G3711" i="31"/>
  <c r="G3657" i="31"/>
  <c r="G3703" i="31"/>
  <c r="G3640" i="31"/>
  <c r="G3641" i="31" s="1"/>
  <c r="G3651" i="31"/>
  <c r="G3668" i="31"/>
  <c r="G3622" i="31"/>
  <c r="G3623" i="31" s="1"/>
  <c r="G3624" i="31" s="1"/>
  <c r="G3625" i="31" s="1"/>
  <c r="G328" i="30" s="1"/>
  <c r="G4090" i="31" l="1"/>
  <c r="G4042" i="31"/>
  <c r="G4043" i="31" s="1"/>
  <c r="G4044" i="31" s="1"/>
  <c r="G362" i="30" s="1"/>
  <c r="G3693" i="31"/>
  <c r="G3694" i="31" s="1"/>
  <c r="G3695" i="31" s="1"/>
  <c r="G334" i="30" s="1"/>
  <c r="G4548" i="31"/>
  <c r="G4549" i="31" s="1"/>
  <c r="G4008" i="31"/>
  <c r="G3991" i="31"/>
  <c r="G3954" i="31"/>
  <c r="G3955" i="31" s="1"/>
  <c r="G3956" i="31" s="1"/>
  <c r="G354" i="30" s="1"/>
  <c r="G3749" i="31"/>
  <c r="G3856" i="31"/>
  <c r="G351" i="30"/>
  <c r="G3823" i="31"/>
  <c r="G3824" i="31" s="1"/>
  <c r="G3825" i="31" s="1"/>
  <c r="G343" i="30" s="1"/>
  <c r="G3873" i="31"/>
  <c r="G3786" i="31"/>
  <c r="G3787" i="31" s="1"/>
  <c r="G3788" i="31" s="1"/>
  <c r="G341" i="30" s="1"/>
  <c r="G3730" i="31"/>
  <c r="G3731" i="31" s="1"/>
  <c r="G3732" i="31" s="1"/>
  <c r="G336" i="30" s="1"/>
  <c r="G3805" i="31"/>
  <c r="G3806" i="31" s="1"/>
  <c r="G3807" i="31" s="1"/>
  <c r="G342" i="30" s="1"/>
  <c r="G3768" i="31"/>
  <c r="G3769" i="31" s="1"/>
  <c r="G3770" i="31" s="1"/>
  <c r="G338" i="30" s="1"/>
  <c r="G3712" i="31"/>
  <c r="G3713" i="31" s="1"/>
  <c r="G3714" i="31" s="1"/>
  <c r="G335" i="30" s="1"/>
  <c r="G3675" i="31"/>
  <c r="G3658" i="31"/>
  <c r="G3605" i="31" l="1"/>
  <c r="G3604" i="31"/>
  <c r="G3589" i="31"/>
  <c r="G3588" i="31"/>
  <c r="G3587" i="31"/>
  <c r="G3586" i="31"/>
  <c r="G3585" i="31"/>
  <c r="G3584" i="31"/>
  <c r="G3583" i="31"/>
  <c r="G3582" i="31"/>
  <c r="G3568" i="31"/>
  <c r="G3567" i="31"/>
  <c r="G3566" i="31"/>
  <c r="G3565" i="31"/>
  <c r="G3564" i="31"/>
  <c r="G3559" i="31"/>
  <c r="G3560" i="31" s="1"/>
  <c r="G3549" i="31"/>
  <c r="G3548" i="31"/>
  <c r="G3547" i="31"/>
  <c r="G3533" i="31"/>
  <c r="G3534" i="31" s="1"/>
  <c r="G3528" i="31"/>
  <c r="G3529" i="31" s="1"/>
  <c r="G3518" i="31"/>
  <c r="G3517" i="31"/>
  <c r="G3512" i="31"/>
  <c r="G3513" i="31" s="1"/>
  <c r="G3502" i="31"/>
  <c r="G3501" i="31"/>
  <c r="G3496" i="31"/>
  <c r="G3497" i="31" s="1"/>
  <c r="G3486" i="31"/>
  <c r="G3485" i="31"/>
  <c r="G3480" i="31"/>
  <c r="G3479" i="31"/>
  <c r="G3469" i="31"/>
  <c r="G3468" i="31"/>
  <c r="G3463" i="31"/>
  <c r="G3464" i="31" s="1"/>
  <c r="G3453" i="31"/>
  <c r="G3452" i="31"/>
  <c r="G3447" i="31"/>
  <c r="G3448" i="31" s="1"/>
  <c r="G3437" i="31"/>
  <c r="G3436" i="31"/>
  <c r="G3435" i="31"/>
  <c r="G3421" i="31"/>
  <c r="G3420" i="31"/>
  <c r="G3419" i="31"/>
  <c r="G3405" i="31"/>
  <c r="G3404" i="31"/>
  <c r="G3401" i="31"/>
  <c r="G3400" i="31"/>
  <c r="G3397" i="31"/>
  <c r="G3398" i="31" s="1"/>
  <c r="G3387" i="31"/>
  <c r="G3386" i="31"/>
  <c r="G3385" i="31"/>
  <c r="G3372" i="31"/>
  <c r="G3365" i="31"/>
  <c r="G3366" i="31" s="1"/>
  <c r="G3354" i="31"/>
  <c r="G3353" i="31"/>
  <c r="G3352" i="31"/>
  <c r="G3347" i="31"/>
  <c r="G3348" i="31" s="1"/>
  <c r="G3337" i="31"/>
  <c r="G3336" i="31"/>
  <c r="G3335" i="31"/>
  <c r="G3330" i="31"/>
  <c r="G3331" i="31" s="1"/>
  <c r="G3320" i="31"/>
  <c r="G3319" i="31"/>
  <c r="G3318" i="31"/>
  <c r="G3313" i="31"/>
  <c r="G3314" i="31" s="1"/>
  <c r="G3303" i="31"/>
  <c r="G3302" i="31"/>
  <c r="G3301" i="31"/>
  <c r="G3296" i="31"/>
  <c r="G3297" i="31" s="1"/>
  <c r="G3286" i="31"/>
  <c r="G3285" i="31"/>
  <c r="G3284" i="31"/>
  <c r="G3279" i="31"/>
  <c r="G3280" i="31" s="1"/>
  <c r="G3269" i="31"/>
  <c r="G3268" i="31"/>
  <c r="G3267" i="31"/>
  <c r="G3266" i="31"/>
  <c r="G3261" i="31"/>
  <c r="G3262" i="31" s="1"/>
  <c r="G3251" i="31"/>
  <c r="G3250" i="31"/>
  <c r="G3249" i="31"/>
  <c r="G3248" i="31"/>
  <c r="G3247" i="31"/>
  <c r="G3246" i="31"/>
  <c r="G3245" i="31"/>
  <c r="G3244" i="31"/>
  <c r="G3243" i="31"/>
  <c r="G3242" i="31"/>
  <c r="G3237" i="31"/>
  <c r="G3236" i="31"/>
  <c r="G3235" i="31"/>
  <c r="G3225" i="31"/>
  <c r="G3224" i="31"/>
  <c r="G3223" i="31"/>
  <c r="G3218" i="31"/>
  <c r="G3217" i="31"/>
  <c r="G3207" i="31"/>
  <c r="G3206" i="31"/>
  <c r="G3205" i="31"/>
  <c r="G3200" i="31"/>
  <c r="G3199" i="31"/>
  <c r="G3189" i="31"/>
  <c r="G3190" i="31" s="1"/>
  <c r="G3191" i="31" s="1"/>
  <c r="G3173" i="31"/>
  <c r="G3172" i="31"/>
  <c r="G3169" i="31"/>
  <c r="G3168" i="31"/>
  <c r="G3167" i="31"/>
  <c r="G3155" i="31"/>
  <c r="G3154" i="31"/>
  <c r="G3151" i="31"/>
  <c r="G3152" i="31" s="1"/>
  <c r="G3141" i="31"/>
  <c r="G3140" i="31"/>
  <c r="G3135" i="31"/>
  <c r="G3134" i="31"/>
  <c r="G3124" i="31"/>
  <c r="G3123" i="31"/>
  <c r="G3118" i="31"/>
  <c r="G3117" i="31"/>
  <c r="G3107" i="31"/>
  <c r="G3106" i="31"/>
  <c r="G3105" i="31"/>
  <c r="G3100" i="31"/>
  <c r="G3101" i="31" s="1"/>
  <c r="G3090" i="31"/>
  <c r="G3089" i="31"/>
  <c r="G3088" i="31"/>
  <c r="G3083" i="31"/>
  <c r="G3084" i="31" s="1"/>
  <c r="G3590" i="31" l="1"/>
  <c r="G3591" i="31" s="1"/>
  <c r="G3503" i="31"/>
  <c r="G3504" i="31" s="1"/>
  <c r="G3569" i="31"/>
  <c r="G3570" i="31" s="1"/>
  <c r="G3571" i="31" s="1"/>
  <c r="G3519" i="31"/>
  <c r="G3520" i="31" s="1"/>
  <c r="G3550" i="31"/>
  <c r="G3551" i="31" s="1"/>
  <c r="G3552" i="31" s="1"/>
  <c r="G3553" i="31" s="1"/>
  <c r="G323" i="30" s="1"/>
  <c r="H323" i="30" s="1"/>
  <c r="G3606" i="31"/>
  <c r="G3607" i="31" s="1"/>
  <c r="G3535" i="31"/>
  <c r="G3406" i="31"/>
  <c r="G3454" i="31"/>
  <c r="G3455" i="31" s="1"/>
  <c r="G3487" i="31"/>
  <c r="G3438" i="31"/>
  <c r="G3439" i="31" s="1"/>
  <c r="G3440" i="31" s="1"/>
  <c r="G3441" i="31" s="1"/>
  <c r="G314" i="30" s="1"/>
  <c r="H314" i="30" s="1"/>
  <c r="G3481" i="31"/>
  <c r="G3470" i="31"/>
  <c r="G3471" i="31" s="1"/>
  <c r="G3472" i="31" s="1"/>
  <c r="G3388" i="31"/>
  <c r="G3389" i="31" s="1"/>
  <c r="G3390" i="31" s="1"/>
  <c r="G3391" i="31" s="1"/>
  <c r="G309" i="30" s="1"/>
  <c r="H309" i="30" s="1"/>
  <c r="G3201" i="31"/>
  <c r="G3422" i="31"/>
  <c r="G3423" i="31" s="1"/>
  <c r="G3424" i="31" s="1"/>
  <c r="G3425" i="31" s="1"/>
  <c r="G313" i="30" s="1"/>
  <c r="H313" i="30" s="1"/>
  <c r="G3174" i="31"/>
  <c r="G3208" i="31"/>
  <c r="G3402" i="31"/>
  <c r="G3142" i="31"/>
  <c r="G3238" i="31"/>
  <c r="G3226" i="31"/>
  <c r="G3304" i="31"/>
  <c r="G3305" i="31" s="1"/>
  <c r="G3321" i="31"/>
  <c r="G3322" i="31" s="1"/>
  <c r="G3338" i="31"/>
  <c r="G3339" i="31" s="1"/>
  <c r="G3340" i="31" s="1"/>
  <c r="G3219" i="31"/>
  <c r="G3270" i="31"/>
  <c r="G3271" i="31" s="1"/>
  <c r="G3373" i="31"/>
  <c r="G3374" i="31" s="1"/>
  <c r="G3375" i="31" s="1"/>
  <c r="G307" i="30" s="1"/>
  <c r="H307" i="30" s="1"/>
  <c r="G3170" i="31"/>
  <c r="G3355" i="31"/>
  <c r="G3356" i="31" s="1"/>
  <c r="G3287" i="31"/>
  <c r="G3288" i="31" s="1"/>
  <c r="G3252" i="31"/>
  <c r="G3125" i="31"/>
  <c r="G3156" i="31"/>
  <c r="G3159" i="31" s="1"/>
  <c r="G3160" i="31" s="1"/>
  <c r="G3161" i="31" s="1"/>
  <c r="G289" i="30" s="1"/>
  <c r="H289" i="30" s="1"/>
  <c r="G3136" i="31"/>
  <c r="G3119" i="31"/>
  <c r="G3108" i="31"/>
  <c r="G3109" i="31" s="1"/>
  <c r="G3110" i="31" s="1"/>
  <c r="G3111" i="31" s="1"/>
  <c r="G286" i="30" s="1"/>
  <c r="H286" i="30" s="1"/>
  <c r="G3091" i="31"/>
  <c r="G3092" i="31" s="1"/>
  <c r="G3093" i="31" s="1"/>
  <c r="G3094" i="31" s="1"/>
  <c r="G285" i="30" s="1"/>
  <c r="H285" i="30" s="1"/>
  <c r="G1062" i="31"/>
  <c r="G1061" i="31"/>
  <c r="G1056" i="31"/>
  <c r="G1057" i="31" s="1"/>
  <c r="G3073" i="31"/>
  <c r="G3074" i="31" s="1"/>
  <c r="G3075" i="31" s="1"/>
  <c r="G3059" i="31"/>
  <c r="G3060" i="31" s="1"/>
  <c r="G3061" i="31" s="1"/>
  <c r="G3045" i="31"/>
  <c r="G3046" i="31" s="1"/>
  <c r="G3047" i="31" s="1"/>
  <c r="G3031" i="31"/>
  <c r="G3032" i="31" s="1"/>
  <c r="G3033" i="31" s="1"/>
  <c r="G3017" i="31"/>
  <c r="G3018" i="31" s="1"/>
  <c r="G3019" i="31" s="1"/>
  <c r="G3003" i="31"/>
  <c r="G3004" i="31" s="1"/>
  <c r="G3005" i="31" s="1"/>
  <c r="G2989" i="31"/>
  <c r="G2990" i="31" s="1"/>
  <c r="G2991" i="31" s="1"/>
  <c r="G2975" i="31"/>
  <c r="G2976" i="31" s="1"/>
  <c r="G2977" i="31" s="1"/>
  <c r="G2961" i="31"/>
  <c r="G2962" i="31" s="1"/>
  <c r="G2963" i="31" s="1"/>
  <c r="G2947" i="31"/>
  <c r="G2948" i="31" s="1"/>
  <c r="G2949" i="31" s="1"/>
  <c r="G2933" i="31"/>
  <c r="G2934" i="31" s="1"/>
  <c r="G2935" i="31" s="1"/>
  <c r="G2919" i="31"/>
  <c r="G2920" i="31" s="1"/>
  <c r="G2921" i="31" s="1"/>
  <c r="G2905" i="31"/>
  <c r="G2904" i="31"/>
  <c r="G2899" i="31"/>
  <c r="G2898" i="31"/>
  <c r="G2897" i="31"/>
  <c r="G4565" i="31"/>
  <c r="G4516" i="31"/>
  <c r="G4517" i="31" s="1"/>
  <c r="G4460" i="31"/>
  <c r="G4461" i="31" s="1"/>
  <c r="G4442" i="31"/>
  <c r="G4443" i="31" s="1"/>
  <c r="G4385" i="31"/>
  <c r="G4339" i="31"/>
  <c r="G4340" i="31" s="1"/>
  <c r="G4325" i="31"/>
  <c r="G4326" i="31" s="1"/>
  <c r="G4243" i="31"/>
  <c r="G4170" i="31"/>
  <c r="G4067" i="31"/>
  <c r="G4072" i="31" s="1"/>
  <c r="G4073" i="31" s="1"/>
  <c r="G3992" i="31"/>
  <c r="G3874" i="31"/>
  <c r="G3659" i="31"/>
  <c r="G2887" i="31"/>
  <c r="G2886" i="31"/>
  <c r="G2881" i="31"/>
  <c r="G2880" i="31"/>
  <c r="G2879" i="31"/>
  <c r="G2869" i="31"/>
  <c r="G2868" i="31"/>
  <c r="G2863" i="31"/>
  <c r="G2862" i="31"/>
  <c r="G2861" i="31"/>
  <c r="G2860" i="31"/>
  <c r="G2850" i="31"/>
  <c r="G2849" i="31"/>
  <c r="G2844" i="31"/>
  <c r="G2845" i="31" s="1"/>
  <c r="G2834" i="31"/>
  <c r="G2833" i="31"/>
  <c r="G2828" i="31"/>
  <c r="G2827" i="31"/>
  <c r="G2817" i="31"/>
  <c r="G2816" i="31"/>
  <c r="G2811" i="31"/>
  <c r="G2810" i="31"/>
  <c r="G2800" i="31"/>
  <c r="G2799" i="31"/>
  <c r="G2794" i="31"/>
  <c r="G2793" i="31"/>
  <c r="G2792" i="31"/>
  <c r="G2791" i="31"/>
  <c r="G2790" i="31"/>
  <c r="G2780" i="31"/>
  <c r="G2779" i="31"/>
  <c r="G2774" i="31"/>
  <c r="G2775" i="31" s="1"/>
  <c r="G2764" i="31"/>
  <c r="G2763" i="31"/>
  <c r="G2758" i="31"/>
  <c r="G2757" i="31"/>
  <c r="G2747" i="31"/>
  <c r="G2746" i="31"/>
  <c r="G2741" i="31"/>
  <c r="G2742" i="31" s="1"/>
  <c r="G2731" i="31"/>
  <c r="G2730" i="31"/>
  <c r="G2729" i="31"/>
  <c r="G2724" i="31"/>
  <c r="G2723" i="31"/>
  <c r="G2713" i="31"/>
  <c r="G2712" i="31"/>
  <c r="G2711" i="31"/>
  <c r="G2706" i="31"/>
  <c r="G2705" i="31"/>
  <c r="G2695" i="31"/>
  <c r="G2694" i="31"/>
  <c r="G2693" i="31"/>
  <c r="G2688" i="31"/>
  <c r="G2687" i="31"/>
  <c r="G2659" i="31"/>
  <c r="G2658" i="31"/>
  <c r="G2657" i="31"/>
  <c r="G2652" i="31"/>
  <c r="G2651" i="31"/>
  <c r="G2641" i="31"/>
  <c r="G2640" i="31"/>
  <c r="G2626" i="31"/>
  <c r="G2625" i="31"/>
  <c r="G2624" i="31"/>
  <c r="G2623" i="31"/>
  <c r="G2609" i="31"/>
  <c r="G2608" i="31"/>
  <c r="G2607" i="31"/>
  <c r="G2606" i="31"/>
  <c r="G2592" i="31"/>
  <c r="G2591" i="31"/>
  <c r="G2590" i="31"/>
  <c r="G2589" i="31"/>
  <c r="G2575" i="31"/>
  <c r="G2574" i="31"/>
  <c r="G2573" i="31"/>
  <c r="G2568" i="31"/>
  <c r="G2567" i="31"/>
  <c r="G2557" i="31"/>
  <c r="G2556" i="31"/>
  <c r="G2555" i="31"/>
  <c r="G2554" i="31"/>
  <c r="G2549" i="31"/>
  <c r="G2548" i="31"/>
  <c r="G2538" i="31"/>
  <c r="G2537" i="31"/>
  <c r="G2520" i="31"/>
  <c r="G2519" i="31"/>
  <c r="G2518" i="31"/>
  <c r="G2513" i="31"/>
  <c r="G2512" i="31"/>
  <c r="G2502" i="31"/>
  <c r="G2501" i="31"/>
  <c r="G2496" i="31"/>
  <c r="G2495" i="31"/>
  <c r="G2485" i="31"/>
  <c r="G2484" i="31"/>
  <c r="G2479" i="31"/>
  <c r="G2478" i="31"/>
  <c r="G2477" i="31"/>
  <c r="G2463" i="31"/>
  <c r="G2464" i="31" s="1"/>
  <c r="G2469" i="31" s="1"/>
  <c r="G2470" i="31" s="1"/>
  <c r="G2449" i="31"/>
  <c r="G2450" i="31" s="1"/>
  <c r="G2455" i="31" s="1"/>
  <c r="G2456" i="31" s="1"/>
  <c r="G2457" i="31" s="1"/>
  <c r="G225" i="30" s="1"/>
  <c r="H225" i="30" s="1"/>
  <c r="G2439" i="31"/>
  <c r="G2438" i="31"/>
  <c r="G2437" i="31"/>
  <c r="G2436" i="31"/>
  <c r="G2431" i="31"/>
  <c r="G2430" i="31"/>
  <c r="G2420" i="31"/>
  <c r="G2419" i="31"/>
  <c r="G2418" i="31"/>
  <c r="G2413" i="31"/>
  <c r="G2412" i="31"/>
  <c r="G2402" i="31"/>
  <c r="G2401" i="31"/>
  <c r="G2400" i="31"/>
  <c r="G2399" i="31"/>
  <c r="G2394" i="31"/>
  <c r="G2393" i="31"/>
  <c r="G2379" i="31"/>
  <c r="G2380" i="31" s="1"/>
  <c r="G2385" i="31" s="1"/>
  <c r="G2369" i="31"/>
  <c r="G2368" i="31"/>
  <c r="G2363" i="31"/>
  <c r="G2362" i="31"/>
  <c r="G2361" i="31"/>
  <c r="G2351" i="31"/>
  <c r="G2350" i="31"/>
  <c r="G2349" i="31"/>
  <c r="G2335" i="31"/>
  <c r="G2334" i="31"/>
  <c r="G2333" i="31"/>
  <c r="G2328" i="31"/>
  <c r="G2329" i="31" s="1"/>
  <c r="G2318" i="31"/>
  <c r="G2317" i="31"/>
  <c r="G2316" i="31"/>
  <c r="G2302" i="31"/>
  <c r="G2301" i="31"/>
  <c r="G2300" i="31"/>
  <c r="G2286" i="31"/>
  <c r="G2285" i="31"/>
  <c r="G2284" i="31"/>
  <c r="G2270" i="31"/>
  <c r="G2269" i="31"/>
  <c r="G2268" i="31"/>
  <c r="G2254" i="31"/>
  <c r="G2253" i="31"/>
  <c r="G2252" i="31"/>
  <c r="G2234" i="31"/>
  <c r="G2235" i="31" s="1"/>
  <c r="G2240" i="31" s="1"/>
  <c r="G2222" i="31"/>
  <c r="G2221" i="31"/>
  <c r="G2220" i="31"/>
  <c r="G2217" i="31"/>
  <c r="G2216" i="31"/>
  <c r="G2206" i="31"/>
  <c r="G2205" i="31"/>
  <c r="G2204" i="31"/>
  <c r="G2190" i="31"/>
  <c r="G2189" i="31"/>
  <c r="G2188" i="31"/>
  <c r="G2174" i="31"/>
  <c r="G2173" i="31"/>
  <c r="G2170" i="31"/>
  <c r="G2169" i="31"/>
  <c r="G2166" i="31"/>
  <c r="G2167" i="31" s="1"/>
  <c r="G2156" i="31"/>
  <c r="G2155" i="31"/>
  <c r="G2150" i="31"/>
  <c r="G2151" i="31" s="1"/>
  <c r="G2140" i="31"/>
  <c r="G2141" i="31" s="1"/>
  <c r="G2142" i="31" s="1"/>
  <c r="G2126" i="31"/>
  <c r="G2125" i="31"/>
  <c r="G2120" i="31"/>
  <c r="G2119" i="31"/>
  <c r="G2118" i="31"/>
  <c r="G2117" i="31"/>
  <c r="G2116" i="31"/>
  <c r="G2115" i="31"/>
  <c r="G2104" i="31"/>
  <c r="G2105" i="31" s="1"/>
  <c r="G2099" i="31"/>
  <c r="G2098" i="31"/>
  <c r="G2097" i="31"/>
  <c r="G2087" i="31"/>
  <c r="G2088" i="31" s="1"/>
  <c r="G2082" i="31"/>
  <c r="G2081" i="31"/>
  <c r="G2080" i="31"/>
  <c r="G2070" i="31"/>
  <c r="G2071" i="31" s="1"/>
  <c r="G2065" i="31"/>
  <c r="G2064" i="31"/>
  <c r="G2063" i="31"/>
  <c r="G2049" i="31"/>
  <c r="G2050" i="31" s="1"/>
  <c r="G2055" i="31" s="1"/>
  <c r="G2035" i="31"/>
  <c r="G2036" i="31" s="1"/>
  <c r="G2041" i="31" s="1"/>
  <c r="G2021" i="31"/>
  <c r="G2022" i="31" s="1"/>
  <c r="G2027" i="31" s="1"/>
  <c r="G2009" i="31"/>
  <c r="G2008" i="31"/>
  <c r="G2005" i="31"/>
  <c r="G2004" i="31"/>
  <c r="G1994" i="31"/>
  <c r="G1995" i="31" s="1"/>
  <c r="G1991" i="31"/>
  <c r="G1990" i="31"/>
  <c r="G1987" i="31"/>
  <c r="G1988" i="31" s="1"/>
  <c r="G1977" i="31"/>
  <c r="G1976" i="31"/>
  <c r="G1975" i="31"/>
  <c r="G1961" i="31"/>
  <c r="G1960" i="31"/>
  <c r="G1959" i="31"/>
  <c r="G1945" i="31"/>
  <c r="G1944" i="31"/>
  <c r="G1939" i="31"/>
  <c r="G1938" i="31"/>
  <c r="G1928" i="31"/>
  <c r="G1929" i="31" s="1"/>
  <c r="G1923" i="31"/>
  <c r="G1922" i="31"/>
  <c r="G1906" i="31"/>
  <c r="G1907" i="31" s="1"/>
  <c r="G1914" i="31" s="1"/>
  <c r="G1894" i="31"/>
  <c r="G1893" i="31"/>
  <c r="G1890" i="31"/>
  <c r="G1891" i="31" s="1"/>
  <c r="G1880" i="31"/>
  <c r="G1879" i="31"/>
  <c r="G1874" i="31"/>
  <c r="G1873" i="31"/>
  <c r="G1863" i="31"/>
  <c r="G1862" i="31"/>
  <c r="G1857" i="31"/>
  <c r="G1856" i="31"/>
  <c r="G1846" i="31"/>
  <c r="G1845" i="31"/>
  <c r="G1840" i="31"/>
  <c r="G1839" i="31"/>
  <c r="G1829" i="31"/>
  <c r="G1830" i="31" s="1"/>
  <c r="G1831" i="31" s="1"/>
  <c r="G1832" i="31" s="1"/>
  <c r="G1815" i="31"/>
  <c r="G1816" i="31" s="1"/>
  <c r="G1817" i="31" s="1"/>
  <c r="G1801" i="31"/>
  <c r="G1802" i="31" s="1"/>
  <c r="G1803" i="31" s="1"/>
  <c r="G1787" i="31"/>
  <c r="G1788" i="31" s="1"/>
  <c r="G1789" i="31" s="1"/>
  <c r="G1790" i="31" s="1"/>
  <c r="G1791" i="31" s="1"/>
  <c r="G165" i="30" s="1"/>
  <c r="H165" i="30" s="1"/>
  <c r="G1773" i="31"/>
  <c r="G1774" i="31" s="1"/>
  <c r="G1770" i="31"/>
  <c r="G1769" i="31"/>
  <c r="G1766" i="31"/>
  <c r="G1765" i="31"/>
  <c r="G1755" i="31"/>
  <c r="G1754" i="31"/>
  <c r="G1749" i="31"/>
  <c r="G1750" i="31" s="1"/>
  <c r="G1739" i="31"/>
  <c r="G1740" i="31" s="1"/>
  <c r="G1741" i="31" s="1"/>
  <c r="G1725" i="31"/>
  <c r="G1726" i="31" s="1"/>
  <c r="G1727" i="31" s="1"/>
  <c r="G1728" i="31" s="1"/>
  <c r="G1711" i="31"/>
  <c r="G1712" i="31" s="1"/>
  <c r="G1713" i="31" s="1"/>
  <c r="G1697" i="31"/>
  <c r="G1698" i="31" s="1"/>
  <c r="G1699" i="31" s="1"/>
  <c r="G1683" i="31"/>
  <c r="G1684" i="31" s="1"/>
  <c r="G1685" i="31" s="1"/>
  <c r="G1669" i="31"/>
  <c r="G1670" i="31" s="1"/>
  <c r="G1671" i="31" s="1"/>
  <c r="G1672" i="31" s="1"/>
  <c r="G1655" i="31"/>
  <c r="G1657" i="31" s="1"/>
  <c r="G1641" i="31"/>
  <c r="G1642" i="31" s="1"/>
  <c r="G1643" i="31" s="1"/>
  <c r="G1627" i="31"/>
  <c r="G1628" i="31" s="1"/>
  <c r="G1629" i="31" s="1"/>
  <c r="G1613" i="31"/>
  <c r="G1614" i="31" s="1"/>
  <c r="G1615" i="31" s="1"/>
  <c r="G1616" i="31" s="1"/>
  <c r="G1601" i="31"/>
  <c r="G1599" i="31"/>
  <c r="G1585" i="31"/>
  <c r="G1586" i="31" s="1"/>
  <c r="G1587" i="31" s="1"/>
  <c r="G1571" i="31"/>
  <c r="G1572" i="31" s="1"/>
  <c r="G1573" i="31" s="1"/>
  <c r="G1557" i="31"/>
  <c r="G1558" i="31" s="1"/>
  <c r="G1559" i="31" s="1"/>
  <c r="G1543" i="31"/>
  <c r="G1544" i="31" s="1"/>
  <c r="G1545" i="31" s="1"/>
  <c r="G1529" i="31"/>
  <c r="G1530" i="31" s="1"/>
  <c r="G1526" i="31"/>
  <c r="G1525" i="31"/>
  <c r="G1522" i="31"/>
  <c r="G1521" i="31"/>
  <c r="G1511" i="31"/>
  <c r="G1512" i="31" s="1"/>
  <c r="G1508" i="31"/>
  <c r="G1507" i="31"/>
  <c r="G1504" i="31"/>
  <c r="G1503" i="31"/>
  <c r="G1493" i="31"/>
  <c r="G1492" i="31"/>
  <c r="G1491" i="31"/>
  <c r="G1486" i="31"/>
  <c r="G1487" i="31" s="1"/>
  <c r="G1476" i="31"/>
  <c r="G1475" i="31"/>
  <c r="G1474" i="31"/>
  <c r="G1469" i="31"/>
  <c r="G1470" i="31" s="1"/>
  <c r="G1459" i="31"/>
  <c r="G1458" i="31"/>
  <c r="G1457" i="31"/>
  <c r="G1452" i="31"/>
  <c r="G1453" i="31" s="1"/>
  <c r="G1442" i="31"/>
  <c r="G1441" i="31"/>
  <c r="G1436" i="31"/>
  <c r="G1435" i="31"/>
  <c r="G1434" i="31"/>
  <c r="G1433" i="31"/>
  <c r="G1423" i="31"/>
  <c r="G1424" i="31" s="1"/>
  <c r="G1420" i="31"/>
  <c r="G1421" i="31" s="1"/>
  <c r="G1417" i="31"/>
  <c r="G1418" i="31" s="1"/>
  <c r="G1407" i="31"/>
  <c r="G1406" i="31"/>
  <c r="G1405" i="31"/>
  <c r="G1402" i="31"/>
  <c r="G1403" i="31" s="1"/>
  <c r="G1399" i="31"/>
  <c r="G1398" i="31"/>
  <c r="G1384" i="31"/>
  <c r="G1385" i="31" s="1"/>
  <c r="G1390" i="31" s="1"/>
  <c r="G1370" i="31"/>
  <c r="G1371" i="31" s="1"/>
  <c r="G1376" i="31" s="1"/>
  <c r="G1358" i="31"/>
  <c r="G1357" i="31"/>
  <c r="G1356" i="31"/>
  <c r="G1355" i="31"/>
  <c r="G1352" i="31"/>
  <c r="G1351" i="31"/>
  <c r="G1337" i="31"/>
  <c r="G1338" i="31" s="1"/>
  <c r="G1343" i="31" s="1"/>
  <c r="G1327" i="31"/>
  <c r="G1328" i="31" s="1"/>
  <c r="G1324" i="31"/>
  <c r="G1325" i="31" s="1"/>
  <c r="G1321" i="31"/>
  <c r="G1320" i="31"/>
  <c r="G1305" i="31"/>
  <c r="G1306" i="31" s="1"/>
  <c r="G1311" i="31" s="1"/>
  <c r="G1291" i="31"/>
  <c r="G1292" i="31" s="1"/>
  <c r="G1297" i="31" s="1"/>
  <c r="G1277" i="31"/>
  <c r="G1278" i="31" s="1"/>
  <c r="G1283" i="31" s="1"/>
  <c r="G1260" i="31"/>
  <c r="G1262" i="31" s="1"/>
  <c r="G1269" i="31" s="1"/>
  <c r="G1242" i="31"/>
  <c r="G1245" i="31" s="1"/>
  <c r="G1252" i="31" s="1"/>
  <c r="G1227" i="31"/>
  <c r="G1228" i="31" s="1"/>
  <c r="G1234" i="31" s="1"/>
  <c r="G1213" i="31"/>
  <c r="G1214" i="31" s="1"/>
  <c r="G1219" i="31" s="1"/>
  <c r="G1198" i="31"/>
  <c r="G1199" i="31" s="1"/>
  <c r="G1205" i="31" s="1"/>
  <c r="G1184" i="31"/>
  <c r="G1185" i="31" s="1"/>
  <c r="G1190" i="31" s="1"/>
  <c r="G1170" i="31"/>
  <c r="G1171" i="31" s="1"/>
  <c r="G1176" i="31" s="1"/>
  <c r="G1160" i="31"/>
  <c r="G1159" i="31"/>
  <c r="G1154" i="31"/>
  <c r="G1155" i="31" s="1"/>
  <c r="G1144" i="31"/>
  <c r="G1143" i="31"/>
  <c r="G1142" i="31"/>
  <c r="G1137" i="31"/>
  <c r="G1136" i="31"/>
  <c r="G1135" i="31"/>
  <c r="G1134" i="31"/>
  <c r="G1133" i="31"/>
  <c r="G1132" i="31"/>
  <c r="G1131" i="31"/>
  <c r="G1130" i="31"/>
  <c r="G1129" i="31"/>
  <c r="G1119" i="31"/>
  <c r="G1118" i="31"/>
  <c r="G1113" i="31"/>
  <c r="G1112" i="31"/>
  <c r="G1111" i="31"/>
  <c r="G1110" i="31"/>
  <c r="G1109" i="31"/>
  <c r="G1108" i="31"/>
  <c r="G1107" i="31"/>
  <c r="G1106" i="31"/>
  <c r="G1105" i="31"/>
  <c r="G1093" i="31"/>
  <c r="G1092" i="31"/>
  <c r="G1089" i="31"/>
  <c r="G1090" i="31" s="1"/>
  <c r="G1079" i="31"/>
  <c r="G1078" i="31"/>
  <c r="G1073" i="31"/>
  <c r="G1072" i="31"/>
  <c r="G1046" i="31"/>
  <c r="G1045" i="31"/>
  <c r="G1040" i="31"/>
  <c r="G1039" i="31"/>
  <c r="G1027" i="31"/>
  <c r="G1026" i="31"/>
  <c r="G1023" i="31"/>
  <c r="G1024" i="31" s="1"/>
  <c r="G1013" i="31"/>
  <c r="G1014" i="31" s="1"/>
  <c r="G1008" i="31"/>
  <c r="G1009" i="31" s="1"/>
  <c r="G998" i="31"/>
  <c r="G997" i="31"/>
  <c r="G996" i="31"/>
  <c r="G991" i="31"/>
  <c r="G992" i="31" s="1"/>
  <c r="G981" i="31"/>
  <c r="G980" i="31"/>
  <c r="G979" i="31"/>
  <c r="G974" i="31"/>
  <c r="G975" i="31" s="1"/>
  <c r="G964" i="31"/>
  <c r="G963" i="31"/>
  <c r="G962" i="31"/>
  <c r="G957" i="31"/>
  <c r="G958" i="31" s="1"/>
  <c r="G947" i="31"/>
  <c r="G946" i="31"/>
  <c r="G945" i="31"/>
  <c r="G940" i="31"/>
  <c r="G941" i="31" s="1"/>
  <c r="G930" i="31"/>
  <c r="G929" i="31"/>
  <c r="G924" i="31"/>
  <c r="G923" i="31"/>
  <c r="G922" i="31"/>
  <c r="G921" i="31"/>
  <c r="G907" i="31"/>
  <c r="G908" i="31" s="1"/>
  <c r="G913" i="31" s="1"/>
  <c r="G893" i="31"/>
  <c r="G894" i="31" s="1"/>
  <c r="G899" i="31" s="1"/>
  <c r="G883" i="31"/>
  <c r="G884" i="31" s="1"/>
  <c r="G885" i="31" s="1"/>
  <c r="G869" i="31"/>
  <c r="G870" i="31" s="1"/>
  <c r="G864" i="31"/>
  <c r="G865" i="31" s="1"/>
  <c r="G854" i="31"/>
  <c r="G855" i="31" s="1"/>
  <c r="G849" i="31"/>
  <c r="G848" i="31"/>
  <c r="G847" i="31"/>
  <c r="G846" i="31"/>
  <c r="G845" i="31"/>
  <c r="G844" i="31"/>
  <c r="G830" i="31"/>
  <c r="G829" i="31"/>
  <c r="G815" i="31"/>
  <c r="G816" i="31" s="1"/>
  <c r="G821" i="31" s="1"/>
  <c r="G805" i="31"/>
  <c r="G806" i="31" s="1"/>
  <c r="G807" i="31" s="1"/>
  <c r="G787" i="31"/>
  <c r="G788" i="31" s="1"/>
  <c r="G793" i="31" s="1"/>
  <c r="G794" i="31" s="1"/>
  <c r="G777" i="31"/>
  <c r="G778" i="31" s="1"/>
  <c r="G779" i="31" s="1"/>
  <c r="G763" i="31"/>
  <c r="G762" i="31"/>
  <c r="G748" i="31"/>
  <c r="G747" i="31"/>
  <c r="G742" i="31"/>
  <c r="G741" i="31"/>
  <c r="G731" i="31"/>
  <c r="G730" i="31"/>
  <c r="G716" i="31"/>
  <c r="G715" i="31"/>
  <c r="G697" i="31"/>
  <c r="G698" i="31" s="1"/>
  <c r="G703" i="31" s="1"/>
  <c r="G685" i="31"/>
  <c r="G684" i="31"/>
  <c r="G681" i="31"/>
  <c r="G682" i="31" s="1"/>
  <c r="G669" i="31"/>
  <c r="G670" i="31" s="1"/>
  <c r="G666" i="31"/>
  <c r="G667" i="31" s="1"/>
  <c r="G654" i="31"/>
  <c r="G655" i="31" s="1"/>
  <c r="G658" i="31" s="1"/>
  <c r="G640" i="31"/>
  <c r="G641" i="31" s="1"/>
  <c r="G637" i="31"/>
  <c r="G638" i="31" s="1"/>
  <c r="G625" i="31"/>
  <c r="G626" i="31" s="1"/>
  <c r="G629" i="31" s="1"/>
  <c r="G611" i="31"/>
  <c r="G612" i="31" s="1"/>
  <c r="G608" i="31"/>
  <c r="G609" i="31" s="1"/>
  <c r="G598" i="31"/>
  <c r="G599" i="31" s="1"/>
  <c r="G595" i="31"/>
  <c r="G596" i="31" s="1"/>
  <c r="G592" i="31"/>
  <c r="G593" i="31" s="1"/>
  <c r="G582" i="31"/>
  <c r="G583" i="31" s="1"/>
  <c r="G579" i="31"/>
  <c r="G580" i="31" s="1"/>
  <c r="G576" i="31"/>
  <c r="G577" i="31" s="1"/>
  <c r="G566" i="31"/>
  <c r="G567" i="31" s="1"/>
  <c r="G561" i="31"/>
  <c r="G562" i="31" s="1"/>
  <c r="G551" i="31"/>
  <c r="G550" i="31"/>
  <c r="G549" i="31"/>
  <c r="G548" i="31"/>
  <c r="G543" i="31"/>
  <c r="G542" i="31"/>
  <c r="G541" i="31"/>
  <c r="G540" i="31"/>
  <c r="G530" i="31"/>
  <c r="G529" i="31"/>
  <c r="G528" i="31"/>
  <c r="G527" i="31"/>
  <c r="G522" i="31"/>
  <c r="G521" i="31"/>
  <c r="G520" i="31"/>
  <c r="G519" i="31"/>
  <c r="G509" i="31"/>
  <c r="G508" i="31"/>
  <c r="F507" i="31"/>
  <c r="G507" i="31" s="1"/>
  <c r="G502" i="31"/>
  <c r="G503" i="31" s="1"/>
  <c r="G492" i="31"/>
  <c r="G491" i="31"/>
  <c r="G490" i="31"/>
  <c r="G485" i="31"/>
  <c r="G486" i="31" s="1"/>
  <c r="G475" i="31"/>
  <c r="G474" i="31"/>
  <c r="G469" i="31"/>
  <c r="G470" i="31" s="1"/>
  <c r="E458" i="31"/>
  <c r="G458" i="31" s="1"/>
  <c r="E457" i="31"/>
  <c r="G457" i="31" s="1"/>
  <c r="E452" i="31"/>
  <c r="G452" i="31" s="1"/>
  <c r="G453" i="31" s="1"/>
  <c r="G442" i="31"/>
  <c r="G441" i="31"/>
  <c r="G436" i="31"/>
  <c r="G437" i="31" s="1"/>
  <c r="G426" i="31"/>
  <c r="G425" i="31"/>
  <c r="G420" i="31"/>
  <c r="G421" i="31" s="1"/>
  <c r="G410" i="31"/>
  <c r="G409" i="31"/>
  <c r="G404" i="31"/>
  <c r="G405" i="31" s="1"/>
  <c r="G394" i="31"/>
  <c r="G393" i="31"/>
  <c r="G388" i="31"/>
  <c r="G389" i="31" s="1"/>
  <c r="G378" i="31"/>
  <c r="G377" i="31"/>
  <c r="G372" i="31"/>
  <c r="G373" i="31" s="1"/>
  <c r="G362" i="31"/>
  <c r="G361" i="31"/>
  <c r="G360" i="31"/>
  <c r="G359" i="31"/>
  <c r="G358" i="31"/>
  <c r="G357" i="31"/>
  <c r="G356" i="31"/>
  <c r="G351" i="31"/>
  <c r="G350" i="31"/>
  <c r="G349" i="31"/>
  <c r="G348" i="31"/>
  <c r="G338" i="31"/>
  <c r="G337" i="31"/>
  <c r="G336" i="31"/>
  <c r="G331" i="31"/>
  <c r="G330" i="31"/>
  <c r="G329" i="31"/>
  <c r="G328" i="31"/>
  <c r="G318" i="31"/>
  <c r="G319" i="31" s="1"/>
  <c r="G316" i="31"/>
  <c r="G312" i="31"/>
  <c r="G300" i="31"/>
  <c r="G301" i="31" s="1"/>
  <c r="G298" i="31"/>
  <c r="G294" i="31"/>
  <c r="G280" i="31"/>
  <c r="G279" i="31"/>
  <c r="G276" i="31"/>
  <c r="G275" i="31"/>
  <c r="G265" i="31"/>
  <c r="G264" i="31"/>
  <c r="G259" i="31"/>
  <c r="G258" i="31"/>
  <c r="G257" i="31"/>
  <c r="G247" i="31"/>
  <c r="G246" i="31"/>
  <c r="G245" i="31"/>
  <c r="G240" i="31"/>
  <c r="G241" i="31" s="1"/>
  <c r="G226" i="31"/>
  <c r="G227" i="31" s="1"/>
  <c r="G232" i="31" s="1"/>
  <c r="G233" i="31" s="1"/>
  <c r="G212" i="31"/>
  <c r="G213" i="31" s="1"/>
  <c r="G218" i="31" s="1"/>
  <c r="G198" i="31"/>
  <c r="G199" i="31" s="1"/>
  <c r="G204" i="31" s="1"/>
  <c r="G188" i="31"/>
  <c r="G189" i="31" s="1"/>
  <c r="G183" i="31"/>
  <c r="G182" i="31"/>
  <c r="G168" i="31"/>
  <c r="G169" i="31" s="1"/>
  <c r="G174" i="31" s="1"/>
  <c r="G158" i="31"/>
  <c r="G159" i="31" s="1"/>
  <c r="G160" i="31" s="1"/>
  <c r="G161" i="31" s="1"/>
  <c r="G140" i="31"/>
  <c r="G139" i="31"/>
  <c r="G138" i="31"/>
  <c r="G137" i="31"/>
  <c r="G136" i="31"/>
  <c r="G122" i="31"/>
  <c r="G123" i="31" s="1"/>
  <c r="G128" i="31" s="1"/>
  <c r="G110" i="31"/>
  <c r="G111" i="31" s="1"/>
  <c r="G114" i="31" s="1"/>
  <c r="G115" i="31" s="1"/>
  <c r="G96" i="31"/>
  <c r="G97" i="31" s="1"/>
  <c r="G100" i="31" s="1"/>
  <c r="G101" i="31" s="1"/>
  <c r="G84" i="31"/>
  <c r="G85" i="31" s="1"/>
  <c r="G81" i="31"/>
  <c r="G82" i="31" s="1"/>
  <c r="G78" i="31"/>
  <c r="G77" i="31"/>
  <c r="G76" i="31"/>
  <c r="G75" i="31"/>
  <c r="G74" i="31"/>
  <c r="G73" i="31"/>
  <c r="G61" i="31"/>
  <c r="G62" i="31" s="1"/>
  <c r="G65" i="31" s="1"/>
  <c r="G49" i="31"/>
  <c r="G50" i="31" s="1"/>
  <c r="G46" i="31"/>
  <c r="G47" i="31" s="1"/>
  <c r="G43" i="31"/>
  <c r="G42" i="31"/>
  <c r="G41" i="31"/>
  <c r="G40" i="31"/>
  <c r="G30" i="31"/>
  <c r="G31" i="31" s="1"/>
  <c r="G27" i="31"/>
  <c r="G28" i="31" s="1"/>
  <c r="G24" i="31"/>
  <c r="G23" i="31"/>
  <c r="G22" i="31"/>
  <c r="G21" i="31"/>
  <c r="G9" i="31"/>
  <c r="G10" i="31" s="1"/>
  <c r="G13" i="31" s="1"/>
  <c r="G14" i="31" s="1"/>
  <c r="H444" i="30"/>
  <c r="H442" i="30"/>
  <c r="H440" i="30"/>
  <c r="H439" i="30"/>
  <c r="H432" i="30"/>
  <c r="H429" i="30"/>
  <c r="H428" i="30"/>
  <c r="H425" i="30"/>
  <c r="H423" i="30"/>
  <c r="H422" i="30"/>
  <c r="H420" i="30"/>
  <c r="H421" i="30" s="1"/>
  <c r="H404" i="30"/>
  <c r="H400" i="30"/>
  <c r="H397" i="30"/>
  <c r="H387" i="30"/>
  <c r="H385" i="30"/>
  <c r="H384" i="30"/>
  <c r="H383" i="30"/>
  <c r="H381" i="30"/>
  <c r="H380" i="30"/>
  <c r="H378" i="30"/>
  <c r="H377" i="30"/>
  <c r="H373" i="30"/>
  <c r="H372" i="30"/>
  <c r="H365" i="30"/>
  <c r="H363" i="30"/>
  <c r="H362" i="30"/>
  <c r="H360" i="30"/>
  <c r="H358" i="30"/>
  <c r="H356" i="30"/>
  <c r="H354" i="30"/>
  <c r="H353" i="30"/>
  <c r="H352" i="30"/>
  <c r="H347" i="30"/>
  <c r="H346" i="30"/>
  <c r="H345" i="30"/>
  <c r="H343" i="30"/>
  <c r="H342" i="30"/>
  <c r="H341" i="30"/>
  <c r="H340" i="30"/>
  <c r="H338" i="30"/>
  <c r="H336" i="30"/>
  <c r="H335" i="30"/>
  <c r="H334" i="30"/>
  <c r="H333" i="30"/>
  <c r="H330" i="30"/>
  <c r="H328" i="30"/>
  <c r="H324" i="30"/>
  <c r="H321" i="30"/>
  <c r="H311" i="30"/>
  <c r="H308" i="30"/>
  <c r="H306" i="30"/>
  <c r="H302" i="30"/>
  <c r="H297" i="30"/>
  <c r="H292" i="30"/>
  <c r="H291" i="30"/>
  <c r="H284" i="30"/>
  <c r="H283" i="30"/>
  <c r="H268" i="30"/>
  <c r="H265" i="30"/>
  <c r="H262" i="30"/>
  <c r="H258" i="30"/>
  <c r="H253" i="30"/>
  <c r="H252" i="30"/>
  <c r="H247" i="30"/>
  <c r="H245" i="30"/>
  <c r="H239" i="30"/>
  <c r="H237" i="30"/>
  <c r="H235" i="30"/>
  <c r="H231" i="30"/>
  <c r="H230" i="30"/>
  <c r="H227" i="30"/>
  <c r="H224" i="30"/>
  <c r="H223" i="30"/>
  <c r="H219" i="30"/>
  <c r="H216" i="30"/>
  <c r="H213" i="30"/>
  <c r="H207" i="30"/>
  <c r="H206" i="30"/>
  <c r="H199" i="30"/>
  <c r="H188" i="30"/>
  <c r="H185" i="30"/>
  <c r="H182" i="30"/>
  <c r="H179" i="30"/>
  <c r="H178" i="30"/>
  <c r="H170" i="30"/>
  <c r="H168" i="30"/>
  <c r="H163" i="30"/>
  <c r="H145" i="30"/>
  <c r="H135" i="30"/>
  <c r="H134" i="30"/>
  <c r="H126" i="30"/>
  <c r="H119" i="30"/>
  <c r="H118" i="30"/>
  <c r="H115" i="30"/>
  <c r="H111" i="30"/>
  <c r="H106" i="30"/>
  <c r="H100" i="30"/>
  <c r="H98" i="30"/>
  <c r="H97" i="30"/>
  <c r="H96" i="30"/>
  <c r="H87" i="30"/>
  <c r="H86" i="30"/>
  <c r="H78" i="30"/>
  <c r="H77" i="30"/>
  <c r="H72" i="30"/>
  <c r="H69" i="30"/>
  <c r="H68" i="30"/>
  <c r="H61" i="30"/>
  <c r="H60" i="30"/>
  <c r="H37" i="30"/>
  <c r="H32" i="30"/>
  <c r="H26" i="30"/>
  <c r="H15" i="30"/>
  <c r="H344" i="30" l="1"/>
  <c r="G3407" i="31"/>
  <c r="G3408" i="31" s="1"/>
  <c r="G3409" i="31" s="1"/>
  <c r="G312" i="30" s="1"/>
  <c r="H312" i="30" s="1"/>
  <c r="G3177" i="31"/>
  <c r="G3178" i="31" s="1"/>
  <c r="G3488" i="31"/>
  <c r="G3489" i="31" s="1"/>
  <c r="G3490" i="31" s="1"/>
  <c r="G317" i="30" s="1"/>
  <c r="H317" i="30" s="1"/>
  <c r="G3227" i="31"/>
  <c r="G3228" i="31" s="1"/>
  <c r="G3229" i="31" s="1"/>
  <c r="G296" i="30" s="1"/>
  <c r="H296" i="30" s="1"/>
  <c r="G3209" i="31"/>
  <c r="G3210" i="31" s="1"/>
  <c r="G3143" i="31"/>
  <c r="G3144" i="31" s="1"/>
  <c r="G3145" i="31" s="1"/>
  <c r="G288" i="30" s="1"/>
  <c r="H288" i="30" s="1"/>
  <c r="G3253" i="31"/>
  <c r="G3254" i="31" s="1"/>
  <c r="G3255" i="31" s="1"/>
  <c r="G298" i="30" s="1"/>
  <c r="H298" i="30" s="1"/>
  <c r="G3126" i="31"/>
  <c r="G3127" i="31" s="1"/>
  <c r="G3128" i="31" s="1"/>
  <c r="G287" i="30" s="1"/>
  <c r="H287" i="30" s="1"/>
  <c r="G2725" i="31"/>
  <c r="G1353" i="31"/>
  <c r="G1400" i="31"/>
  <c r="G1940" i="31"/>
  <c r="G2010" i="31"/>
  <c r="G2569" i="31"/>
  <c r="G2432" i="31"/>
  <c r="G732" i="31"/>
  <c r="G733" i="31" s="1"/>
  <c r="G734" i="31" s="1"/>
  <c r="G735" i="31" s="1"/>
  <c r="G64" i="30" s="1"/>
  <c r="H64" i="30" s="1"/>
  <c r="G1015" i="31"/>
  <c r="G1016" i="31" s="1"/>
  <c r="G1017" i="31" s="1"/>
  <c r="G104" i="30" s="1"/>
  <c r="H104" i="30" s="1"/>
  <c r="G2303" i="31"/>
  <c r="G2304" i="31" s="1"/>
  <c r="G2305" i="31" s="1"/>
  <c r="G2306" i="31" s="1"/>
  <c r="G211" i="30" s="1"/>
  <c r="H211" i="30" s="1"/>
  <c r="G2653" i="31"/>
  <c r="G2870" i="31"/>
  <c r="G1063" i="31"/>
  <c r="G1064" i="31" s="1"/>
  <c r="G1065" i="31" s="1"/>
  <c r="G1066" i="31" s="1"/>
  <c r="G108" i="30" s="1"/>
  <c r="H108" i="30" s="1"/>
  <c r="G1460" i="31"/>
  <c r="G1461" i="31" s="1"/>
  <c r="G1462" i="31" s="1"/>
  <c r="G1463" i="31" s="1"/>
  <c r="G141" i="30" s="1"/>
  <c r="H141" i="30" s="1"/>
  <c r="G2191" i="31"/>
  <c r="G2192" i="31" s="1"/>
  <c r="G2193" i="31" s="1"/>
  <c r="G2194" i="31" s="1"/>
  <c r="G201" i="30" s="1"/>
  <c r="H201" i="30" s="1"/>
  <c r="G184" i="31"/>
  <c r="G190" i="31" s="1"/>
  <c r="G191" i="31" s="1"/>
  <c r="G192" i="31" s="1"/>
  <c r="G22" i="30" s="1"/>
  <c r="H22" i="30" s="1"/>
  <c r="G1322" i="31"/>
  <c r="G1329" i="31" s="1"/>
  <c r="G1330" i="31" s="1"/>
  <c r="G1331" i="31" s="1"/>
  <c r="G130" i="30" s="1"/>
  <c r="H130" i="30" s="1"/>
  <c r="G1443" i="31"/>
  <c r="G1858" i="31"/>
  <c r="G2066" i="31"/>
  <c r="G2072" i="31" s="1"/>
  <c r="G2073" i="31" s="1"/>
  <c r="G2074" i="31" s="1"/>
  <c r="G192" i="30" s="1"/>
  <c r="H192" i="30" s="1"/>
  <c r="G686" i="31"/>
  <c r="G689" i="31" s="1"/>
  <c r="G690" i="31" s="1"/>
  <c r="G691" i="31" s="1"/>
  <c r="G57" i="30" s="1"/>
  <c r="H57" i="30" s="1"/>
  <c r="G1771" i="31"/>
  <c r="G2006" i="31"/>
  <c r="G2171" i="31"/>
  <c r="G3076" i="31"/>
  <c r="G3077" i="31" s="1"/>
  <c r="G280" i="30" s="1"/>
  <c r="H280" i="30" s="1"/>
  <c r="G79" i="31"/>
  <c r="G86" i="31" s="1"/>
  <c r="G87" i="31" s="1"/>
  <c r="G88" i="31" s="1"/>
  <c r="G13" i="30" s="1"/>
  <c r="H13" i="30" s="1"/>
  <c r="G831" i="31"/>
  <c r="G836" i="31" s="1"/>
  <c r="G837" i="31" s="1"/>
  <c r="G1028" i="31"/>
  <c r="G1031" i="31" s="1"/>
  <c r="G1032" i="31" s="1"/>
  <c r="G1033" i="31" s="1"/>
  <c r="G105" i="30" s="1"/>
  <c r="H105" i="30" s="1"/>
  <c r="G1527" i="31"/>
  <c r="G1962" i="31"/>
  <c r="G1963" i="31" s="1"/>
  <c r="G1964" i="31" s="1"/>
  <c r="G1965" i="31" s="1"/>
  <c r="G181" i="30" s="1"/>
  <c r="H181" i="30" s="1"/>
  <c r="G2521" i="31"/>
  <c r="G2689" i="31"/>
  <c r="G2748" i="31"/>
  <c r="G2749" i="31" s="1"/>
  <c r="G2750" i="31" s="1"/>
  <c r="G2751" i="31" s="1"/>
  <c r="G254" i="30" s="1"/>
  <c r="H254" i="30" s="1"/>
  <c r="G266" i="31"/>
  <c r="G743" i="31"/>
  <c r="G764" i="31"/>
  <c r="G765" i="31" s="1"/>
  <c r="G766" i="31" s="1"/>
  <c r="G767" i="31" s="1"/>
  <c r="G66" i="30" s="1"/>
  <c r="H66" i="30" s="1"/>
  <c r="G931" i="31"/>
  <c r="G948" i="31"/>
  <c r="G949" i="31" s="1"/>
  <c r="G950" i="31" s="1"/>
  <c r="G951" i="31" s="1"/>
  <c r="G99" i="30" s="1"/>
  <c r="H99" i="30" s="1"/>
  <c r="G1041" i="31"/>
  <c r="G1074" i="31"/>
  <c r="G1408" i="31"/>
  <c r="G1864" i="31"/>
  <c r="G1881" i="31"/>
  <c r="G2336" i="31"/>
  <c r="G2337" i="31" s="1"/>
  <c r="G2338" i="31" s="1"/>
  <c r="G2339" i="31" s="1"/>
  <c r="G214" i="30" s="1"/>
  <c r="H214" i="30" s="1"/>
  <c r="G2395" i="31"/>
  <c r="G2421" i="31"/>
  <c r="G2497" i="31"/>
  <c r="G2514" i="31"/>
  <c r="G3972" i="31"/>
  <c r="G3973" i="31" s="1"/>
  <c r="G355" i="30" s="1"/>
  <c r="H355" i="30" s="1"/>
  <c r="G411" i="31"/>
  <c r="G412" i="31" s="1"/>
  <c r="G413" i="31" s="1"/>
  <c r="G414" i="31" s="1"/>
  <c r="G40" i="30" s="1"/>
  <c r="H40" i="30" s="1"/>
  <c r="G427" i="31"/>
  <c r="G428" i="31" s="1"/>
  <c r="G429" i="31" s="1"/>
  <c r="G430" i="31" s="1"/>
  <c r="G41" i="30" s="1"/>
  <c r="H41" i="30" s="1"/>
  <c r="G443" i="31"/>
  <c r="G444" i="31" s="1"/>
  <c r="G445" i="31" s="1"/>
  <c r="G446" i="31" s="1"/>
  <c r="G42" i="30" s="1"/>
  <c r="H42" i="30" s="1"/>
  <c r="G600" i="31"/>
  <c r="G601" i="31" s="1"/>
  <c r="G602" i="31" s="1"/>
  <c r="G51" i="30" s="1"/>
  <c r="H51" i="30" s="1"/>
  <c r="G1767" i="31"/>
  <c r="G1841" i="31"/>
  <c r="G1895" i="31"/>
  <c r="G1898" i="31" s="1"/>
  <c r="G1978" i="31"/>
  <c r="G1979" i="31" s="1"/>
  <c r="G1980" i="31" s="1"/>
  <c r="G1981" i="31" s="1"/>
  <c r="G183" i="30" s="1"/>
  <c r="H183" i="30" s="1"/>
  <c r="G1992" i="31"/>
  <c r="G1996" i="31" s="1"/>
  <c r="G1997" i="31" s="1"/>
  <c r="G1998" i="31" s="1"/>
  <c r="G184" i="30" s="1"/>
  <c r="H184" i="30" s="1"/>
  <c r="G2287" i="31"/>
  <c r="G2288" i="31" s="1"/>
  <c r="G2289" i="31" s="1"/>
  <c r="G2290" i="31" s="1"/>
  <c r="G210" i="30" s="1"/>
  <c r="H210" i="30" s="1"/>
  <c r="G2765" i="31"/>
  <c r="G2781" i="31"/>
  <c r="G2782" i="31" s="1"/>
  <c r="G2812" i="31"/>
  <c r="G2829" i="31"/>
  <c r="G2888" i="31"/>
  <c r="G4024" i="31"/>
  <c r="G4025" i="31" s="1"/>
  <c r="G4026" i="31" s="1"/>
  <c r="G4101" i="31"/>
  <c r="G4108" i="31" s="1"/>
  <c r="G4109" i="31" s="1"/>
  <c r="G2900" i="31"/>
  <c r="G141" i="31"/>
  <c r="G146" i="31" s="1"/>
  <c r="G147" i="31" s="1"/>
  <c r="G148" i="31" s="1"/>
  <c r="G19" i="30" s="1"/>
  <c r="H19" i="30" s="1"/>
  <c r="G644" i="31"/>
  <c r="G645" i="31" s="1"/>
  <c r="G646" i="31" s="1"/>
  <c r="G54" i="30" s="1"/>
  <c r="H54" i="30" s="1"/>
  <c r="G1161" i="31"/>
  <c r="G1162" i="31" s="1"/>
  <c r="G1163" i="31" s="1"/>
  <c r="G1164" i="31" s="1"/>
  <c r="G114" i="30" s="1"/>
  <c r="H114" i="30" s="1"/>
  <c r="G2223" i="31"/>
  <c r="G2370" i="31"/>
  <c r="G2627" i="31"/>
  <c r="G2628" i="31" s="1"/>
  <c r="G2629" i="31" s="1"/>
  <c r="G2630" i="31" s="1"/>
  <c r="G242" i="30" s="1"/>
  <c r="H242" i="30" s="1"/>
  <c r="G2882" i="31"/>
  <c r="G1425" i="31"/>
  <c r="G1426" i="31" s="1"/>
  <c r="G1427" i="31" s="1"/>
  <c r="G139" i="30" s="1"/>
  <c r="H139" i="30" s="1"/>
  <c r="G523" i="31"/>
  <c r="G544" i="31"/>
  <c r="G552" i="31"/>
  <c r="G717" i="31"/>
  <c r="G718" i="31" s="1"/>
  <c r="G719" i="31" s="1"/>
  <c r="G749" i="31"/>
  <c r="G965" i="31"/>
  <c r="G966" i="31" s="1"/>
  <c r="G967" i="31" s="1"/>
  <c r="G968" i="31" s="1"/>
  <c r="G101" i="30" s="1"/>
  <c r="H101" i="30" s="1"/>
  <c r="G1047" i="31"/>
  <c r="G1080" i="31"/>
  <c r="G1094" i="31"/>
  <c r="G1097" i="31" s="1"/>
  <c r="G1098" i="31" s="1"/>
  <c r="G1099" i="31" s="1"/>
  <c r="G110" i="30" s="1"/>
  <c r="H110" i="30" s="1"/>
  <c r="G1145" i="31"/>
  <c r="G1505" i="31"/>
  <c r="G1847" i="31"/>
  <c r="G2127" i="31"/>
  <c r="G2157" i="31"/>
  <c r="G2158" i="31" s="1"/>
  <c r="G2159" i="31" s="1"/>
  <c r="G2160" i="31" s="1"/>
  <c r="G197" i="30" s="1"/>
  <c r="H197" i="30" s="1"/>
  <c r="G2207" i="31"/>
  <c r="G2208" i="31" s="1"/>
  <c r="G2209" i="31" s="1"/>
  <c r="G2210" i="31" s="1"/>
  <c r="G202" i="30" s="1"/>
  <c r="H202" i="30" s="1"/>
  <c r="G2480" i="31"/>
  <c r="G2576" i="31"/>
  <c r="G2835" i="31"/>
  <c r="G2851" i="31"/>
  <c r="G2852" i="31" s="1"/>
  <c r="G2906" i="31"/>
  <c r="G2042" i="31"/>
  <c r="G2043" i="31" s="1"/>
  <c r="G190" i="30" s="1"/>
  <c r="H190" i="30" s="1"/>
  <c r="G615" i="31"/>
  <c r="G616" i="31" s="1"/>
  <c r="G617" i="31" s="1"/>
  <c r="G52" i="30" s="1"/>
  <c r="H52" i="30" s="1"/>
  <c r="G871" i="31"/>
  <c r="G872" i="31" s="1"/>
  <c r="G873" i="31" s="1"/>
  <c r="G81" i="30" s="1"/>
  <c r="H81" i="30" s="1"/>
  <c r="G925" i="31"/>
  <c r="G982" i="31"/>
  <c r="G983" i="31" s="1"/>
  <c r="G1437" i="31"/>
  <c r="G1630" i="31"/>
  <c r="G1631" i="31" s="1"/>
  <c r="G153" i="30" s="1"/>
  <c r="H153" i="30" s="1"/>
  <c r="G1656" i="31"/>
  <c r="G1875" i="31"/>
  <c r="G2175" i="31"/>
  <c r="G2486" i="31"/>
  <c r="G2550" i="31"/>
  <c r="G2642" i="31"/>
  <c r="G2643" i="31" s="1"/>
  <c r="G2644" i="31" s="1"/>
  <c r="G4504" i="31"/>
  <c r="G4505" i="31" s="1"/>
  <c r="G435" i="30" s="1"/>
  <c r="G25" i="31"/>
  <c r="G32" i="31" s="1"/>
  <c r="G281" i="31"/>
  <c r="G363" i="31"/>
  <c r="G795" i="31"/>
  <c r="G71" i="30" s="1"/>
  <c r="H71" i="30" s="1"/>
  <c r="G1138" i="31"/>
  <c r="G1686" i="31"/>
  <c r="G1687" i="31" s="1"/>
  <c r="G157" i="30" s="1"/>
  <c r="H157" i="30" s="1"/>
  <c r="G1742" i="31"/>
  <c r="G1743" i="31" s="1"/>
  <c r="G161" i="30" s="1"/>
  <c r="H161" i="30" s="1"/>
  <c r="G2364" i="31"/>
  <c r="G2403" i="31"/>
  <c r="G2440" i="31"/>
  <c r="G2696" i="31"/>
  <c r="G2732" i="31"/>
  <c r="G2864" i="31"/>
  <c r="G4476" i="31"/>
  <c r="G4477" i="31" s="1"/>
  <c r="G673" i="31"/>
  <c r="G674" i="31" s="1"/>
  <c r="G675" i="31" s="1"/>
  <c r="G56" i="30" s="1"/>
  <c r="H56" i="30" s="1"/>
  <c r="G584" i="31"/>
  <c r="G585" i="31" s="1"/>
  <c r="G586" i="31" s="1"/>
  <c r="G50" i="30" s="1"/>
  <c r="H50" i="30" s="1"/>
  <c r="G260" i="31"/>
  <c r="G277" i="31"/>
  <c r="G320" i="31"/>
  <c r="G339" i="31"/>
  <c r="G379" i="31"/>
  <c r="G380" i="31" s="1"/>
  <c r="G381" i="31" s="1"/>
  <c r="G382" i="31" s="1"/>
  <c r="G38" i="30" s="1"/>
  <c r="H38" i="30" s="1"/>
  <c r="G395" i="31"/>
  <c r="G396" i="31" s="1"/>
  <c r="G397" i="31" s="1"/>
  <c r="G398" i="31" s="1"/>
  <c r="G39" i="30" s="1"/>
  <c r="H39" i="30" s="1"/>
  <c r="G476" i="31"/>
  <c r="G477" i="31" s="1"/>
  <c r="G493" i="31"/>
  <c r="G494" i="31" s="1"/>
  <c r="G999" i="31"/>
  <c r="G1000" i="31" s="1"/>
  <c r="G1114" i="31"/>
  <c r="G1120" i="31"/>
  <c r="G1359" i="31"/>
  <c r="G1477" i="31"/>
  <c r="G1478" i="31" s="1"/>
  <c r="G1479" i="31" s="1"/>
  <c r="G1480" i="31" s="1"/>
  <c r="G142" i="30" s="1"/>
  <c r="H142" i="30" s="1"/>
  <c r="G1509" i="31"/>
  <c r="G1523" i="31"/>
  <c r="G1924" i="31"/>
  <c r="G1930" i="31" s="1"/>
  <c r="G2083" i="31"/>
  <c r="G2089" i="31" s="1"/>
  <c r="G2090" i="31" s="1"/>
  <c r="G2091" i="31" s="1"/>
  <c r="G193" i="30" s="1"/>
  <c r="H193" i="30" s="1"/>
  <c r="G2100" i="31"/>
  <c r="G2106" i="31" s="1"/>
  <c r="G2121" i="31"/>
  <c r="G2271" i="31"/>
  <c r="G2272" i="31" s="1"/>
  <c r="G2273" i="31" s="1"/>
  <c r="G2274" i="31" s="1"/>
  <c r="G209" i="30" s="1"/>
  <c r="H209" i="30" s="1"/>
  <c r="G4257" i="31"/>
  <c r="G4258" i="31" s="1"/>
  <c r="G388" i="30" s="1"/>
  <c r="H388" i="30" s="1"/>
  <c r="G3456" i="31"/>
  <c r="G3457" i="31" s="1"/>
  <c r="G315" i="30" s="1"/>
  <c r="H315" i="30" s="1"/>
  <c r="G3592" i="31"/>
  <c r="G3593" i="31" s="1"/>
  <c r="G326" i="30" s="1"/>
  <c r="H326" i="30" s="1"/>
  <c r="G3750" i="31"/>
  <c r="G3751" i="31" s="1"/>
  <c r="G337" i="30" s="1"/>
  <c r="H337" i="30" s="1"/>
  <c r="G4171" i="31"/>
  <c r="G375" i="30" s="1"/>
  <c r="H375" i="30" s="1"/>
  <c r="G3536" i="31"/>
  <c r="G3537" i="31" s="1"/>
  <c r="G322" i="30" s="1"/>
  <c r="H322" i="30" s="1"/>
  <c r="G4285" i="31"/>
  <c r="G4286" i="31" s="1"/>
  <c r="G390" i="30" s="1"/>
  <c r="H390" i="30" s="1"/>
  <c r="G162" i="31"/>
  <c r="G20" i="30" s="1"/>
  <c r="H20" i="30" s="1"/>
  <c r="G3062" i="31"/>
  <c r="G3063" i="31" s="1"/>
  <c r="G279" i="30" s="1"/>
  <c r="H279" i="30" s="1"/>
  <c r="G3521" i="31"/>
  <c r="G3522" i="31" s="1"/>
  <c r="G319" i="30" s="1"/>
  <c r="H319" i="30" s="1"/>
  <c r="G4156" i="31"/>
  <c r="G4157" i="31" s="1"/>
  <c r="G374" i="30" s="1"/>
  <c r="H374" i="30" s="1"/>
  <c r="G4244" i="31"/>
  <c r="G386" i="30" s="1"/>
  <c r="H386" i="30" s="1"/>
  <c r="G2950" i="31"/>
  <c r="G2951" i="31" s="1"/>
  <c r="G271" i="30" s="1"/>
  <c r="H271" i="30" s="1"/>
  <c r="G3608" i="31"/>
  <c r="G3609" i="31" s="1"/>
  <c r="G3289" i="31"/>
  <c r="G3290" i="31" s="1"/>
  <c r="G300" i="30" s="1"/>
  <c r="H300" i="30" s="1"/>
  <c r="G4091" i="31"/>
  <c r="G4092" i="31" s="1"/>
  <c r="G367" i="30" s="1"/>
  <c r="H367" i="30" s="1"/>
  <c r="G2922" i="31"/>
  <c r="G2923" i="31" s="1"/>
  <c r="G269" i="30" s="1"/>
  <c r="H269" i="30" s="1"/>
  <c r="G3006" i="31"/>
  <c r="G3007" i="31" s="1"/>
  <c r="G275" i="30" s="1"/>
  <c r="H275" i="30" s="1"/>
  <c r="G3034" i="31"/>
  <c r="G3035" i="31" s="1"/>
  <c r="G277" i="30" s="1"/>
  <c r="H277" i="30" s="1"/>
  <c r="G3323" i="31"/>
  <c r="G3324" i="31" s="1"/>
  <c r="G303" i="30" s="1"/>
  <c r="H303" i="30" s="1"/>
  <c r="G3660" i="31"/>
  <c r="G3676" i="31"/>
  <c r="G3677" i="31" s="1"/>
  <c r="G332" i="30" s="1"/>
  <c r="H332" i="30" s="1"/>
  <c r="G3857" i="31"/>
  <c r="G3858" i="31" s="1"/>
  <c r="G348" i="30" s="1"/>
  <c r="H348" i="30" s="1"/>
  <c r="G3993" i="31"/>
  <c r="G357" i="30" s="1"/>
  <c r="H357" i="30" s="1"/>
  <c r="G4009" i="31"/>
  <c r="G4010" i="31" s="1"/>
  <c r="G359" i="30" s="1"/>
  <c r="H359" i="30" s="1"/>
  <c r="G4074" i="31"/>
  <c r="G366" i="30" s="1"/>
  <c r="H366" i="30" s="1"/>
  <c r="G4299" i="31"/>
  <c r="G4300" i="31" s="1"/>
  <c r="G391" i="30" s="1"/>
  <c r="H391" i="30" s="1"/>
  <c r="G4341" i="31"/>
  <c r="G4342" i="31" s="1"/>
  <c r="G394" i="30" s="1"/>
  <c r="H394" i="30" s="1"/>
  <c r="G4401" i="31"/>
  <c r="G4402" i="31" s="1"/>
  <c r="G4430" i="31"/>
  <c r="G4431" i="31" s="1"/>
  <c r="G4444" i="31"/>
  <c r="G4445" i="31" s="1"/>
  <c r="G430" i="30" s="1"/>
  <c r="H430" i="30" s="1"/>
  <c r="G4550" i="31"/>
  <c r="G441" i="30" s="1"/>
  <c r="H441" i="30" s="1"/>
  <c r="G2992" i="31"/>
  <c r="G2993" i="31" s="1"/>
  <c r="G274" i="30" s="1"/>
  <c r="H274" i="30" s="1"/>
  <c r="G3505" i="31"/>
  <c r="G3506" i="31" s="1"/>
  <c r="G318" i="30" s="1"/>
  <c r="H318" i="30" s="1"/>
  <c r="G3272" i="31"/>
  <c r="G3273" i="31" s="1"/>
  <c r="G299" i="30" s="1"/>
  <c r="H299" i="30" s="1"/>
  <c r="G3473" i="31"/>
  <c r="G316" i="30" s="1"/>
  <c r="H316" i="30" s="1"/>
  <c r="G3875" i="31"/>
  <c r="G4386" i="31"/>
  <c r="G398" i="30" s="1"/>
  <c r="H398" i="30" s="1"/>
  <c r="G129" i="31"/>
  <c r="G130" i="31" s="1"/>
  <c r="G18" i="30" s="1"/>
  <c r="H18" i="30" s="1"/>
  <c r="G900" i="31"/>
  <c r="G901" i="31" s="1"/>
  <c r="G83" i="30" s="1"/>
  <c r="H83" i="30" s="1"/>
  <c r="G1191" i="31"/>
  <c r="G1192" i="31" s="1"/>
  <c r="G120" i="30" s="1"/>
  <c r="H120" i="30" s="1"/>
  <c r="G1284" i="31"/>
  <c r="G1285" i="31" s="1"/>
  <c r="G127" i="30" s="1"/>
  <c r="H127" i="30" s="1"/>
  <c r="G1377" i="31"/>
  <c r="G1378" i="31" s="1"/>
  <c r="G136" i="30" s="1"/>
  <c r="H136" i="30" s="1"/>
  <c r="G1644" i="31"/>
  <c r="G1645" i="31" s="1"/>
  <c r="G154" i="30" s="1"/>
  <c r="H154" i="30" s="1"/>
  <c r="G1818" i="31"/>
  <c r="G1819" i="31" s="1"/>
  <c r="G167" i="30" s="1"/>
  <c r="H167" i="30" s="1"/>
  <c r="G175" i="31"/>
  <c r="G176" i="31" s="1"/>
  <c r="G21" i="30" s="1"/>
  <c r="H21" i="30" s="1"/>
  <c r="G205" i="31"/>
  <c r="G206" i="31" s="1"/>
  <c r="G23" i="30" s="1"/>
  <c r="H23" i="30" s="1"/>
  <c r="G234" i="31"/>
  <c r="G27" i="30" s="1"/>
  <c r="H27" i="30" s="1"/>
  <c r="G630" i="31"/>
  <c r="G631" i="31" s="1"/>
  <c r="G53" i="30" s="1"/>
  <c r="H53" i="30" s="1"/>
  <c r="G822" i="31"/>
  <c r="G823" i="31" s="1"/>
  <c r="G74" i="30" s="1"/>
  <c r="H74" i="30" s="1"/>
  <c r="G850" i="31"/>
  <c r="G856" i="31" s="1"/>
  <c r="G1220" i="31"/>
  <c r="G1221" i="31" s="1"/>
  <c r="G122" i="30" s="1"/>
  <c r="H122" i="30" s="1"/>
  <c r="G1298" i="31"/>
  <c r="G1299" i="31" s="1"/>
  <c r="G128" i="30" s="1"/>
  <c r="H128" i="30" s="1"/>
  <c r="G1344" i="31"/>
  <c r="G1345" i="31" s="1"/>
  <c r="G131" i="30" s="1"/>
  <c r="H131" i="30" s="1"/>
  <c r="G1391" i="31"/>
  <c r="G1392" i="31" s="1"/>
  <c r="G137" i="30" s="1"/>
  <c r="H137" i="30" s="1"/>
  <c r="G1700" i="31"/>
  <c r="G1701" i="31" s="1"/>
  <c r="G158" i="30" s="1"/>
  <c r="H158" i="30" s="1"/>
  <c r="G2028" i="31"/>
  <c r="G2029" i="31" s="1"/>
  <c r="G189" i="30" s="1"/>
  <c r="H189" i="30" s="1"/>
  <c r="G15" i="31"/>
  <c r="G9" i="30" s="1"/>
  <c r="H9" i="30" s="1"/>
  <c r="G44" i="31"/>
  <c r="G51" i="31" s="1"/>
  <c r="G66" i="31"/>
  <c r="G67" i="31" s="1"/>
  <c r="G12" i="30" s="1"/>
  <c r="H12" i="30" s="1"/>
  <c r="G102" i="31"/>
  <c r="G14" i="30" s="1"/>
  <c r="H14" i="30" s="1"/>
  <c r="G302" i="31"/>
  <c r="G568" i="31"/>
  <c r="G704" i="31"/>
  <c r="G705" i="31" s="1"/>
  <c r="G62" i="30" s="1"/>
  <c r="H62" i="30" s="1"/>
  <c r="G780" i="31"/>
  <c r="G781" i="31" s="1"/>
  <c r="G70" i="30" s="1"/>
  <c r="H70" i="30" s="1"/>
  <c r="G808" i="31"/>
  <c r="G809" i="31" s="1"/>
  <c r="G73" i="30" s="1"/>
  <c r="H73" i="30" s="1"/>
  <c r="G1235" i="31"/>
  <c r="G1236" i="31" s="1"/>
  <c r="G123" i="30" s="1"/>
  <c r="H123" i="30" s="1"/>
  <c r="G1312" i="31"/>
  <c r="G1313" i="31" s="1"/>
  <c r="G129" i="30" s="1"/>
  <c r="H129" i="30" s="1"/>
  <c r="G1546" i="31"/>
  <c r="G1547" i="31" s="1"/>
  <c r="G147" i="30" s="1"/>
  <c r="H147" i="30" s="1"/>
  <c r="G1804" i="31"/>
  <c r="G1805" i="31" s="1"/>
  <c r="G166" i="30" s="1"/>
  <c r="H166" i="30" s="1"/>
  <c r="G116" i="31"/>
  <c r="G219" i="31"/>
  <c r="G220" i="31" s="1"/>
  <c r="G24" i="30" s="1"/>
  <c r="H24" i="30" s="1"/>
  <c r="G248" i="31"/>
  <c r="G249" i="31" s="1"/>
  <c r="G332" i="31"/>
  <c r="G352" i="31"/>
  <c r="G459" i="31"/>
  <c r="G460" i="31" s="1"/>
  <c r="G510" i="31"/>
  <c r="G511" i="31" s="1"/>
  <c r="G531" i="31"/>
  <c r="G659" i="31"/>
  <c r="G660" i="31" s="1"/>
  <c r="G55" i="30" s="1"/>
  <c r="H55" i="30" s="1"/>
  <c r="G886" i="31"/>
  <c r="G887" i="31" s="1"/>
  <c r="G82" i="30" s="1"/>
  <c r="H82" i="30" s="1"/>
  <c r="G1177" i="31"/>
  <c r="G1178" i="31" s="1"/>
  <c r="G116" i="30" s="1"/>
  <c r="H116" i="30" s="1"/>
  <c r="G1253" i="31"/>
  <c r="G1254" i="31" s="1"/>
  <c r="G124" i="30" s="1"/>
  <c r="H124" i="30" s="1"/>
  <c r="G1714" i="31"/>
  <c r="G1715" i="31" s="1"/>
  <c r="G159" i="30" s="1"/>
  <c r="H159" i="30" s="1"/>
  <c r="G1915" i="31"/>
  <c r="G1916" i="31" s="1"/>
  <c r="G175" i="30" s="1"/>
  <c r="H175" i="30" s="1"/>
  <c r="G1588" i="31"/>
  <c r="G1589" i="31" s="1"/>
  <c r="G150" i="30" s="1"/>
  <c r="H150" i="30" s="1"/>
  <c r="G2386" i="31"/>
  <c r="G2387" i="31" s="1"/>
  <c r="G218" i="30" s="1"/>
  <c r="H218" i="30" s="1"/>
  <c r="G3357" i="31"/>
  <c r="G3358" i="31" s="1"/>
  <c r="G305" i="30" s="1"/>
  <c r="H305" i="30" s="1"/>
  <c r="G914" i="31"/>
  <c r="G915" i="31" s="1"/>
  <c r="G88" i="30" s="1"/>
  <c r="H88" i="30" s="1"/>
  <c r="G1206" i="31"/>
  <c r="G1207" i="31" s="1"/>
  <c r="G121" i="30" s="1"/>
  <c r="H121" i="30" s="1"/>
  <c r="G1270" i="31"/>
  <c r="G1271" i="31" s="1"/>
  <c r="G125" i="30" s="1"/>
  <c r="H125" i="30" s="1"/>
  <c r="G1560" i="31"/>
  <c r="G1561" i="31" s="1"/>
  <c r="G148" i="30" s="1"/>
  <c r="H148" i="30" s="1"/>
  <c r="G1574" i="31"/>
  <c r="G1575" i="31" s="1"/>
  <c r="G149" i="30" s="1"/>
  <c r="H149" i="30" s="1"/>
  <c r="G1617" i="31"/>
  <c r="G152" i="30" s="1"/>
  <c r="H152" i="30" s="1"/>
  <c r="G1673" i="31"/>
  <c r="G156" i="30" s="1"/>
  <c r="H156" i="30" s="1"/>
  <c r="G1729" i="31"/>
  <c r="G160" i="30" s="1"/>
  <c r="H160" i="30" s="1"/>
  <c r="G1833" i="31"/>
  <c r="G169" i="30" s="1"/>
  <c r="H169" i="30" s="1"/>
  <c r="G2143" i="31"/>
  <c r="G2144" i="31" s="1"/>
  <c r="G196" i="30" s="1"/>
  <c r="H196" i="30" s="1"/>
  <c r="G4184" i="31"/>
  <c r="G4185" i="31" s="1"/>
  <c r="G376" i="30" s="1"/>
  <c r="H376" i="30" s="1"/>
  <c r="G4214" i="31"/>
  <c r="G4215" i="31" s="1"/>
  <c r="G4355" i="31"/>
  <c r="G4356" i="31" s="1"/>
  <c r="G395" i="30" s="1"/>
  <c r="H395" i="30" s="1"/>
  <c r="G1494" i="31"/>
  <c r="G1495" i="31" s="1"/>
  <c r="G1602" i="31"/>
  <c r="G1603" i="31" s="1"/>
  <c r="G151" i="30" s="1"/>
  <c r="H151" i="30" s="1"/>
  <c r="G1658" i="31"/>
  <c r="G1659" i="31" s="1"/>
  <c r="G155" i="30" s="1"/>
  <c r="H155" i="30" s="1"/>
  <c r="G1756" i="31"/>
  <c r="G1757" i="31" s="1"/>
  <c r="G1946" i="31"/>
  <c r="G2056" i="31"/>
  <c r="G2057" i="31" s="1"/>
  <c r="G191" i="30" s="1"/>
  <c r="H191" i="30" s="1"/>
  <c r="G2241" i="31"/>
  <c r="G2242" i="31" s="1"/>
  <c r="G204" i="30" s="1"/>
  <c r="H204" i="30" s="1"/>
  <c r="G3020" i="31"/>
  <c r="G3021" i="31" s="1"/>
  <c r="G276" i="30" s="1"/>
  <c r="H276" i="30" s="1"/>
  <c r="G3642" i="31"/>
  <c r="G3643" i="31" s="1"/>
  <c r="G329" i="30" s="1"/>
  <c r="H329" i="30" s="1"/>
  <c r="G4416" i="31"/>
  <c r="G4417" i="31" s="1"/>
  <c r="G424" i="30" s="1"/>
  <c r="H424" i="30" s="1"/>
  <c r="H426" i="30" s="1"/>
  <c r="H427" i="30" s="1"/>
  <c r="G2978" i="31"/>
  <c r="G2979" i="31" s="1"/>
  <c r="G273" i="30" s="1"/>
  <c r="H273" i="30" s="1"/>
  <c r="G4142" i="31"/>
  <c r="G4143" i="31" s="1"/>
  <c r="G370" i="30" s="1"/>
  <c r="H370" i="30" s="1"/>
  <c r="G2255" i="31"/>
  <c r="G2256" i="31" s="1"/>
  <c r="G2319" i="31"/>
  <c r="G2320" i="31" s="1"/>
  <c r="G2352" i="31"/>
  <c r="G2353" i="31" s="1"/>
  <c r="G2414" i="31"/>
  <c r="G2503" i="31"/>
  <c r="G2539" i="31"/>
  <c r="G2540" i="31" s="1"/>
  <c r="G2558" i="31"/>
  <c r="G2801" i="31"/>
  <c r="G3192" i="31"/>
  <c r="G3193" i="31" s="1"/>
  <c r="G294" i="30" s="1"/>
  <c r="H294" i="30" s="1"/>
  <c r="G3889" i="31"/>
  <c r="G3890" i="31" s="1"/>
  <c r="G4313" i="31"/>
  <c r="G4314" i="31" s="1"/>
  <c r="G4370" i="31"/>
  <c r="G4371" i="31" s="1"/>
  <c r="G4490" i="31"/>
  <c r="G4491" i="31" s="1"/>
  <c r="G434" i="30" s="1"/>
  <c r="H434" i="30" s="1"/>
  <c r="G4532" i="31"/>
  <c r="G4533" i="31" s="1"/>
  <c r="G437" i="30" s="1"/>
  <c r="H437" i="30" s="1"/>
  <c r="G4566" i="31"/>
  <c r="G443" i="30" s="1"/>
  <c r="H443" i="30" s="1"/>
  <c r="G2218" i="31"/>
  <c r="G2471" i="31"/>
  <c r="G226" i="30" s="1"/>
  <c r="H226" i="30" s="1"/>
  <c r="G2714" i="31"/>
  <c r="G2818" i="31"/>
  <c r="G2936" i="31"/>
  <c r="G2937" i="31" s="1"/>
  <c r="G270" i="30" s="1"/>
  <c r="H270" i="30" s="1"/>
  <c r="G3048" i="31"/>
  <c r="G3049" i="31" s="1"/>
  <c r="G278" i="30" s="1"/>
  <c r="H278" i="30" s="1"/>
  <c r="G4127" i="31"/>
  <c r="G369" i="30" s="1"/>
  <c r="H369" i="30" s="1"/>
  <c r="G4271" i="31"/>
  <c r="G4272" i="31" s="1"/>
  <c r="G389" i="30" s="1"/>
  <c r="H389" i="30" s="1"/>
  <c r="G4462" i="31"/>
  <c r="G4463" i="31" s="1"/>
  <c r="G431" i="30" s="1"/>
  <c r="H431" i="30" s="1"/>
  <c r="G2610" i="31"/>
  <c r="G2611" i="31" s="1"/>
  <c r="G2707" i="31"/>
  <c r="G2759" i="31"/>
  <c r="G2593" i="31"/>
  <c r="G2594" i="31" s="1"/>
  <c r="G2660" i="31"/>
  <c r="G2795" i="31"/>
  <c r="G3306" i="31"/>
  <c r="G3307" i="31" s="1"/>
  <c r="G301" i="30" s="1"/>
  <c r="H301" i="30" s="1"/>
  <c r="G3341" i="31"/>
  <c r="G304" i="30" s="1"/>
  <c r="H304" i="30" s="1"/>
  <c r="G3572" i="31"/>
  <c r="G325" i="30" s="1"/>
  <c r="H325" i="30" s="1"/>
  <c r="G4327" i="31"/>
  <c r="G4328" i="31" s="1"/>
  <c r="G4518" i="31"/>
  <c r="G4519" i="31" s="1"/>
  <c r="G436" i="30" s="1"/>
  <c r="H436" i="30" s="1"/>
  <c r="G4579" i="31"/>
  <c r="G4580" i="31" s="1"/>
  <c r="G445" i="30" s="1"/>
  <c r="H445" i="30" s="1"/>
  <c r="G3185" i="16"/>
  <c r="G3186" i="16" s="1"/>
  <c r="G3187" i="16" s="1"/>
  <c r="G3084" i="16"/>
  <c r="G3085" i="16" s="1"/>
  <c r="G3086" i="16" s="1"/>
  <c r="G3071" i="16"/>
  <c r="G3072" i="16" s="1"/>
  <c r="G3073" i="16" s="1"/>
  <c r="G3063" i="16"/>
  <c r="D3071" i="16" s="1"/>
  <c r="G3058" i="16"/>
  <c r="G3059" i="16" s="1"/>
  <c r="G3060" i="16" s="1"/>
  <c r="G3045" i="16"/>
  <c r="G3046" i="16" s="1"/>
  <c r="G3047" i="16" s="1"/>
  <c r="G3037" i="16"/>
  <c r="D3045" i="16" s="1"/>
  <c r="G3032" i="16"/>
  <c r="G3033" i="16" s="1"/>
  <c r="G3034" i="16" s="1"/>
  <c r="G2991" i="16"/>
  <c r="G2992" i="16" s="1"/>
  <c r="G2993" i="16" s="1"/>
  <c r="G2978" i="16"/>
  <c r="G2979" i="16" s="1"/>
  <c r="G2980" i="16" s="1"/>
  <c r="G2965" i="16"/>
  <c r="G2966" i="16" s="1"/>
  <c r="G2967" i="16" s="1"/>
  <c r="G2952" i="16"/>
  <c r="G2953" i="16" s="1"/>
  <c r="G2954" i="16" s="1"/>
  <c r="G2944" i="16"/>
  <c r="D2952" i="16" s="1"/>
  <c r="G2939" i="16"/>
  <c r="G2940" i="16" s="1"/>
  <c r="G2941" i="16" s="1"/>
  <c r="G2926" i="16"/>
  <c r="G2927" i="16" s="1"/>
  <c r="G2928" i="16" s="1"/>
  <c r="G2844" i="16"/>
  <c r="G2845" i="16" s="1"/>
  <c r="G2846" i="16" s="1"/>
  <c r="G2831" i="16"/>
  <c r="G2832" i="16" s="1"/>
  <c r="G2833" i="16" s="1"/>
  <c r="G2823" i="16"/>
  <c r="D2831" i="16" s="1"/>
  <c r="G2818" i="16"/>
  <c r="G2819" i="16" s="1"/>
  <c r="G2820" i="16" s="1"/>
  <c r="G2775" i="16"/>
  <c r="G2776" i="16" s="1"/>
  <c r="G2777" i="16" s="1"/>
  <c r="G2762" i="16"/>
  <c r="G2763" i="16" s="1"/>
  <c r="G2764" i="16" s="1"/>
  <c r="G2749" i="16"/>
  <c r="G2750" i="16" s="1"/>
  <c r="G2751" i="16" s="1"/>
  <c r="G2741" i="16"/>
  <c r="D2749" i="16" s="1"/>
  <c r="G2736" i="16"/>
  <c r="G2737" i="16" s="1"/>
  <c r="G2738" i="16" s="1"/>
  <c r="G2723" i="16"/>
  <c r="G2724" i="16" s="1"/>
  <c r="G2725" i="16" s="1"/>
  <c r="G2697" i="16"/>
  <c r="G2698" i="16" s="1"/>
  <c r="G2699" i="16" s="1"/>
  <c r="G2658" i="16"/>
  <c r="G2659" i="16" s="1"/>
  <c r="G2660" i="16" s="1"/>
  <c r="G2650" i="16"/>
  <c r="D2658" i="16" s="1"/>
  <c r="G2585" i="16"/>
  <c r="G2586" i="16" s="1"/>
  <c r="G2587" i="16" s="1"/>
  <c r="G2572" i="16"/>
  <c r="G2573" i="16" s="1"/>
  <c r="G2574" i="16" s="1"/>
  <c r="G2559" i="16"/>
  <c r="G2560" i="16" s="1"/>
  <c r="G2561" i="16" s="1"/>
  <c r="G2531" i="16"/>
  <c r="G2532" i="16" s="1"/>
  <c r="G2533" i="16" s="1"/>
  <c r="G2523" i="16"/>
  <c r="D2531" i="16" s="1"/>
  <c r="G2518" i="16"/>
  <c r="G2519" i="16" s="1"/>
  <c r="G2520" i="16" s="1"/>
  <c r="G2510" i="16"/>
  <c r="D2518" i="16" s="1"/>
  <c r="G2357" i="16"/>
  <c r="G2358" i="16" s="1"/>
  <c r="G2359" i="16" s="1"/>
  <c r="G2344" i="16"/>
  <c r="G2345" i="16" s="1"/>
  <c r="G2346" i="16" s="1"/>
  <c r="G2331" i="16"/>
  <c r="G2332" i="16" s="1"/>
  <c r="G2333" i="16" s="1"/>
  <c r="G2323" i="16"/>
  <c r="D2331" i="16" s="1"/>
  <c r="G2318" i="16"/>
  <c r="G2319" i="16" s="1"/>
  <c r="G2320" i="16" s="1"/>
  <c r="G2250" i="16"/>
  <c r="G2251" i="16" s="1"/>
  <c r="G2252" i="16" s="1"/>
  <c r="G2222" i="16"/>
  <c r="G2223" i="16" s="1"/>
  <c r="G2224" i="16" s="1"/>
  <c r="G2209" i="16"/>
  <c r="G2210" i="16" s="1"/>
  <c r="G2211" i="16" s="1"/>
  <c r="G2201" i="16"/>
  <c r="D2209" i="16" s="1"/>
  <c r="G2196" i="16"/>
  <c r="G2197" i="16" s="1"/>
  <c r="G2198" i="16" s="1"/>
  <c r="G2188" i="16"/>
  <c r="D2196" i="16" s="1"/>
  <c r="G2183" i="16"/>
  <c r="G2184" i="16" s="1"/>
  <c r="G2185" i="16" s="1"/>
  <c r="G2140" i="16"/>
  <c r="G2141" i="16" s="1"/>
  <c r="G2142" i="16" s="1"/>
  <c r="G2099" i="16"/>
  <c r="G2100" i="16" s="1"/>
  <c r="G2101" i="16" s="1"/>
  <c r="G2091" i="16"/>
  <c r="D2099" i="16" s="1"/>
  <c r="G2086" i="16"/>
  <c r="G2087" i="16" s="1"/>
  <c r="G2088" i="16" s="1"/>
  <c r="G2073" i="16"/>
  <c r="G2074" i="16" s="1"/>
  <c r="G2075" i="16" s="1"/>
  <c r="G2060" i="16"/>
  <c r="G2061" i="16" s="1"/>
  <c r="G2062" i="16" s="1"/>
  <c r="G2047" i="16"/>
  <c r="G2048" i="16" s="1"/>
  <c r="G2049" i="16" s="1"/>
  <c r="G2039" i="16"/>
  <c r="D2047" i="16" s="1"/>
  <c r="G1995" i="16"/>
  <c r="G1996" i="16" s="1"/>
  <c r="G1997" i="16" s="1"/>
  <c r="G1982" i="16"/>
  <c r="G1983" i="16" s="1"/>
  <c r="G1984" i="16" s="1"/>
  <c r="G1969" i="16"/>
  <c r="G1970" i="16" s="1"/>
  <c r="G1971" i="16" s="1"/>
  <c r="G1956" i="16"/>
  <c r="G1957" i="16" s="1"/>
  <c r="G1958" i="16" s="1"/>
  <c r="G1948" i="16"/>
  <c r="D1956" i="16" s="1"/>
  <c r="G1913" i="16"/>
  <c r="G1914" i="16" s="1"/>
  <c r="G1915" i="16" s="1"/>
  <c r="G1905" i="16"/>
  <c r="D1913" i="16" s="1"/>
  <c r="G1857" i="16"/>
  <c r="G1858" i="16" s="1"/>
  <c r="G1859" i="16" s="1"/>
  <c r="G1844" i="16"/>
  <c r="G1845" i="16" s="1"/>
  <c r="G1846" i="16" s="1"/>
  <c r="G1831" i="16"/>
  <c r="G1832" i="16" s="1"/>
  <c r="G1833" i="16" s="1"/>
  <c r="G1823" i="16"/>
  <c r="D1831" i="16" s="1"/>
  <c r="G1753" i="16"/>
  <c r="G1754" i="16" s="1"/>
  <c r="G1755" i="16" s="1"/>
  <c r="G1740" i="16"/>
  <c r="G1741" i="16" s="1"/>
  <c r="G1742" i="16" s="1"/>
  <c r="G1727" i="16"/>
  <c r="G1728" i="16" s="1"/>
  <c r="G1729" i="16" s="1"/>
  <c r="G1714" i="16"/>
  <c r="G1715" i="16" s="1"/>
  <c r="G1716" i="16" s="1"/>
  <c r="G1701" i="16"/>
  <c r="G1702" i="16" s="1"/>
  <c r="G1703" i="16" s="1"/>
  <c r="G1688" i="16"/>
  <c r="G1689" i="16" s="1"/>
  <c r="G1690" i="16" s="1"/>
  <c r="G1680" i="16"/>
  <c r="D1688" i="16" s="1"/>
  <c r="G1304" i="16"/>
  <c r="G1305" i="16" s="1"/>
  <c r="G1306" i="16" s="1"/>
  <c r="G1296" i="16"/>
  <c r="D1304" i="16" s="1"/>
  <c r="G1291" i="16"/>
  <c r="G1292" i="16" s="1"/>
  <c r="G1293" i="16" s="1"/>
  <c r="G1278" i="16"/>
  <c r="G1279" i="16" s="1"/>
  <c r="G1280" i="16" s="1"/>
  <c r="G1265" i="16"/>
  <c r="G1266" i="16" s="1"/>
  <c r="G1267" i="16" s="1"/>
  <c r="G1257" i="16"/>
  <c r="D1265" i="16" s="1"/>
  <c r="G1252" i="16"/>
  <c r="G1253" i="16" s="1"/>
  <c r="G1254" i="16" s="1"/>
  <c r="G1224" i="16"/>
  <c r="G1225" i="16" s="1"/>
  <c r="G1226" i="16" s="1"/>
  <c r="G1123" i="16"/>
  <c r="G1124" i="16" s="1"/>
  <c r="G1125" i="16" s="1"/>
  <c r="G1110" i="16"/>
  <c r="G1111" i="16" s="1"/>
  <c r="G1112" i="16" s="1"/>
  <c r="G1097" i="16"/>
  <c r="G1098" i="16" s="1"/>
  <c r="G1099" i="16" s="1"/>
  <c r="G1084" i="16"/>
  <c r="G1085" i="16" s="1"/>
  <c r="G1086" i="16" s="1"/>
  <c r="G1071" i="16"/>
  <c r="G1072" i="16" s="1"/>
  <c r="G1073" i="16" s="1"/>
  <c r="G1063" i="16"/>
  <c r="D1071" i="16" s="1"/>
  <c r="G1006" i="16"/>
  <c r="G1007" i="16" s="1"/>
  <c r="G1008" i="16" s="1"/>
  <c r="G993" i="16"/>
  <c r="G994" i="16" s="1"/>
  <c r="G995" i="16" s="1"/>
  <c r="G967" i="16"/>
  <c r="G968" i="16" s="1"/>
  <c r="G969" i="16" s="1"/>
  <c r="G954" i="16"/>
  <c r="G955" i="16" s="1"/>
  <c r="G956" i="16" s="1"/>
  <c r="G941" i="16"/>
  <c r="G942" i="16" s="1"/>
  <c r="G943" i="16" s="1"/>
  <c r="G913" i="16"/>
  <c r="G914" i="16" s="1"/>
  <c r="G915" i="16" s="1"/>
  <c r="G885" i="16"/>
  <c r="G886" i="16" s="1"/>
  <c r="G887" i="16" s="1"/>
  <c r="G872" i="16"/>
  <c r="G873" i="16" s="1"/>
  <c r="G874" i="16" s="1"/>
  <c r="G859" i="16"/>
  <c r="G860" i="16" s="1"/>
  <c r="G861" i="16" s="1"/>
  <c r="G851" i="16"/>
  <c r="D859" i="16" s="1"/>
  <c r="G846" i="16"/>
  <c r="G847" i="16" s="1"/>
  <c r="G848" i="16" s="1"/>
  <c r="G838" i="16"/>
  <c r="D846" i="16" s="1"/>
  <c r="G833" i="16"/>
  <c r="G834" i="16" s="1"/>
  <c r="G835" i="16" s="1"/>
  <c r="G805" i="16"/>
  <c r="G806" i="16" s="1"/>
  <c r="G807" i="16" s="1"/>
  <c r="G792" i="16"/>
  <c r="G793" i="16" s="1"/>
  <c r="G794" i="16" s="1"/>
  <c r="G785" i="16"/>
  <c r="D792" i="16" s="1"/>
  <c r="G779" i="16"/>
  <c r="G780" i="16" s="1"/>
  <c r="G781" i="16" s="1"/>
  <c r="G772" i="16"/>
  <c r="D779" i="16" s="1"/>
  <c r="G401" i="16"/>
  <c r="G402" i="16" s="1"/>
  <c r="G403" i="16" s="1"/>
  <c r="G388" i="16"/>
  <c r="G389" i="16" s="1"/>
  <c r="G390" i="16" s="1"/>
  <c r="G375" i="16"/>
  <c r="G376" i="16" s="1"/>
  <c r="G377" i="16" s="1"/>
  <c r="G334" i="16"/>
  <c r="G335" i="16" s="1"/>
  <c r="G336" i="16" s="1"/>
  <c r="G321" i="16"/>
  <c r="G322" i="16" s="1"/>
  <c r="G323" i="16" s="1"/>
  <c r="G308" i="16"/>
  <c r="G309" i="16" s="1"/>
  <c r="G310" i="16" s="1"/>
  <c r="G295" i="16"/>
  <c r="G296" i="16" s="1"/>
  <c r="G297" i="16" s="1"/>
  <c r="G282" i="16"/>
  <c r="G283" i="16" s="1"/>
  <c r="G284" i="16" s="1"/>
  <c r="G269" i="16"/>
  <c r="G270" i="16" s="1"/>
  <c r="G271" i="16" s="1"/>
  <c r="G256" i="16"/>
  <c r="G257" i="16" s="1"/>
  <c r="G258" i="16" s="1"/>
  <c r="G243" i="16"/>
  <c r="G244" i="16" s="1"/>
  <c r="G245" i="16" s="1"/>
  <c r="G230" i="16"/>
  <c r="G231" i="16" s="1"/>
  <c r="G232" i="16" s="1"/>
  <c r="G216" i="16"/>
  <c r="G217" i="16" s="1"/>
  <c r="G218" i="16" s="1"/>
  <c r="G209" i="16"/>
  <c r="D216" i="16" s="1"/>
  <c r="G159" i="16"/>
  <c r="G160" i="16" s="1"/>
  <c r="G161" i="16" s="1"/>
  <c r="G152" i="16"/>
  <c r="D159" i="16" s="1"/>
  <c r="G116" i="16"/>
  <c r="G117" i="16" s="1"/>
  <c r="G118" i="16" s="1"/>
  <c r="G103" i="16"/>
  <c r="G104" i="16" s="1"/>
  <c r="G105" i="16" s="1"/>
  <c r="G90" i="16"/>
  <c r="G91" i="16" s="1"/>
  <c r="G92" i="16" s="1"/>
  <c r="G83" i="16"/>
  <c r="D90" i="16" s="1"/>
  <c r="G77" i="16"/>
  <c r="G78" i="16" s="1"/>
  <c r="G79" i="16" s="1"/>
  <c r="G64" i="16"/>
  <c r="G65" i="16" s="1"/>
  <c r="G66" i="16" s="1"/>
  <c r="G51" i="16"/>
  <c r="G52" i="16" s="1"/>
  <c r="G53" i="16" s="1"/>
  <c r="G38" i="16"/>
  <c r="G39" i="16" s="1"/>
  <c r="G40" i="16" s="1"/>
  <c r="G25" i="16"/>
  <c r="G26" i="16" s="1"/>
  <c r="G27" i="16" s="1"/>
  <c r="G3171" i="16"/>
  <c r="G3172" i="16" s="1"/>
  <c r="G3173" i="16" s="1"/>
  <c r="G3158" i="16"/>
  <c r="G3159" i="16" s="1"/>
  <c r="G3160" i="16" s="1"/>
  <c r="G3004" i="16"/>
  <c r="G3005" i="16" s="1"/>
  <c r="G3006" i="16" s="1"/>
  <c r="G2996" i="16"/>
  <c r="G2913" i="16"/>
  <c r="G2914" i="16" s="1"/>
  <c r="G2915" i="16" s="1"/>
  <c r="G2900" i="16"/>
  <c r="G2901" i="16" s="1"/>
  <c r="G2902" i="16" s="1"/>
  <c r="G2887" i="16"/>
  <c r="G2888" i="16" s="1"/>
  <c r="G2889" i="16" s="1"/>
  <c r="G2710" i="16"/>
  <c r="G2711" i="16" s="1"/>
  <c r="G2712" i="16" s="1"/>
  <c r="G2702" i="16"/>
  <c r="G2684" i="16"/>
  <c r="G2685" i="16" s="1"/>
  <c r="G2686" i="16" s="1"/>
  <c r="G2671" i="16"/>
  <c r="G2672" i="16" s="1"/>
  <c r="G2673" i="16" s="1"/>
  <c r="G2385" i="16"/>
  <c r="G2386" i="16" s="1"/>
  <c r="G2387" i="16" s="1"/>
  <c r="G2377" i="16"/>
  <c r="G2305" i="16"/>
  <c r="G2306" i="16" s="1"/>
  <c r="G2307" i="16" s="1"/>
  <c r="G2297" i="16"/>
  <c r="G2292" i="16"/>
  <c r="G2293" i="16" s="1"/>
  <c r="G2294" i="16" s="1"/>
  <c r="G2284" i="16"/>
  <c r="G2263" i="16"/>
  <c r="G2264" i="16" s="1"/>
  <c r="G2265" i="16" s="1"/>
  <c r="G2127" i="16"/>
  <c r="G2128" i="16" s="1"/>
  <c r="G2129" i="16" s="1"/>
  <c r="G2034" i="16"/>
  <c r="G2035" i="16" s="1"/>
  <c r="G2036" i="16" s="1"/>
  <c r="G2021" i="16"/>
  <c r="G2022" i="16" s="1"/>
  <c r="G2023" i="16" s="1"/>
  <c r="G2008" i="16"/>
  <c r="G2009" i="16" s="1"/>
  <c r="G2010" i="16" s="1"/>
  <c r="G1900" i="16"/>
  <c r="G1901" i="16" s="1"/>
  <c r="G1902" i="16" s="1"/>
  <c r="G1892" i="16"/>
  <c r="G1818" i="16"/>
  <c r="G1819" i="16" s="1"/>
  <c r="G1820" i="16" s="1"/>
  <c r="G1810" i="16"/>
  <c r="G1805" i="16"/>
  <c r="G1806" i="16" s="1"/>
  <c r="G1807" i="16" s="1"/>
  <c r="G1792" i="16"/>
  <c r="G1793" i="16" s="1"/>
  <c r="G1794" i="16" s="1"/>
  <c r="G1784" i="16"/>
  <c r="G1779" i="16"/>
  <c r="G1780" i="16" s="1"/>
  <c r="G1781" i="16" s="1"/>
  <c r="G1771" i="16"/>
  <c r="G1766" i="16"/>
  <c r="G1767" i="16" s="1"/>
  <c r="G1768" i="16" s="1"/>
  <c r="G1758" i="16"/>
  <c r="G1554" i="16"/>
  <c r="G1555" i="16" s="1"/>
  <c r="G1556" i="16" s="1"/>
  <c r="G1541" i="16"/>
  <c r="G1542" i="16" s="1"/>
  <c r="G1543" i="16" s="1"/>
  <c r="G1438" i="16"/>
  <c r="G1439" i="16" s="1"/>
  <c r="G1440" i="16" s="1"/>
  <c r="G1430" i="16"/>
  <c r="G1166" i="16"/>
  <c r="G1167" i="16" s="1"/>
  <c r="G1168" i="16" s="1"/>
  <c r="G1158" i="16"/>
  <c r="G1050" i="16"/>
  <c r="G1058" i="16"/>
  <c r="G1059" i="16" s="1"/>
  <c r="G1060" i="16" s="1"/>
  <c r="G1045" i="16"/>
  <c r="G1046" i="16" s="1"/>
  <c r="G1047" i="16" s="1"/>
  <c r="G1037" i="16"/>
  <c r="G1032" i="16"/>
  <c r="G1033" i="16" s="1"/>
  <c r="G1034" i="16" s="1"/>
  <c r="G1024" i="16"/>
  <c r="G1019" i="16"/>
  <c r="G1020" i="16" s="1"/>
  <c r="G1021" i="16" s="1"/>
  <c r="G1011" i="16"/>
  <c r="G819" i="16"/>
  <c r="G820" i="16" s="1"/>
  <c r="G821" i="16" s="1"/>
  <c r="G811" i="16"/>
  <c r="G362" i="16"/>
  <c r="G363" i="16" s="1"/>
  <c r="G364" i="16" s="1"/>
  <c r="G355" i="16"/>
  <c r="G980" i="16"/>
  <c r="G981" i="16" s="1"/>
  <c r="G972" i="16"/>
  <c r="G187" i="16"/>
  <c r="G188" i="16" s="1"/>
  <c r="G180" i="16"/>
  <c r="G3205" i="16"/>
  <c r="G3190" i="16"/>
  <c r="G1933" i="16"/>
  <c r="G3135" i="16"/>
  <c r="G3120" i="16"/>
  <c r="G2268" i="16"/>
  <c r="G1664" i="16"/>
  <c r="G1649" i="16"/>
  <c r="G1415" i="16"/>
  <c r="G1400" i="16"/>
  <c r="G1385" i="16"/>
  <c r="G1370" i="16"/>
  <c r="G1355" i="16"/>
  <c r="G1340" i="16"/>
  <c r="G1324" i="16"/>
  <c r="G1229" i="16"/>
  <c r="G1201" i="16"/>
  <c r="G918" i="16"/>
  <c r="G890" i="16"/>
  <c r="G1309" i="16"/>
  <c r="G2864" i="16"/>
  <c r="G2849" i="16"/>
  <c r="G2635" i="16"/>
  <c r="G2620" i="16"/>
  <c r="G2605" i="16"/>
  <c r="G2590" i="16"/>
  <c r="G2536" i="16"/>
  <c r="G2495" i="16"/>
  <c r="G2480" i="16"/>
  <c r="G2465" i="16"/>
  <c r="G2450" i="16"/>
  <c r="G2435" i="16"/>
  <c r="G2420" i="16"/>
  <c r="G2405" i="16"/>
  <c r="G2160" i="16"/>
  <c r="G2145" i="16"/>
  <c r="G3089" i="16"/>
  <c r="G2104" i="16"/>
  <c r="G1918" i="16"/>
  <c r="G1634" i="16"/>
  <c r="G1619" i="16"/>
  <c r="G1604" i="16"/>
  <c r="G1589" i="16"/>
  <c r="G1574" i="16"/>
  <c r="G1559" i="16"/>
  <c r="G1518" i="16"/>
  <c r="G1503" i="16"/>
  <c r="G1488" i="16"/>
  <c r="G1473" i="16"/>
  <c r="G1458" i="16"/>
  <c r="G1443" i="16"/>
  <c r="G1186" i="16"/>
  <c r="G1171" i="16"/>
  <c r="G1143" i="16"/>
  <c r="G1128" i="16"/>
  <c r="G756" i="16"/>
  <c r="G741" i="16"/>
  <c r="G703" i="16"/>
  <c r="G667" i="16"/>
  <c r="G614" i="16"/>
  <c r="G561" i="16"/>
  <c r="G507" i="16"/>
  <c r="G422" i="16"/>
  <c r="G407" i="16"/>
  <c r="G193" i="16"/>
  <c r="G165" i="16"/>
  <c r="G137" i="16"/>
  <c r="G122" i="16"/>
  <c r="G3213" i="16"/>
  <c r="G3212" i="16"/>
  <c r="G3209" i="16"/>
  <c r="G3210" i="16" s="1"/>
  <c r="G3198" i="16"/>
  <c r="G3197" i="16"/>
  <c r="G3194" i="16"/>
  <c r="G3195" i="16" s="1"/>
  <c r="G2277" i="16"/>
  <c r="G2276" i="16"/>
  <c r="G2273" i="16"/>
  <c r="G2272" i="16"/>
  <c r="G1673" i="16"/>
  <c r="G1672" i="16"/>
  <c r="G1669" i="16"/>
  <c r="G1237" i="16"/>
  <c r="G1236" i="16"/>
  <c r="G1233" i="16"/>
  <c r="G1234" i="16" s="1"/>
  <c r="G1209" i="16"/>
  <c r="G1208" i="16"/>
  <c r="G1205" i="16"/>
  <c r="G1206" i="16" s="1"/>
  <c r="G926" i="16"/>
  <c r="G925" i="16"/>
  <c r="G922" i="16"/>
  <c r="G923" i="16" s="1"/>
  <c r="G2872" i="16"/>
  <c r="G2871" i="16"/>
  <c r="G2868" i="16"/>
  <c r="G2869" i="16" s="1"/>
  <c r="G2857" i="16"/>
  <c r="G2856" i="16"/>
  <c r="G2853" i="16"/>
  <c r="G2854" i="16" s="1"/>
  <c r="G2643" i="16"/>
  <c r="G2642" i="16"/>
  <c r="G2639" i="16"/>
  <c r="G2640" i="16" s="1"/>
  <c r="G2628" i="16"/>
  <c r="G2627" i="16"/>
  <c r="G2624" i="16"/>
  <c r="G2625" i="16" s="1"/>
  <c r="G2613" i="16"/>
  <c r="G2612" i="16"/>
  <c r="G2609" i="16"/>
  <c r="G2610" i="16" s="1"/>
  <c r="G2598" i="16"/>
  <c r="G2597" i="16"/>
  <c r="G2594" i="16"/>
  <c r="G2595" i="16" s="1"/>
  <c r="G2544" i="16"/>
  <c r="G2543" i="16"/>
  <c r="G2540" i="16"/>
  <c r="G2541" i="16" s="1"/>
  <c r="G2503" i="16"/>
  <c r="G2502" i="16"/>
  <c r="G2499" i="16"/>
  <c r="G2500" i="16" s="1"/>
  <c r="G2488" i="16"/>
  <c r="G2487" i="16"/>
  <c r="G2484" i="16"/>
  <c r="G2485" i="16" s="1"/>
  <c r="G2473" i="16"/>
  <c r="G2472" i="16"/>
  <c r="G2469" i="16"/>
  <c r="G2470" i="16" s="1"/>
  <c r="G2458" i="16"/>
  <c r="G2457" i="16"/>
  <c r="G2454" i="16"/>
  <c r="G2455" i="16" s="1"/>
  <c r="G2443" i="16"/>
  <c r="G2442" i="16"/>
  <c r="G2439" i="16"/>
  <c r="G2440" i="16" s="1"/>
  <c r="G2428" i="16"/>
  <c r="G2427" i="16"/>
  <c r="G2424" i="16"/>
  <c r="G2425" i="16" s="1"/>
  <c r="G2413" i="16"/>
  <c r="G2412" i="16"/>
  <c r="G2409" i="16"/>
  <c r="G2410" i="16" s="1"/>
  <c r="G2168" i="16"/>
  <c r="G2167" i="16"/>
  <c r="G2164" i="16"/>
  <c r="G2165" i="16" s="1"/>
  <c r="G3098" i="16"/>
  <c r="G3097" i="16"/>
  <c r="G3094" i="16"/>
  <c r="G3093" i="16"/>
  <c r="G2112" i="16"/>
  <c r="G2111" i="16"/>
  <c r="G2108" i="16"/>
  <c r="G2109" i="16" s="1"/>
  <c r="G1926" i="16"/>
  <c r="G1925" i="16"/>
  <c r="G1922" i="16"/>
  <c r="G1923" i="16" s="1"/>
  <c r="G1642" i="16"/>
  <c r="G1641" i="16"/>
  <c r="G1638" i="16"/>
  <c r="G1639" i="16" s="1"/>
  <c r="G1627" i="16"/>
  <c r="G1626" i="16"/>
  <c r="G1623" i="16"/>
  <c r="G1624" i="16" s="1"/>
  <c r="G1612" i="16"/>
  <c r="G1611" i="16"/>
  <c r="G1608" i="16"/>
  <c r="G1609" i="16" s="1"/>
  <c r="G1597" i="16"/>
  <c r="G1596" i="16"/>
  <c r="G1593" i="16"/>
  <c r="G1594" i="16" s="1"/>
  <c r="G1582" i="16"/>
  <c r="G1581" i="16"/>
  <c r="G1578" i="16"/>
  <c r="G1579" i="16" s="1"/>
  <c r="G1567" i="16"/>
  <c r="G1566" i="16"/>
  <c r="G1563" i="16"/>
  <c r="G1564" i="16" s="1"/>
  <c r="G1526" i="16"/>
  <c r="G1525" i="16"/>
  <c r="G1522" i="16"/>
  <c r="G1523" i="16" s="1"/>
  <c r="G1511" i="16"/>
  <c r="G1510" i="16"/>
  <c r="G1507" i="16"/>
  <c r="G1508" i="16" s="1"/>
  <c r="G1496" i="16"/>
  <c r="G1495" i="16"/>
  <c r="G1492" i="16"/>
  <c r="G1493" i="16" s="1"/>
  <c r="G1481" i="16"/>
  <c r="G1480" i="16"/>
  <c r="G1477" i="16"/>
  <c r="G1478" i="16" s="1"/>
  <c r="G1466" i="16"/>
  <c r="G1465" i="16"/>
  <c r="G1462" i="16"/>
  <c r="G1463" i="16" s="1"/>
  <c r="G1451" i="16"/>
  <c r="G1450" i="16"/>
  <c r="G1447" i="16"/>
  <c r="G1448" i="16" s="1"/>
  <c r="G1194" i="16"/>
  <c r="G1193" i="16"/>
  <c r="G1190" i="16"/>
  <c r="G1191" i="16" s="1"/>
  <c r="G1179" i="16"/>
  <c r="G1178" i="16"/>
  <c r="G1175" i="16"/>
  <c r="G1176" i="16" s="1"/>
  <c r="G1151" i="16"/>
  <c r="G1150" i="16"/>
  <c r="G1147" i="16"/>
  <c r="G1148" i="16" s="1"/>
  <c r="G1136" i="16"/>
  <c r="G1135" i="16"/>
  <c r="G1132" i="16"/>
  <c r="G1133" i="16" s="1"/>
  <c r="G764" i="16"/>
  <c r="G763" i="16"/>
  <c r="G760" i="16"/>
  <c r="G761" i="16" s="1"/>
  <c r="G748" i="16"/>
  <c r="G747" i="16"/>
  <c r="G744" i="16"/>
  <c r="G745" i="16" s="1"/>
  <c r="G711" i="16"/>
  <c r="G710" i="16"/>
  <c r="G707" i="16"/>
  <c r="G708" i="16" s="1"/>
  <c r="G674" i="16"/>
  <c r="G673" i="16"/>
  <c r="G670" i="16"/>
  <c r="G671" i="16" s="1"/>
  <c r="G499" i="16"/>
  <c r="G498" i="16"/>
  <c r="G495" i="16"/>
  <c r="G496" i="16" s="1"/>
  <c r="G484" i="16"/>
  <c r="G483" i="16"/>
  <c r="G480" i="16"/>
  <c r="G481" i="16" s="1"/>
  <c r="G469" i="16"/>
  <c r="G468" i="16"/>
  <c r="G465" i="16"/>
  <c r="G466" i="16" s="1"/>
  <c r="G414" i="16"/>
  <c r="G413" i="16"/>
  <c r="G410" i="16"/>
  <c r="G411" i="16" s="1"/>
  <c r="G201" i="16"/>
  <c r="G200" i="16"/>
  <c r="G197" i="16"/>
  <c r="G198" i="16" s="1"/>
  <c r="G172" i="16"/>
  <c r="G171" i="16"/>
  <c r="G168" i="16"/>
  <c r="G169" i="16" s="1"/>
  <c r="G144" i="16"/>
  <c r="G143" i="16"/>
  <c r="G140" i="16"/>
  <c r="G141" i="16" s="1"/>
  <c r="G129" i="16"/>
  <c r="G128" i="16"/>
  <c r="G125" i="16"/>
  <c r="G126" i="16" s="1"/>
  <c r="G6" i="16"/>
  <c r="G7" i="16" s="1"/>
  <c r="G9" i="16"/>
  <c r="G10" i="16"/>
  <c r="G425" i="16"/>
  <c r="G426" i="16" s="1"/>
  <c r="G428" i="16"/>
  <c r="G429" i="16"/>
  <c r="G432" i="16"/>
  <c r="G433" i="16"/>
  <c r="G434" i="16"/>
  <c r="G435" i="16"/>
  <c r="G440" i="16"/>
  <c r="G441" i="16"/>
  <c r="G450" i="16"/>
  <c r="G451" i="16" s="1"/>
  <c r="G453" i="16"/>
  <c r="G454" i="16"/>
  <c r="G510" i="16"/>
  <c r="G511" i="16" s="1"/>
  <c r="G513" i="16"/>
  <c r="G514" i="16"/>
  <c r="G517" i="16"/>
  <c r="G518" i="16"/>
  <c r="G519" i="16"/>
  <c r="G520" i="16"/>
  <c r="G521" i="16"/>
  <c r="G522" i="16"/>
  <c r="G523" i="16"/>
  <c r="G524" i="16"/>
  <c r="G525" i="16"/>
  <c r="G564" i="16"/>
  <c r="G565" i="16" s="1"/>
  <c r="G567" i="16"/>
  <c r="G568" i="16"/>
  <c r="G571" i="16"/>
  <c r="G572" i="16"/>
  <c r="G573" i="16"/>
  <c r="G574" i="16"/>
  <c r="G575" i="16"/>
  <c r="G576" i="16"/>
  <c r="G577" i="16"/>
  <c r="G578" i="16"/>
  <c r="G617" i="16"/>
  <c r="G618" i="16" s="1"/>
  <c r="G620" i="16"/>
  <c r="G621" i="16"/>
  <c r="G624" i="16"/>
  <c r="G625" i="16"/>
  <c r="G626" i="16"/>
  <c r="G627" i="16"/>
  <c r="G629" i="16"/>
  <c r="G630" i="16"/>
  <c r="G631" i="16"/>
  <c r="G640" i="16"/>
  <c r="G641" i="16" s="1"/>
  <c r="G643" i="16"/>
  <c r="G644" i="16"/>
  <c r="G677" i="16"/>
  <c r="G678" i="16"/>
  <c r="G679" i="16"/>
  <c r="G680" i="16"/>
  <c r="G681" i="16"/>
  <c r="G682" i="16"/>
  <c r="G714" i="16"/>
  <c r="G715" i="16"/>
  <c r="G716" i="16"/>
  <c r="G717" i="16"/>
  <c r="G718" i="16"/>
  <c r="G719" i="16"/>
  <c r="G720" i="16"/>
  <c r="G2149" i="16"/>
  <c r="G2150" i="16" s="1"/>
  <c r="G2152" i="16"/>
  <c r="G2153" i="16"/>
  <c r="G1317" i="16"/>
  <c r="G1318" i="16"/>
  <c r="G1319" i="16"/>
  <c r="G894" i="16"/>
  <c r="G895" i="16" s="1"/>
  <c r="G897" i="16"/>
  <c r="G898" i="16"/>
  <c r="G1332" i="16"/>
  <c r="G1333" i="16"/>
  <c r="G1334" i="16"/>
  <c r="G1335" i="16"/>
  <c r="G1348" i="16"/>
  <c r="G1349" i="16"/>
  <c r="G1350" i="16"/>
  <c r="G1363" i="16"/>
  <c r="G1364" i="16"/>
  <c r="G1365" i="16"/>
  <c r="G1378" i="16"/>
  <c r="G1379" i="16"/>
  <c r="G1380" i="16"/>
  <c r="G1393" i="16"/>
  <c r="G1394" i="16"/>
  <c r="G1395" i="16"/>
  <c r="G1408" i="16"/>
  <c r="G1409" i="16"/>
  <c r="G1410" i="16"/>
  <c r="G1423" i="16"/>
  <c r="G1424" i="16"/>
  <c r="G1425" i="16"/>
  <c r="G1653" i="16"/>
  <c r="G1654" i="16" s="1"/>
  <c r="G1656" i="16"/>
  <c r="G1657" i="16"/>
  <c r="G1668" i="16"/>
  <c r="G3128" i="16"/>
  <c r="G3129" i="16"/>
  <c r="G3130" i="16"/>
  <c r="G3143" i="16"/>
  <c r="G3144" i="16"/>
  <c r="G3145" i="16"/>
  <c r="G1937" i="16"/>
  <c r="G1938" i="16" s="1"/>
  <c r="G1940" i="16"/>
  <c r="G1941" i="16"/>
  <c r="G4110" i="31" l="1"/>
  <c r="G368" i="30" s="1"/>
  <c r="H368" i="30" s="1"/>
  <c r="H371" i="30" s="1"/>
  <c r="G433" i="30"/>
  <c r="H433" i="30" s="1"/>
  <c r="H446" i="30"/>
  <c r="H435" i="30"/>
  <c r="G396" i="30"/>
  <c r="H396" i="30" s="1"/>
  <c r="G401" i="30"/>
  <c r="H401" i="30" s="1"/>
  <c r="H402" i="30" s="1"/>
  <c r="G393" i="30"/>
  <c r="H393" i="30" s="1"/>
  <c r="G392" i="30"/>
  <c r="H392" i="30" s="1"/>
  <c r="G4027" i="31"/>
  <c r="G361" i="30" s="1"/>
  <c r="H361" i="30" s="1"/>
  <c r="H379" i="30"/>
  <c r="G382" i="30"/>
  <c r="H382" i="30" s="1"/>
  <c r="G350" i="30"/>
  <c r="H350" i="30" s="1"/>
  <c r="G349" i="30"/>
  <c r="H349" i="30" s="1"/>
  <c r="G3179" i="31"/>
  <c r="G293" i="30" s="1"/>
  <c r="H293" i="30" s="1"/>
  <c r="G2577" i="31"/>
  <c r="G2578" i="31" s="1"/>
  <c r="G2579" i="31" s="1"/>
  <c r="G238" i="30" s="1"/>
  <c r="H238" i="30" s="1"/>
  <c r="G750" i="31"/>
  <c r="G751" i="31" s="1"/>
  <c r="G752" i="31" s="1"/>
  <c r="G65" i="30" s="1"/>
  <c r="H65" i="30" s="1"/>
  <c r="G364" i="31"/>
  <c r="G365" i="31" s="1"/>
  <c r="G366" i="31" s="1"/>
  <c r="G36" i="30" s="1"/>
  <c r="H36" i="30" s="1"/>
  <c r="G2871" i="31"/>
  <c r="G2872" i="31" s="1"/>
  <c r="G2873" i="31" s="1"/>
  <c r="G263" i="30" s="1"/>
  <c r="H263" i="30" s="1"/>
  <c r="G3645" i="31"/>
  <c r="G331" i="30"/>
  <c r="H331" i="30" s="1"/>
  <c r="G2661" i="31"/>
  <c r="G2662" i="31" s="1"/>
  <c r="G2663" i="31" s="1"/>
  <c r="G2504" i="31"/>
  <c r="G2505" i="31" s="1"/>
  <c r="G2506" i="31" s="1"/>
  <c r="G232" i="30" s="1"/>
  <c r="H232" i="30" s="1"/>
  <c r="G2404" i="31"/>
  <c r="G2405" i="31" s="1"/>
  <c r="G2406" i="31" s="1"/>
  <c r="G220" i="30" s="1"/>
  <c r="H220" i="30" s="1"/>
  <c r="G327" i="30"/>
  <c r="H327" i="30" s="1"/>
  <c r="G2441" i="31"/>
  <c r="G2442" i="31" s="1"/>
  <c r="G2443" i="31" s="1"/>
  <c r="G222" i="30" s="1"/>
  <c r="H222" i="30" s="1"/>
  <c r="G3211" i="31"/>
  <c r="G295" i="30" s="1"/>
  <c r="H295" i="30" s="1"/>
  <c r="G1947" i="31"/>
  <c r="G1948" i="31" s="1"/>
  <c r="G1949" i="31" s="1"/>
  <c r="G180" i="30" s="1"/>
  <c r="H180" i="30" s="1"/>
  <c r="G2733" i="31"/>
  <c r="G2734" i="31" s="1"/>
  <c r="G2735" i="31" s="1"/>
  <c r="G250" i="30" s="1"/>
  <c r="H250" i="30" s="1"/>
  <c r="G2013" i="31"/>
  <c r="G2014" i="31" s="1"/>
  <c r="G2015" i="31" s="1"/>
  <c r="G186" i="30" s="1"/>
  <c r="H186" i="30" s="1"/>
  <c r="H290" i="30"/>
  <c r="H320" i="30"/>
  <c r="G1513" i="31"/>
  <c r="G1514" i="31" s="1"/>
  <c r="G1515" i="31" s="1"/>
  <c r="G144" i="30" s="1"/>
  <c r="H144" i="30" s="1"/>
  <c r="G1775" i="31"/>
  <c r="G1776" i="31" s="1"/>
  <c r="G2907" i="31"/>
  <c r="G2908" i="31" s="1"/>
  <c r="G2909" i="31" s="1"/>
  <c r="G266" i="30" s="1"/>
  <c r="H266" i="30" s="1"/>
  <c r="G1848" i="31"/>
  <c r="G1849" i="31" s="1"/>
  <c r="G1850" i="31" s="1"/>
  <c r="G171" i="30" s="1"/>
  <c r="H171" i="30" s="1"/>
  <c r="G340" i="31"/>
  <c r="G341" i="31" s="1"/>
  <c r="G342" i="31" s="1"/>
  <c r="G35" i="30" s="1"/>
  <c r="H35" i="30" s="1"/>
  <c r="G1146" i="31"/>
  <c r="G1147" i="31" s="1"/>
  <c r="G1148" i="31" s="1"/>
  <c r="G113" i="30" s="1"/>
  <c r="H113" i="30" s="1"/>
  <c r="G2522" i="31"/>
  <c r="G2523" i="31" s="1"/>
  <c r="G2524" i="31" s="1"/>
  <c r="G233" i="30" s="1"/>
  <c r="H233" i="30" s="1"/>
  <c r="G267" i="31"/>
  <c r="G268" i="31" s="1"/>
  <c r="G269" i="31" s="1"/>
  <c r="G29" i="30" s="1"/>
  <c r="H29" i="30" s="1"/>
  <c r="G932" i="31"/>
  <c r="G933" i="31" s="1"/>
  <c r="G934" i="31" s="1"/>
  <c r="G89" i="30" s="1"/>
  <c r="H89" i="30" s="1"/>
  <c r="H90" i="30" s="1"/>
  <c r="H91" i="30" s="1"/>
  <c r="G1865" i="31"/>
  <c r="G1866" i="31" s="1"/>
  <c r="G1867" i="31" s="1"/>
  <c r="G172" i="30" s="1"/>
  <c r="H172" i="30" s="1"/>
  <c r="G1048" i="31"/>
  <c r="G1049" i="31" s="1"/>
  <c r="G1050" i="31" s="1"/>
  <c r="G107" i="30" s="1"/>
  <c r="H107" i="30" s="1"/>
  <c r="G2819" i="31"/>
  <c r="G2820" i="31" s="1"/>
  <c r="G2821" i="31" s="1"/>
  <c r="G259" i="30" s="1"/>
  <c r="H259" i="30" s="1"/>
  <c r="G1362" i="31"/>
  <c r="G1363" i="31" s="1"/>
  <c r="G1364" i="31" s="1"/>
  <c r="G132" i="30" s="1"/>
  <c r="H132" i="30" s="1"/>
  <c r="H133" i="30" s="1"/>
  <c r="G1409" i="31"/>
  <c r="G1410" i="31" s="1"/>
  <c r="G1411" i="31" s="1"/>
  <c r="G138" i="30" s="1"/>
  <c r="H138" i="30" s="1"/>
  <c r="G2422" i="31"/>
  <c r="G2423" i="31" s="1"/>
  <c r="G2424" i="31" s="1"/>
  <c r="G221" i="30" s="1"/>
  <c r="H221" i="30" s="1"/>
  <c r="G2176" i="31"/>
  <c r="G2177" i="31" s="1"/>
  <c r="G2178" i="31" s="1"/>
  <c r="G200" i="30" s="1"/>
  <c r="H200" i="30" s="1"/>
  <c r="G2559" i="31"/>
  <c r="G2560" i="31" s="1"/>
  <c r="G2561" i="31" s="1"/>
  <c r="G236" i="30" s="1"/>
  <c r="H236" i="30" s="1"/>
  <c r="G2836" i="31"/>
  <c r="G2837" i="31" s="1"/>
  <c r="G2838" i="31" s="1"/>
  <c r="G260" i="30" s="1"/>
  <c r="H260" i="30" s="1"/>
  <c r="G1444" i="31"/>
  <c r="G1445" i="31" s="1"/>
  <c r="G1446" i="31" s="1"/>
  <c r="G140" i="30" s="1"/>
  <c r="H140" i="30" s="1"/>
  <c r="G2128" i="31"/>
  <c r="G2129" i="31" s="1"/>
  <c r="G2130" i="31" s="1"/>
  <c r="G195" i="30" s="1"/>
  <c r="H195" i="30" s="1"/>
  <c r="G2371" i="31"/>
  <c r="G2372" i="31" s="1"/>
  <c r="G2373" i="31" s="1"/>
  <c r="G217" i="30" s="1"/>
  <c r="H217" i="30" s="1"/>
  <c r="G1882" i="31"/>
  <c r="G1883" i="31" s="1"/>
  <c r="G1884" i="31" s="1"/>
  <c r="G173" i="30" s="1"/>
  <c r="H173" i="30" s="1"/>
  <c r="G2889" i="31"/>
  <c r="G2890" i="31" s="1"/>
  <c r="G2891" i="31" s="1"/>
  <c r="G264" i="30" s="1"/>
  <c r="H264" i="30" s="1"/>
  <c r="G2802" i="31"/>
  <c r="G2803" i="31" s="1"/>
  <c r="G2804" i="31" s="1"/>
  <c r="G257" i="30" s="1"/>
  <c r="H257" i="30" s="1"/>
  <c r="G532" i="31"/>
  <c r="G533" i="31" s="1"/>
  <c r="G534" i="31" s="1"/>
  <c r="G47" i="30" s="1"/>
  <c r="H47" i="30" s="1"/>
  <c r="G1081" i="31"/>
  <c r="G1082" i="31" s="1"/>
  <c r="G1083" i="31" s="1"/>
  <c r="G109" i="30" s="1"/>
  <c r="H109" i="30" s="1"/>
  <c r="G720" i="31"/>
  <c r="G63" i="30" s="1"/>
  <c r="H63" i="30" s="1"/>
  <c r="G1531" i="31"/>
  <c r="G1532" i="31" s="1"/>
  <c r="G1533" i="31" s="1"/>
  <c r="G146" i="30" s="1"/>
  <c r="H146" i="30" s="1"/>
  <c r="G838" i="31"/>
  <c r="G79" i="30" s="1"/>
  <c r="H79" i="30" s="1"/>
  <c r="G2697" i="31"/>
  <c r="G2698" i="31" s="1"/>
  <c r="G2699" i="31" s="1"/>
  <c r="G248" i="30" s="1"/>
  <c r="H248" i="30" s="1"/>
  <c r="G2487" i="31"/>
  <c r="G2488" i="31" s="1"/>
  <c r="G2489" i="31" s="1"/>
  <c r="G228" i="30" s="1"/>
  <c r="H228" i="30" s="1"/>
  <c r="G1899" i="31"/>
  <c r="G1900" i="31" s="1"/>
  <c r="G174" i="30" s="1"/>
  <c r="H174" i="30" s="1"/>
  <c r="G1001" i="31"/>
  <c r="G1002" i="31" s="1"/>
  <c r="G103" i="30" s="1"/>
  <c r="H103" i="30" s="1"/>
  <c r="G495" i="31"/>
  <c r="G496" i="31" s="1"/>
  <c r="G45" i="30" s="1"/>
  <c r="H45" i="30" s="1"/>
  <c r="G284" i="31"/>
  <c r="G285" i="31" s="1"/>
  <c r="G286" i="31" s="1"/>
  <c r="G30" i="30" s="1"/>
  <c r="H30" i="30" s="1"/>
  <c r="G2766" i="31"/>
  <c r="G2767" i="31" s="1"/>
  <c r="G2768" i="31" s="1"/>
  <c r="G255" i="30" s="1"/>
  <c r="H255" i="30" s="1"/>
  <c r="G321" i="31"/>
  <c r="G322" i="31" s="1"/>
  <c r="G34" i="30" s="1"/>
  <c r="H34" i="30" s="1"/>
  <c r="G553" i="31"/>
  <c r="G554" i="31" s="1"/>
  <c r="G555" i="31" s="1"/>
  <c r="G48" i="30" s="1"/>
  <c r="H48" i="30" s="1"/>
  <c r="G2226" i="31"/>
  <c r="G2227" i="31" s="1"/>
  <c r="G2228" i="31" s="1"/>
  <c r="G203" i="30" s="1"/>
  <c r="H203" i="30" s="1"/>
  <c r="G1931" i="31"/>
  <c r="G1932" i="31" s="1"/>
  <c r="G176" i="30" s="1"/>
  <c r="H176" i="30" s="1"/>
  <c r="G2715" i="31"/>
  <c r="G2716" i="31" s="1"/>
  <c r="G2717" i="31" s="1"/>
  <c r="G249" i="30" s="1"/>
  <c r="H249" i="30" s="1"/>
  <c r="G2645" i="31"/>
  <c r="G243" i="30" s="1"/>
  <c r="H243" i="30" s="1"/>
  <c r="G1121" i="31"/>
  <c r="G1122" i="31" s="1"/>
  <c r="G1123" i="31" s="1"/>
  <c r="G112" i="30" s="1"/>
  <c r="H112" i="30" s="1"/>
  <c r="H75" i="30"/>
  <c r="G1496" i="31"/>
  <c r="G1497" i="31" s="1"/>
  <c r="G143" i="30" s="1"/>
  <c r="H143" i="30" s="1"/>
  <c r="G2783" i="31"/>
  <c r="G2784" i="31" s="1"/>
  <c r="G256" i="30" s="1"/>
  <c r="H256" i="30" s="1"/>
  <c r="G2257" i="31"/>
  <c r="G2258" i="31" s="1"/>
  <c r="G208" i="30" s="1"/>
  <c r="H208" i="30" s="1"/>
  <c r="H25" i="30"/>
  <c r="G512" i="31"/>
  <c r="G513" i="31" s="1"/>
  <c r="G46" i="30" s="1"/>
  <c r="H46" i="30" s="1"/>
  <c r="G52" i="31"/>
  <c r="G53" i="31" s="1"/>
  <c r="G11" i="30" s="1"/>
  <c r="H11" i="30" s="1"/>
  <c r="G984" i="31"/>
  <c r="G985" i="31" s="1"/>
  <c r="G102" i="30" s="1"/>
  <c r="H102" i="30" s="1"/>
  <c r="G250" i="31"/>
  <c r="G251" i="31" s="1"/>
  <c r="G28" i="30" s="1"/>
  <c r="H28" i="30" s="1"/>
  <c r="G2853" i="31"/>
  <c r="G2854" i="31" s="1"/>
  <c r="G261" i="30" s="1"/>
  <c r="H261" i="30" s="1"/>
  <c r="G2354" i="31"/>
  <c r="G2355" i="31" s="1"/>
  <c r="G215" i="30" s="1"/>
  <c r="H215" i="30" s="1"/>
  <c r="G1758" i="31"/>
  <c r="G1759" i="31" s="1"/>
  <c r="G162" i="30" s="1"/>
  <c r="H162" i="30" s="1"/>
  <c r="G478" i="31"/>
  <c r="G479" i="31" s="1"/>
  <c r="G44" i="30" s="1"/>
  <c r="H44" i="30" s="1"/>
  <c r="G33" i="31"/>
  <c r="G34" i="31" s="1"/>
  <c r="G10" i="30" s="1"/>
  <c r="H10" i="30" s="1"/>
  <c r="G857" i="31"/>
  <c r="G858" i="31" s="1"/>
  <c r="G80" i="30" s="1"/>
  <c r="H80" i="30" s="1"/>
  <c r="G2107" i="31"/>
  <c r="G2108" i="31" s="1"/>
  <c r="G194" i="30" s="1"/>
  <c r="H194" i="30" s="1"/>
  <c r="G2595" i="31"/>
  <c r="G2596" i="31" s="1"/>
  <c r="G240" i="30" s="1"/>
  <c r="H240" i="30" s="1"/>
  <c r="G2612" i="31"/>
  <c r="G2613" i="31" s="1"/>
  <c r="G241" i="30" s="1"/>
  <c r="H241" i="30" s="1"/>
  <c r="G2541" i="31"/>
  <c r="G2542" i="31" s="1"/>
  <c r="G234" i="30" s="1"/>
  <c r="H234" i="30" s="1"/>
  <c r="G2321" i="31"/>
  <c r="G2322" i="31" s="1"/>
  <c r="G212" i="30" s="1"/>
  <c r="H212" i="30" s="1"/>
  <c r="G461" i="31"/>
  <c r="G462" i="31" s="1"/>
  <c r="G43" i="30" s="1"/>
  <c r="H43" i="30" s="1"/>
  <c r="G569" i="31"/>
  <c r="G570" i="31" s="1"/>
  <c r="G49" i="30" s="1"/>
  <c r="H49" i="30" s="1"/>
  <c r="G303" i="31"/>
  <c r="G304" i="31" s="1"/>
  <c r="G33" i="30" s="1"/>
  <c r="H33" i="30" s="1"/>
  <c r="G249" i="16"/>
  <c r="D256" i="16" s="1"/>
  <c r="G2577" i="16"/>
  <c r="D2585" i="16" s="1"/>
  <c r="G985" i="16"/>
  <c r="D993" i="16" s="1"/>
  <c r="G2836" i="16"/>
  <c r="D2844" i="16" s="1"/>
  <c r="G1270" i="16"/>
  <c r="D1278" i="16" s="1"/>
  <c r="G2310" i="16"/>
  <c r="D2318" i="16" s="1"/>
  <c r="G2336" i="16"/>
  <c r="D2344" i="16" s="1"/>
  <c r="G1089" i="16"/>
  <c r="D1097" i="16" s="1"/>
  <c r="G1719" i="16"/>
  <c r="D1727" i="16" s="1"/>
  <c r="G2931" i="16"/>
  <c r="D2939" i="16" s="1"/>
  <c r="G3024" i="16"/>
  <c r="D3032" i="16" s="1"/>
  <c r="G3177" i="16"/>
  <c r="D3185" i="16" s="1"/>
  <c r="G2957" i="16"/>
  <c r="D2965" i="16" s="1"/>
  <c r="G2810" i="16"/>
  <c r="D2818" i="16" s="1"/>
  <c r="G2689" i="16"/>
  <c r="D2697" i="16" s="1"/>
  <c r="G2551" i="16"/>
  <c r="D2559" i="16" s="1"/>
  <c r="G2052" i="16"/>
  <c r="D2060" i="16" s="1"/>
  <c r="G1987" i="16"/>
  <c r="D1995" i="16" s="1"/>
  <c r="G1961" i="16"/>
  <c r="D1969" i="16" s="1"/>
  <c r="G1693" i="16"/>
  <c r="D1701" i="16" s="1"/>
  <c r="G946" i="16"/>
  <c r="D954" i="16" s="1"/>
  <c r="G905" i="16"/>
  <c r="D913" i="16" s="1"/>
  <c r="G877" i="16"/>
  <c r="D885" i="16" s="1"/>
  <c r="G864" i="16"/>
  <c r="D872" i="16" s="1"/>
  <c r="G381" i="16"/>
  <c r="D388" i="16" s="1"/>
  <c r="G327" i="16"/>
  <c r="D334" i="16" s="1"/>
  <c r="G301" i="16"/>
  <c r="D308" i="16" s="1"/>
  <c r="G275" i="16"/>
  <c r="D282" i="16" s="1"/>
  <c r="G222" i="16"/>
  <c r="D230" i="16" s="1"/>
  <c r="G96" i="16"/>
  <c r="D103" i="16" s="1"/>
  <c r="G798" i="16"/>
  <c r="D805" i="16" s="1"/>
  <c r="G1115" i="16"/>
  <c r="D1123" i="16" s="1"/>
  <c r="G1745" i="16"/>
  <c r="D1753" i="16" s="1"/>
  <c r="G1836" i="16"/>
  <c r="D1844" i="16" s="1"/>
  <c r="G2728" i="16"/>
  <c r="D2736" i="16" s="1"/>
  <c r="G2754" i="16"/>
  <c r="D2762" i="16" s="1"/>
  <c r="G3076" i="16"/>
  <c r="D3084" i="16" s="1"/>
  <c r="G1076" i="16"/>
  <c r="D1084" i="16" s="1"/>
  <c r="G1244" i="16"/>
  <c r="D1252" i="16" s="1"/>
  <c r="G2078" i="16"/>
  <c r="D2086" i="16" s="1"/>
  <c r="G2132" i="16"/>
  <c r="D2140" i="16" s="1"/>
  <c r="G2983" i="16"/>
  <c r="D2991" i="16" s="1"/>
  <c r="G109" i="16"/>
  <c r="D116" i="16" s="1"/>
  <c r="G262" i="16"/>
  <c r="D269" i="16" s="1"/>
  <c r="G314" i="16"/>
  <c r="D321" i="16" s="1"/>
  <c r="G959" i="16"/>
  <c r="D967" i="16" s="1"/>
  <c r="G2214" i="16"/>
  <c r="D2222" i="16" s="1"/>
  <c r="G3087" i="16"/>
  <c r="G3088" i="16" s="1"/>
  <c r="G3074" i="16"/>
  <c r="G3075" i="16" s="1"/>
  <c r="G3188" i="16"/>
  <c r="G3189" i="16" s="1"/>
  <c r="G2089" i="16"/>
  <c r="G2090" i="16" s="1"/>
  <c r="G2929" i="16"/>
  <c r="G2930" i="16" s="1"/>
  <c r="G2050" i="16"/>
  <c r="G2051" i="16" s="1"/>
  <c r="G2253" i="16"/>
  <c r="G2254" i="16" s="1"/>
  <c r="G2521" i="16"/>
  <c r="G2522" i="16" s="1"/>
  <c r="G2955" i="16"/>
  <c r="G2956" i="16" s="1"/>
  <c r="G1756" i="16"/>
  <c r="G1757" i="16" s="1"/>
  <c r="G1985" i="16"/>
  <c r="G1986" i="16" s="1"/>
  <c r="G2994" i="16"/>
  <c r="G2995" i="16" s="1"/>
  <c r="G1743" i="16"/>
  <c r="G1744" i="16" s="1"/>
  <c r="G1916" i="16"/>
  <c r="G1917" i="16" s="1"/>
  <c r="G2334" i="16"/>
  <c r="G2335" i="16" s="1"/>
  <c r="G2726" i="16"/>
  <c r="G2727" i="16" s="1"/>
  <c r="G2821" i="16"/>
  <c r="G2822" i="16" s="1"/>
  <c r="G2661" i="16"/>
  <c r="G2662" i="16" s="1"/>
  <c r="G1834" i="16"/>
  <c r="G1835" i="16" s="1"/>
  <c r="G2076" i="16"/>
  <c r="G2077" i="16" s="1"/>
  <c r="G2199" i="16"/>
  <c r="G2200" i="16" s="1"/>
  <c r="G2752" i="16"/>
  <c r="G2753" i="16" s="1"/>
  <c r="G2981" i="16"/>
  <c r="G2982" i="16" s="1"/>
  <c r="G2102" i="16"/>
  <c r="G2103" i="16" s="1"/>
  <c r="G2360" i="16"/>
  <c r="G2361" i="16" s="1"/>
  <c r="G2588" i="16"/>
  <c r="G2589" i="16" s="1"/>
  <c r="G3048" i="16"/>
  <c r="G3049" i="16" s="1"/>
  <c r="G1860" i="16"/>
  <c r="G1861" i="16" s="1"/>
  <c r="G1998" i="16"/>
  <c r="G1999" i="16" s="1"/>
  <c r="G2534" i="16"/>
  <c r="G2535" i="16" s="1"/>
  <c r="G2778" i="16"/>
  <c r="G2779" i="16" s="1"/>
  <c r="G2942" i="16"/>
  <c r="G2943" i="16" s="1"/>
  <c r="G1959" i="16"/>
  <c r="G1960" i="16" s="1"/>
  <c r="G2186" i="16"/>
  <c r="G2187" i="16" s="1"/>
  <c r="G2321" i="16"/>
  <c r="G2322" i="16" s="1"/>
  <c r="G2834" i="16"/>
  <c r="G2835" i="16" s="1"/>
  <c r="G3035" i="16"/>
  <c r="G3036" i="16" s="1"/>
  <c r="G2212" i="16"/>
  <c r="G2213" i="16" s="1"/>
  <c r="G2575" i="16"/>
  <c r="G2576" i="16" s="1"/>
  <c r="G2739" i="16"/>
  <c r="G2740" i="16" s="1"/>
  <c r="G3061" i="16"/>
  <c r="G3062" i="16" s="1"/>
  <c r="G1732" i="16"/>
  <c r="D1740" i="16" s="1"/>
  <c r="G1849" i="16"/>
  <c r="D1857" i="16" s="1"/>
  <c r="G1974" i="16"/>
  <c r="D1982" i="16" s="1"/>
  <c r="G2065" i="16"/>
  <c r="D2073" i="16" s="1"/>
  <c r="G2175" i="16"/>
  <c r="D2183" i="16" s="1"/>
  <c r="G2242" i="16"/>
  <c r="D2250" i="16" s="1"/>
  <c r="G2349" i="16"/>
  <c r="D2357" i="16" s="1"/>
  <c r="G2564" i="16"/>
  <c r="D2572" i="16" s="1"/>
  <c r="G2715" i="16"/>
  <c r="D2723" i="16" s="1"/>
  <c r="G2767" i="16"/>
  <c r="D2775" i="16" s="1"/>
  <c r="G2918" i="16"/>
  <c r="D2926" i="16" s="1"/>
  <c r="G2970" i="16"/>
  <c r="D2978" i="16" s="1"/>
  <c r="G3050" i="16"/>
  <c r="D3058" i="16" s="1"/>
  <c r="G1730" i="16"/>
  <c r="G1731" i="16" s="1"/>
  <c r="G1847" i="16"/>
  <c r="G1848" i="16" s="1"/>
  <c r="G1972" i="16"/>
  <c r="G1973" i="16" s="1"/>
  <c r="G2063" i="16"/>
  <c r="G2064" i="16" s="1"/>
  <c r="G2143" i="16"/>
  <c r="G2144" i="16" s="1"/>
  <c r="G2225" i="16"/>
  <c r="G2226" i="16" s="1"/>
  <c r="G2347" i="16"/>
  <c r="G2348" i="16" s="1"/>
  <c r="G2562" i="16"/>
  <c r="G2563" i="16" s="1"/>
  <c r="G2700" i="16"/>
  <c r="G2701" i="16" s="1"/>
  <c r="G2765" i="16"/>
  <c r="G2766" i="16" s="1"/>
  <c r="G2847" i="16"/>
  <c r="G2848" i="16" s="1"/>
  <c r="G2968" i="16"/>
  <c r="G2969" i="16" s="1"/>
  <c r="G1717" i="16"/>
  <c r="G1718" i="16" s="1"/>
  <c r="G1227" i="16"/>
  <c r="G1228" i="16" s="1"/>
  <c r="G1281" i="16"/>
  <c r="G1282" i="16" s="1"/>
  <c r="G1691" i="16"/>
  <c r="G1692" i="16" s="1"/>
  <c r="G1268" i="16"/>
  <c r="G1269" i="16" s="1"/>
  <c r="G1294" i="16"/>
  <c r="G1295" i="16" s="1"/>
  <c r="G1704" i="16"/>
  <c r="G1705" i="16" s="1"/>
  <c r="G1126" i="16"/>
  <c r="G1127" i="16" s="1"/>
  <c r="G1255" i="16"/>
  <c r="G1256" i="16" s="1"/>
  <c r="G1307" i="16"/>
  <c r="G1308" i="16" s="1"/>
  <c r="G1216" i="16"/>
  <c r="D1224" i="16" s="1"/>
  <c r="G1283" i="16"/>
  <c r="D1291" i="16" s="1"/>
  <c r="G1706" i="16"/>
  <c r="D1714" i="16" s="1"/>
  <c r="G916" i="16"/>
  <c r="G917" i="16" s="1"/>
  <c r="G1009" i="16"/>
  <c r="G1010" i="16" s="1"/>
  <c r="G970" i="16"/>
  <c r="G971" i="16" s="1"/>
  <c r="G957" i="16"/>
  <c r="G958" i="16" s="1"/>
  <c r="G1100" i="16"/>
  <c r="G1101" i="16" s="1"/>
  <c r="G1074" i="16"/>
  <c r="G1075" i="16" s="1"/>
  <c r="G944" i="16"/>
  <c r="G945" i="16" s="1"/>
  <c r="G1087" i="16"/>
  <c r="G1088" i="16" s="1"/>
  <c r="G996" i="16"/>
  <c r="G997" i="16" s="1"/>
  <c r="G1113" i="16"/>
  <c r="G1114" i="16" s="1"/>
  <c r="G933" i="16"/>
  <c r="D941" i="16" s="1"/>
  <c r="G998" i="16"/>
  <c r="D1006" i="16" s="1"/>
  <c r="G1102" i="16"/>
  <c r="D1110" i="16" s="1"/>
  <c r="G404" i="16"/>
  <c r="G405" i="16" s="1"/>
  <c r="G44" i="4" s="1"/>
  <c r="G795" i="16"/>
  <c r="G796" i="16" s="1"/>
  <c r="G59" i="4" s="1"/>
  <c r="G875" i="16"/>
  <c r="G876" i="16" s="1"/>
  <c r="G836" i="16"/>
  <c r="G837" i="16" s="1"/>
  <c r="G862" i="16"/>
  <c r="G863" i="16" s="1"/>
  <c r="G391" i="16"/>
  <c r="G392" i="16" s="1"/>
  <c r="G43" i="4" s="1"/>
  <c r="G782" i="16"/>
  <c r="G783" i="16" s="1"/>
  <c r="G56" i="4" s="1"/>
  <c r="G808" i="16"/>
  <c r="G809" i="16" s="1"/>
  <c r="G60" i="4" s="1"/>
  <c r="G849" i="16"/>
  <c r="G850" i="16" s="1"/>
  <c r="G888" i="16"/>
  <c r="G889" i="16" s="1"/>
  <c r="G394" i="16"/>
  <c r="D401" i="16" s="1"/>
  <c r="G825" i="16"/>
  <c r="D833" i="16" s="1"/>
  <c r="G246" i="16"/>
  <c r="G247" i="16" s="1"/>
  <c r="G298" i="16"/>
  <c r="G299" i="16" s="1"/>
  <c r="G34" i="4" s="1"/>
  <c r="G378" i="16"/>
  <c r="G379" i="16" s="1"/>
  <c r="G272" i="16"/>
  <c r="G273" i="16" s="1"/>
  <c r="G32" i="4" s="1"/>
  <c r="G324" i="16"/>
  <c r="G325" i="16" s="1"/>
  <c r="G36" i="4" s="1"/>
  <c r="G233" i="16"/>
  <c r="G234" i="16" s="1"/>
  <c r="G259" i="16"/>
  <c r="G260" i="16" s="1"/>
  <c r="G285" i="16"/>
  <c r="G286" i="16" s="1"/>
  <c r="G33" i="4" s="1"/>
  <c r="G311" i="16"/>
  <c r="G312" i="16" s="1"/>
  <c r="G35" i="4" s="1"/>
  <c r="G337" i="16"/>
  <c r="G338" i="16" s="1"/>
  <c r="G236" i="16"/>
  <c r="G288" i="16"/>
  <c r="D295" i="16" s="1"/>
  <c r="G368" i="16"/>
  <c r="D375" i="16" s="1"/>
  <c r="G119" i="16"/>
  <c r="G120" i="16" s="1"/>
  <c r="G219" i="16"/>
  <c r="G220" i="16" s="1"/>
  <c r="G106" i="16"/>
  <c r="G107" i="16" s="1"/>
  <c r="G162" i="16"/>
  <c r="G163" i="16" s="1"/>
  <c r="G93" i="16"/>
  <c r="G94" i="16" s="1"/>
  <c r="G80" i="16"/>
  <c r="G81" i="16" s="1"/>
  <c r="G70" i="16"/>
  <c r="D77" i="16" s="1"/>
  <c r="G67" i="16"/>
  <c r="G68" i="16" s="1"/>
  <c r="G15" i="4" s="1"/>
  <c r="G57" i="16"/>
  <c r="D64" i="16" s="1"/>
  <c r="G54" i="16"/>
  <c r="G55" i="16" s="1"/>
  <c r="G13" i="4" s="1"/>
  <c r="G44" i="16"/>
  <c r="D51" i="16" s="1"/>
  <c r="G41" i="16"/>
  <c r="G42" i="16" s="1"/>
  <c r="G12" i="4" s="1"/>
  <c r="G31" i="16"/>
  <c r="D38" i="16" s="1"/>
  <c r="G28" i="16"/>
  <c r="G29" i="16" s="1"/>
  <c r="G11" i="4" s="1"/>
  <c r="G18" i="16"/>
  <c r="D25" i="16" s="1"/>
  <c r="G3150" i="16"/>
  <c r="G2119" i="16"/>
  <c r="G1797" i="16"/>
  <c r="G2905" i="16"/>
  <c r="G2892" i="16"/>
  <c r="G2663" i="16"/>
  <c r="G2000" i="16"/>
  <c r="G3174" i="16"/>
  <c r="G3175" i="16" s="1"/>
  <c r="G3163" i="16"/>
  <c r="G3161" i="16"/>
  <c r="G3162" i="16" s="1"/>
  <c r="G3007" i="16"/>
  <c r="G3008" i="16" s="1"/>
  <c r="G2916" i="16"/>
  <c r="G2917" i="16" s="1"/>
  <c r="G2903" i="16"/>
  <c r="G2904" i="16" s="1"/>
  <c r="G2890" i="16"/>
  <c r="G2891" i="16" s="1"/>
  <c r="G2879" i="16"/>
  <c r="G2713" i="16"/>
  <c r="G2714" i="16" s="1"/>
  <c r="G2687" i="16"/>
  <c r="G2688" i="16" s="1"/>
  <c r="G2676" i="16"/>
  <c r="G2674" i="16"/>
  <c r="G2675" i="16" s="1"/>
  <c r="G2388" i="16"/>
  <c r="G2389" i="16" s="1"/>
  <c r="G2308" i="16"/>
  <c r="G2309" i="16" s="1"/>
  <c r="G2295" i="16"/>
  <c r="G2296" i="16" s="1"/>
  <c r="G2266" i="16"/>
  <c r="G2267" i="16" s="1"/>
  <c r="G2255" i="16"/>
  <c r="G2130" i="16"/>
  <c r="G2131" i="16" s="1"/>
  <c r="G2037" i="16"/>
  <c r="G2038" i="16" s="1"/>
  <c r="G2026" i="16"/>
  <c r="G2024" i="16"/>
  <c r="G2025" i="16" s="1"/>
  <c r="G2013" i="16"/>
  <c r="G2011" i="16"/>
  <c r="G1903" i="16"/>
  <c r="G1904" i="16" s="1"/>
  <c r="G1821" i="16"/>
  <c r="G1822" i="16" s="1"/>
  <c r="G1808" i="16"/>
  <c r="G1809" i="16" s="1"/>
  <c r="G1795" i="16"/>
  <c r="G1796" i="16" s="1"/>
  <c r="G1782" i="16"/>
  <c r="G1783" i="16" s="1"/>
  <c r="G1769" i="16"/>
  <c r="G1770" i="16" s="1"/>
  <c r="G1557" i="16"/>
  <c r="G1558" i="16" s="1"/>
  <c r="G1546" i="16"/>
  <c r="G1544" i="16"/>
  <c r="G1545" i="16" s="1"/>
  <c r="G1533" i="16"/>
  <c r="G1441" i="16"/>
  <c r="G1442" i="16" s="1"/>
  <c r="G1169" i="16"/>
  <c r="G1170" i="16" s="1"/>
  <c r="G1048" i="16"/>
  <c r="G1049" i="16" s="1"/>
  <c r="G1035" i="16"/>
  <c r="G1036" i="16" s="1"/>
  <c r="G1061" i="16"/>
  <c r="G1062" i="16" s="1"/>
  <c r="G1022" i="16"/>
  <c r="G1023" i="16" s="1"/>
  <c r="G822" i="16"/>
  <c r="G823" i="16" s="1"/>
  <c r="G61" i="4" s="1"/>
  <c r="G365" i="16"/>
  <c r="G366" i="16" s="1"/>
  <c r="G515" i="16"/>
  <c r="G1497" i="16"/>
  <c r="G1500" i="16" s="1"/>
  <c r="G1643" i="16"/>
  <c r="G1646" i="16" s="1"/>
  <c r="G3095" i="16"/>
  <c r="G2414" i="16"/>
  <c r="G2417" i="16" s="1"/>
  <c r="G982" i="16"/>
  <c r="G189" i="16"/>
  <c r="G190" i="16" s="1"/>
  <c r="G191" i="16" s="1"/>
  <c r="G145" i="16"/>
  <c r="G148" i="16" s="1"/>
  <c r="G1467" i="16"/>
  <c r="G1470" i="16" s="1"/>
  <c r="G1613" i="16"/>
  <c r="G1616" i="16" s="1"/>
  <c r="G2489" i="16"/>
  <c r="G2492" i="16" s="1"/>
  <c r="G3099" i="16"/>
  <c r="G1658" i="16"/>
  <c r="G1661" i="16" s="1"/>
  <c r="G130" i="16"/>
  <c r="G133" i="16" s="1"/>
  <c r="G675" i="16"/>
  <c r="G1452" i="16"/>
  <c r="G1455" i="16" s="1"/>
  <c r="G1396" i="16"/>
  <c r="G1397" i="16" s="1"/>
  <c r="G622" i="16"/>
  <c r="G485" i="16"/>
  <c r="G488" i="16" s="1"/>
  <c r="G2644" i="16"/>
  <c r="G2647" i="16" s="1"/>
  <c r="G765" i="16"/>
  <c r="G768" i="16" s="1"/>
  <c r="G2154" i="16"/>
  <c r="G2157" i="16" s="1"/>
  <c r="G645" i="16"/>
  <c r="G648" i="16" s="1"/>
  <c r="G3146" i="16"/>
  <c r="G3147" i="16" s="1"/>
  <c r="G2169" i="16"/>
  <c r="G2172" i="16" s="1"/>
  <c r="G2474" i="16"/>
  <c r="G2477" i="16" s="1"/>
  <c r="G2858" i="16"/>
  <c r="G2861" i="16" s="1"/>
  <c r="G415" i="16"/>
  <c r="G418" i="16" s="1"/>
  <c r="G1137" i="16"/>
  <c r="G1140" i="16" s="1"/>
  <c r="G2504" i="16"/>
  <c r="G2507" i="16" s="1"/>
  <c r="G927" i="16"/>
  <c r="G930" i="16" s="1"/>
  <c r="G3199" i="16"/>
  <c r="G3202" i="16" s="1"/>
  <c r="G569" i="16"/>
  <c r="G500" i="16"/>
  <c r="G503" i="16" s="1"/>
  <c r="G1527" i="16"/>
  <c r="G1530" i="16" s="1"/>
  <c r="G1210" i="16"/>
  <c r="G1213" i="16" s="1"/>
  <c r="G3214" i="16"/>
  <c r="G3217" i="16" s="1"/>
  <c r="G1942" i="16"/>
  <c r="G1945" i="16" s="1"/>
  <c r="G1670" i="16"/>
  <c r="G2113" i="16"/>
  <c r="G2116" i="16" s="1"/>
  <c r="G1381" i="16"/>
  <c r="G1382" i="16" s="1"/>
  <c r="G1411" i="16"/>
  <c r="G1412" i="16" s="1"/>
  <c r="G1336" i="16"/>
  <c r="G1337" i="16" s="1"/>
  <c r="G1598" i="16"/>
  <c r="G1601" i="16" s="1"/>
  <c r="G2545" i="16"/>
  <c r="G2548" i="16" s="1"/>
  <c r="G3131" i="16"/>
  <c r="G3132" i="16" s="1"/>
  <c r="G2444" i="16"/>
  <c r="G2447" i="16" s="1"/>
  <c r="G1320" i="16"/>
  <c r="G1321" i="16" s="1"/>
  <c r="G455" i="16"/>
  <c r="G458" i="16" s="1"/>
  <c r="G11" i="16"/>
  <c r="G14" i="16" s="1"/>
  <c r="G1351" i="16"/>
  <c r="G1352" i="16" s="1"/>
  <c r="G579" i="16"/>
  <c r="G1426" i="16"/>
  <c r="G1427" i="16" s="1"/>
  <c r="G683" i="16"/>
  <c r="G2873" i="16"/>
  <c r="G2876" i="16" s="1"/>
  <c r="G173" i="16"/>
  <c r="G176" i="16" s="1"/>
  <c r="G712" i="16"/>
  <c r="G1180" i="16"/>
  <c r="G1183" i="16" s="1"/>
  <c r="G1568" i="16"/>
  <c r="G1571" i="16" s="1"/>
  <c r="G2599" i="16"/>
  <c r="G2602" i="16" s="1"/>
  <c r="G1238" i="16"/>
  <c r="G1241" i="16" s="1"/>
  <c r="G721" i="16"/>
  <c r="G526" i="16"/>
  <c r="G2459" i="16"/>
  <c r="G2462" i="16" s="1"/>
  <c r="G1366" i="16"/>
  <c r="G1367" i="16" s="1"/>
  <c r="G899" i="16"/>
  <c r="G902" i="16" s="1"/>
  <c r="G430" i="16"/>
  <c r="G202" i="16"/>
  <c r="G205" i="16" s="1"/>
  <c r="G470" i="16"/>
  <c r="G473" i="16" s="1"/>
  <c r="G749" i="16"/>
  <c r="G752" i="16" s="1"/>
  <c r="G1195" i="16"/>
  <c r="G1198" i="16" s="1"/>
  <c r="G1583" i="16"/>
  <c r="G1586" i="16" s="1"/>
  <c r="G2429" i="16"/>
  <c r="G2432" i="16" s="1"/>
  <c r="G2614" i="16"/>
  <c r="G2617" i="16" s="1"/>
  <c r="G1674" i="16"/>
  <c r="G2629" i="16"/>
  <c r="G2632" i="16" s="1"/>
  <c r="G1512" i="16"/>
  <c r="G1515" i="16" s="1"/>
  <c r="G1927" i="16"/>
  <c r="G1930" i="16" s="1"/>
  <c r="G2274" i="16"/>
  <c r="G1152" i="16"/>
  <c r="G1155" i="16" s="1"/>
  <c r="G1482" i="16"/>
  <c r="G1485" i="16" s="1"/>
  <c r="G1628" i="16"/>
  <c r="G1631" i="16" s="1"/>
  <c r="G2278" i="16"/>
  <c r="G42" i="4" l="1"/>
  <c r="G41" i="4"/>
  <c r="D243" i="16"/>
  <c r="H438" i="30"/>
  <c r="H399" i="30"/>
  <c r="H84" i="30"/>
  <c r="H85" i="30" s="1"/>
  <c r="H339" i="30"/>
  <c r="H310" i="30"/>
  <c r="G1777" i="31"/>
  <c r="G164" i="30" s="1"/>
  <c r="H164" i="30" s="1"/>
  <c r="H177" i="30" s="1"/>
  <c r="H187" i="30"/>
  <c r="G15" i="16"/>
  <c r="G16" i="16" s="1"/>
  <c r="G9" i="4" s="1"/>
  <c r="H16" i="30"/>
  <c r="H67" i="30"/>
  <c r="H76" i="30" s="1"/>
  <c r="H205" i="30"/>
  <c r="H58" i="30"/>
  <c r="H31" i="30"/>
  <c r="H198" i="30"/>
  <c r="H117" i="30"/>
  <c r="H229" i="30"/>
  <c r="H267" i="30"/>
  <c r="H246" i="30"/>
  <c r="G244" i="30"/>
  <c r="H244" i="30" s="1"/>
  <c r="G3102" i="16"/>
  <c r="G3103" i="16" s="1"/>
  <c r="G3104" i="16" s="1"/>
  <c r="G527" i="16"/>
  <c r="G528" i="16" s="1"/>
  <c r="G529" i="16" s="1"/>
  <c r="G983" i="16"/>
  <c r="G984" i="16" s="1"/>
  <c r="G77" i="4" s="1"/>
  <c r="G684" i="16"/>
  <c r="G685" i="16" s="1"/>
  <c r="G686" i="16" s="1"/>
  <c r="G149" i="16"/>
  <c r="G150" i="16" s="1"/>
  <c r="G1456" i="16"/>
  <c r="G1457" i="16" s="1"/>
  <c r="G2173" i="16"/>
  <c r="G2174" i="16" s="1"/>
  <c r="G459" i="16"/>
  <c r="G460" i="16" s="1"/>
  <c r="F436" i="16" s="1"/>
  <c r="G436" i="16" s="1"/>
  <c r="G2117" i="16"/>
  <c r="G2118" i="16" s="1"/>
  <c r="G3203" i="16"/>
  <c r="G3204" i="16" s="1"/>
  <c r="G3148" i="16"/>
  <c r="G3149" i="16" s="1"/>
  <c r="G769" i="16"/>
  <c r="G770" i="16" s="1"/>
  <c r="G489" i="16"/>
  <c r="G490" i="16" s="1"/>
  <c r="F438" i="16" s="1"/>
  <c r="G438" i="16" s="1"/>
  <c r="G1516" i="16"/>
  <c r="G1517" i="16" s="1"/>
  <c r="G474" i="16"/>
  <c r="G475" i="16" s="1"/>
  <c r="F437" i="16" s="1"/>
  <c r="G437" i="16" s="1"/>
  <c r="G2877" i="16"/>
  <c r="G2878" i="16" s="1"/>
  <c r="G2448" i="16"/>
  <c r="G2449" i="16" s="1"/>
  <c r="G931" i="16"/>
  <c r="G932" i="16" s="1"/>
  <c r="G649" i="16"/>
  <c r="G650" i="16" s="1"/>
  <c r="F628" i="16" s="1"/>
  <c r="G628" i="16" s="1"/>
  <c r="G632" i="16" s="1"/>
  <c r="G633" i="16" s="1"/>
  <c r="G634" i="16" s="1"/>
  <c r="G635" i="16" s="1"/>
  <c r="G2493" i="16"/>
  <c r="G2494" i="16" s="1"/>
  <c r="G1931" i="16"/>
  <c r="G1932" i="16" s="1"/>
  <c r="G722" i="16"/>
  <c r="G2418" i="16"/>
  <c r="G2419" i="16" s="1"/>
  <c r="G1242" i="16"/>
  <c r="G1243" i="16" s="1"/>
  <c r="G1428" i="16"/>
  <c r="G1429" i="16" s="1"/>
  <c r="G2549" i="16"/>
  <c r="G2550" i="16" s="1"/>
  <c r="G3218" i="16"/>
  <c r="G3219" i="16" s="1"/>
  <c r="G1141" i="16"/>
  <c r="G1142" i="16" s="1"/>
  <c r="G1647" i="16"/>
  <c r="G1648" i="16" s="1"/>
  <c r="G2463" i="16"/>
  <c r="G2464" i="16" s="1"/>
  <c r="G2648" i="16"/>
  <c r="G2649" i="16" s="1"/>
  <c r="G753" i="16"/>
  <c r="G754" i="16" s="1"/>
  <c r="G1398" i="16"/>
  <c r="G1399" i="16" s="1"/>
  <c r="G1632" i="16"/>
  <c r="G1633" i="16" s="1"/>
  <c r="G2618" i="16"/>
  <c r="G2619" i="16" s="1"/>
  <c r="G903" i="16"/>
  <c r="G904" i="16" s="1"/>
  <c r="G2603" i="16"/>
  <c r="G2604" i="16" s="1"/>
  <c r="G580" i="16"/>
  <c r="G1602" i="16"/>
  <c r="G1603" i="16" s="1"/>
  <c r="G1214" i="16"/>
  <c r="G1215" i="16" s="1"/>
  <c r="G419" i="16"/>
  <c r="G420" i="16" s="1"/>
  <c r="G1501" i="16"/>
  <c r="G1502" i="16" s="1"/>
  <c r="G177" i="16"/>
  <c r="G178" i="16" s="1"/>
  <c r="G37" i="4" s="1"/>
  <c r="G206" i="16"/>
  <c r="G207" i="16" s="1"/>
  <c r="G3133" i="16"/>
  <c r="G3134" i="16" s="1"/>
  <c r="G2158" i="16"/>
  <c r="G2159" i="16" s="1"/>
  <c r="G1486" i="16"/>
  <c r="G1487" i="16" s="1"/>
  <c r="G2433" i="16"/>
  <c r="G2434" i="16" s="1"/>
  <c r="G1572" i="16"/>
  <c r="G1573" i="16" s="1"/>
  <c r="G1353" i="16"/>
  <c r="G1354" i="16" s="1"/>
  <c r="G1338" i="16"/>
  <c r="G1339" i="16" s="1"/>
  <c r="G1531" i="16"/>
  <c r="G1532" i="16" s="1"/>
  <c r="G2862" i="16"/>
  <c r="G2863" i="16" s="1"/>
  <c r="G1617" i="16"/>
  <c r="G1618" i="16" s="1"/>
  <c r="G1199" i="16"/>
  <c r="G1200" i="16" s="1"/>
  <c r="G1383" i="16"/>
  <c r="G1384" i="16" s="1"/>
  <c r="G1322" i="16"/>
  <c r="G1323" i="16" s="1"/>
  <c r="G2633" i="16"/>
  <c r="G2634" i="16" s="1"/>
  <c r="G1946" i="16"/>
  <c r="G1947" i="16" s="1"/>
  <c r="G2508" i="16"/>
  <c r="G2509" i="16" s="1"/>
  <c r="G1156" i="16"/>
  <c r="G1157" i="16" s="1"/>
  <c r="G1587" i="16"/>
  <c r="G1588" i="16" s="1"/>
  <c r="G1368" i="16"/>
  <c r="G1369" i="16" s="1"/>
  <c r="G1184" i="16"/>
  <c r="G1185" i="16" s="1"/>
  <c r="G1413" i="16"/>
  <c r="G1414" i="16" s="1"/>
  <c r="G504" i="16"/>
  <c r="G505" i="16" s="1"/>
  <c r="F439" i="16" s="1"/>
  <c r="G439" i="16" s="1"/>
  <c r="G2478" i="16"/>
  <c r="G2479" i="16" s="1"/>
  <c r="G1471" i="16"/>
  <c r="G1472" i="16" s="1"/>
  <c r="G134" i="16"/>
  <c r="G135" i="16" s="1"/>
  <c r="G1662" i="16"/>
  <c r="G1663" i="16" s="1"/>
  <c r="G2281" i="16"/>
  <c r="G1677" i="16"/>
  <c r="G442" i="16" l="1"/>
  <c r="G443" i="16" s="1"/>
  <c r="G444" i="16" s="1"/>
  <c r="G445" i="16" s="1"/>
  <c r="H59" i="30"/>
  <c r="H251" i="30"/>
  <c r="G54" i="4"/>
  <c r="G50" i="4"/>
  <c r="G46" i="4"/>
  <c r="G51" i="4"/>
  <c r="H9" i="4"/>
  <c r="H95" i="4"/>
  <c r="G53" i="4"/>
  <c r="G48" i="4"/>
  <c r="H97" i="4"/>
  <c r="G581" i="16"/>
  <c r="G582" i="16" s="1"/>
  <c r="G723" i="16"/>
  <c r="G724" i="16" s="1"/>
  <c r="G1678" i="16"/>
  <c r="G1679" i="16" s="1"/>
  <c r="G2282" i="16"/>
  <c r="G2283" i="16" s="1"/>
  <c r="G47" i="4" l="1"/>
  <c r="G52" i="4"/>
  <c r="G49" i="4"/>
  <c r="G969" i="23"/>
  <c r="G970" i="23" s="1"/>
  <c r="G971" i="23" s="1"/>
  <c r="G982" i="23"/>
  <c r="G983" i="23" s="1"/>
  <c r="G984" i="23" s="1"/>
  <c r="G1074" i="23"/>
  <c r="G1075" i="23" s="1"/>
  <c r="G1076" i="23" s="1"/>
  <c r="G1077" i="23" s="1"/>
  <c r="G1078" i="23" s="1"/>
  <c r="G100" i="11" s="1"/>
  <c r="G1061" i="23"/>
  <c r="G1062" i="23" s="1"/>
  <c r="G1063" i="23" s="1"/>
  <c r="G1048" i="23"/>
  <c r="G1049" i="23" s="1"/>
  <c r="G1050" i="23" s="1"/>
  <c r="G1035" i="23"/>
  <c r="G1036" i="23" s="1"/>
  <c r="G1037" i="23" s="1"/>
  <c r="G956" i="23"/>
  <c r="G957" i="23" s="1"/>
  <c r="G958" i="23" s="1"/>
  <c r="G943" i="23"/>
  <c r="G944" i="23" s="1"/>
  <c r="G945" i="23" s="1"/>
  <c r="G917" i="23"/>
  <c r="G918" i="23" s="1"/>
  <c r="G919" i="23" s="1"/>
  <c r="G904" i="23"/>
  <c r="G905" i="23" s="1"/>
  <c r="G906" i="23" s="1"/>
  <c r="G891" i="23"/>
  <c r="G892" i="23" s="1"/>
  <c r="G893" i="23" s="1"/>
  <c r="G845" i="23"/>
  <c r="G846" i="23" s="1"/>
  <c r="G847" i="23" s="1"/>
  <c r="G832" i="23"/>
  <c r="G833" i="23" s="1"/>
  <c r="G834" i="23" s="1"/>
  <c r="G819" i="23"/>
  <c r="G820" i="23" s="1"/>
  <c r="G821" i="23" s="1"/>
  <c r="G806" i="23"/>
  <c r="G807" i="23" s="1"/>
  <c r="G808" i="23" s="1"/>
  <c r="G663" i="23"/>
  <c r="G664" i="23" s="1"/>
  <c r="G665" i="23" s="1"/>
  <c r="G650" i="23"/>
  <c r="G651" i="23" s="1"/>
  <c r="G652" i="23" s="1"/>
  <c r="G653" i="23" s="1"/>
  <c r="G654" i="23" s="1"/>
  <c r="G61" i="11" s="1"/>
  <c r="G637" i="23"/>
  <c r="G638" i="23" s="1"/>
  <c r="G639" i="23" s="1"/>
  <c r="G624" i="23"/>
  <c r="G625" i="23" s="1"/>
  <c r="G626" i="23" s="1"/>
  <c r="G611" i="23"/>
  <c r="G612" i="23" s="1"/>
  <c r="G613" i="23" s="1"/>
  <c r="G598" i="23"/>
  <c r="G599" i="23" s="1"/>
  <c r="G600" i="23" s="1"/>
  <c r="G585" i="23"/>
  <c r="G586" i="23" s="1"/>
  <c r="G587" i="23" s="1"/>
  <c r="G572" i="23"/>
  <c r="G573" i="23" s="1"/>
  <c r="G574" i="23" s="1"/>
  <c r="G559" i="23"/>
  <c r="G560" i="23" s="1"/>
  <c r="G561" i="23" s="1"/>
  <c r="G546" i="23"/>
  <c r="G547" i="23" s="1"/>
  <c r="G548" i="23" s="1"/>
  <c r="G549" i="23" s="1"/>
  <c r="G550" i="23" s="1"/>
  <c r="G52" i="11" s="1"/>
  <c r="G533" i="23"/>
  <c r="G534" i="23" s="1"/>
  <c r="G535" i="23" s="1"/>
  <c r="G520" i="23"/>
  <c r="G521" i="23" s="1"/>
  <c r="G522" i="23" s="1"/>
  <c r="G507" i="23"/>
  <c r="G508" i="23" s="1"/>
  <c r="G509" i="23" s="1"/>
  <c r="G494" i="23"/>
  <c r="G495" i="23" s="1"/>
  <c r="G496" i="23" s="1"/>
  <c r="G481" i="23"/>
  <c r="G482" i="23" s="1"/>
  <c r="G483" i="23" s="1"/>
  <c r="G468" i="23"/>
  <c r="G469" i="23" s="1"/>
  <c r="G470" i="23" s="1"/>
  <c r="G425" i="23"/>
  <c r="G426" i="23" s="1"/>
  <c r="G427" i="23" s="1"/>
  <c r="G384" i="23"/>
  <c r="G385" i="23" s="1"/>
  <c r="G386" i="23" s="1"/>
  <c r="G371" i="23"/>
  <c r="G372" i="23" s="1"/>
  <c r="G373" i="23" s="1"/>
  <c r="G358" i="23"/>
  <c r="G359" i="23" s="1"/>
  <c r="G360" i="23" s="1"/>
  <c r="G345" i="23"/>
  <c r="G346" i="23" s="1"/>
  <c r="G347" i="23" s="1"/>
  <c r="G306" i="23"/>
  <c r="G307" i="23" s="1"/>
  <c r="G308" i="23" s="1"/>
  <c r="G219" i="23"/>
  <c r="G220" i="23" s="1"/>
  <c r="G221" i="23" s="1"/>
  <c r="G206" i="23"/>
  <c r="G207" i="23" s="1"/>
  <c r="G208" i="23" s="1"/>
  <c r="G193" i="23"/>
  <c r="G194" i="23" s="1"/>
  <c r="G195" i="23" s="1"/>
  <c r="G180" i="23"/>
  <c r="G181" i="23" s="1"/>
  <c r="G182" i="23" s="1"/>
  <c r="G167" i="23"/>
  <c r="G168" i="23" s="1"/>
  <c r="G169" i="23" s="1"/>
  <c r="G154" i="23"/>
  <c r="G155" i="23" s="1"/>
  <c r="G156" i="23" s="1"/>
  <c r="G128" i="23"/>
  <c r="G129" i="23" s="1"/>
  <c r="G130" i="23" s="1"/>
  <c r="G115" i="23"/>
  <c r="G116" i="23" s="1"/>
  <c r="G117" i="23" s="1"/>
  <c r="G102" i="23"/>
  <c r="G103" i="23" s="1"/>
  <c r="G104" i="23" s="1"/>
  <c r="G89" i="23"/>
  <c r="G90" i="23" s="1"/>
  <c r="G91" i="23" s="1"/>
  <c r="G76" i="23"/>
  <c r="G77" i="23" s="1"/>
  <c r="G78" i="23" s="1"/>
  <c r="G63" i="23"/>
  <c r="G64" i="23" s="1"/>
  <c r="G65" i="23" s="1"/>
  <c r="G50" i="23"/>
  <c r="G51" i="23" s="1"/>
  <c r="G52" i="23" s="1"/>
  <c r="G37" i="23"/>
  <c r="G38" i="23" s="1"/>
  <c r="G39" i="23" s="1"/>
  <c r="G24" i="23"/>
  <c r="G25" i="23" s="1"/>
  <c r="G26" i="23" s="1"/>
  <c r="G11" i="23"/>
  <c r="G12" i="23" s="1"/>
  <c r="G13" i="23" s="1"/>
  <c r="G995" i="23"/>
  <c r="G996" i="23" s="1"/>
  <c r="G997" i="23" s="1"/>
  <c r="G930" i="23"/>
  <c r="G931" i="23" s="1"/>
  <c r="G932" i="23" s="1"/>
  <c r="G793" i="23"/>
  <c r="G794" i="23" s="1"/>
  <c r="G795" i="23" s="1"/>
  <c r="G780" i="23"/>
  <c r="G781" i="23" s="1"/>
  <c r="G782" i="23" s="1"/>
  <c r="G767" i="23"/>
  <c r="G768" i="23" s="1"/>
  <c r="G769" i="23" s="1"/>
  <c r="G754" i="23"/>
  <c r="G755" i="23" s="1"/>
  <c r="G756" i="23" s="1"/>
  <c r="G741" i="23"/>
  <c r="G742" i="23" s="1"/>
  <c r="G743" i="23" s="1"/>
  <c r="G728" i="23"/>
  <c r="G729" i="23" s="1"/>
  <c r="G730" i="23" s="1"/>
  <c r="G715" i="23"/>
  <c r="G716" i="23" s="1"/>
  <c r="G717" i="23" s="1"/>
  <c r="G702" i="23"/>
  <c r="G703" i="23" s="1"/>
  <c r="G704" i="23" s="1"/>
  <c r="G689" i="23"/>
  <c r="G690" i="23" s="1"/>
  <c r="G691" i="23" s="1"/>
  <c r="G676" i="23"/>
  <c r="G677" i="23" s="1"/>
  <c r="G678" i="23" s="1"/>
  <c r="G412" i="23"/>
  <c r="G413" i="23" s="1"/>
  <c r="G414" i="23" s="1"/>
  <c r="G319" i="23"/>
  <c r="G320" i="23" s="1"/>
  <c r="G321" i="23" s="1"/>
  <c r="G271" i="23"/>
  <c r="G272" i="23" s="1"/>
  <c r="G273" i="23" s="1"/>
  <c r="G258" i="23"/>
  <c r="G259" i="23" s="1"/>
  <c r="G260" i="23" s="1"/>
  <c r="G232" i="23"/>
  <c r="G233" i="23" s="1"/>
  <c r="G234" i="23" s="1"/>
  <c r="G141" i="23"/>
  <c r="G142" i="23" s="1"/>
  <c r="G143" i="23" s="1"/>
  <c r="G1022" i="23"/>
  <c r="G1023" i="23" s="1"/>
  <c r="G1024" i="23" s="1"/>
  <c r="G332" i="23"/>
  <c r="G333" i="23" s="1"/>
  <c r="G334" i="23" s="1"/>
  <c r="G245" i="23"/>
  <c r="G246" i="23" s="1"/>
  <c r="G247" i="23" s="1"/>
  <c r="G1008" i="23"/>
  <c r="G1009" i="23"/>
  <c r="G873" i="23"/>
  <c r="G874" i="23"/>
  <c r="G875" i="23"/>
  <c r="G876" i="23"/>
  <c r="G877" i="23"/>
  <c r="G857" i="23"/>
  <c r="G858" i="23"/>
  <c r="G854" i="23"/>
  <c r="G855" i="23" s="1"/>
  <c r="G452" i="23"/>
  <c r="G451" i="23"/>
  <c r="G436" i="23"/>
  <c r="G437" i="23"/>
  <c r="G397" i="23"/>
  <c r="G396" i="23"/>
  <c r="G393" i="23"/>
  <c r="G394" i="23" s="1"/>
  <c r="G289" i="23"/>
  <c r="G290" i="23"/>
  <c r="G291" i="23"/>
  <c r="G280" i="23"/>
  <c r="G281" i="23"/>
  <c r="G282" i="23"/>
  <c r="G283" i="23"/>
  <c r="G284" i="23"/>
  <c r="G285" i="23"/>
  <c r="G286" i="23"/>
  <c r="G222" i="22"/>
  <c r="G223" i="22" s="1"/>
  <c r="G220" i="22"/>
  <c r="G216" i="22"/>
  <c r="G206" i="22"/>
  <c r="G207" i="22" s="1"/>
  <c r="G204" i="22"/>
  <c r="G200" i="22"/>
  <c r="G190" i="22"/>
  <c r="G191" i="22" s="1"/>
  <c r="G188" i="22"/>
  <c r="G184" i="22"/>
  <c r="G174" i="22"/>
  <c r="G175" i="22" s="1"/>
  <c r="G172" i="22"/>
  <c r="G168" i="22"/>
  <c r="G158" i="22"/>
  <c r="G159" i="22" s="1"/>
  <c r="G156" i="22"/>
  <c r="G152" i="22"/>
  <c r="G142" i="22"/>
  <c r="G143" i="22" s="1"/>
  <c r="G140" i="22"/>
  <c r="G136" i="22"/>
  <c r="G126" i="22"/>
  <c r="G127" i="22" s="1"/>
  <c r="G124" i="22"/>
  <c r="G120" i="22"/>
  <c r="G62" i="22"/>
  <c r="G63" i="22" s="1"/>
  <c r="G60" i="22"/>
  <c r="G56" i="22"/>
  <c r="G46" i="22"/>
  <c r="G47" i="22" s="1"/>
  <c r="G44" i="22"/>
  <c r="G40" i="22"/>
  <c r="G30" i="22"/>
  <c r="G31" i="22" s="1"/>
  <c r="G28" i="22"/>
  <c r="G24" i="22"/>
  <c r="G14" i="22"/>
  <c r="G15" i="22" s="1"/>
  <c r="G12" i="22"/>
  <c r="G8" i="22"/>
  <c r="G238" i="22"/>
  <c r="G239" i="22" s="1"/>
  <c r="G236" i="22"/>
  <c r="G232" i="22"/>
  <c r="G110" i="22"/>
  <c r="G111" i="22" s="1"/>
  <c r="G108" i="22"/>
  <c r="G104" i="22"/>
  <c r="G94" i="22"/>
  <c r="G95" i="22" s="1"/>
  <c r="G92" i="22"/>
  <c r="G88" i="22"/>
  <c r="G78" i="22"/>
  <c r="G79" i="22" s="1"/>
  <c r="G76" i="22"/>
  <c r="G72" i="22"/>
  <c r="G264" i="22"/>
  <c r="G265" i="22"/>
  <c r="G268" i="22"/>
  <c r="G269" i="22"/>
  <c r="G287" i="22"/>
  <c r="G288" i="22"/>
  <c r="G306" i="22"/>
  <c r="G307" i="22"/>
  <c r="G325" i="22"/>
  <c r="G326" i="22"/>
  <c r="G344" i="22"/>
  <c r="G345" i="22"/>
  <c r="G250" i="22"/>
  <c r="G251" i="22"/>
  <c r="G248" i="22"/>
  <c r="G342" i="22"/>
  <c r="G323" i="22"/>
  <c r="G304" i="22"/>
  <c r="G285" i="22"/>
  <c r="G290" i="22" l="1"/>
  <c r="G972" i="23"/>
  <c r="G973" i="23" s="1"/>
  <c r="G91" i="11" s="1"/>
  <c r="G985" i="23"/>
  <c r="G986" i="23" s="1"/>
  <c r="G92" i="11" s="1"/>
  <c r="G398" i="23"/>
  <c r="G401" i="23" s="1"/>
  <c r="G131" i="23"/>
  <c r="G132" i="23" s="1"/>
  <c r="G18" i="11" s="1"/>
  <c r="G1064" i="23"/>
  <c r="G1065" i="23" s="1"/>
  <c r="G99" i="11" s="1"/>
  <c r="G1051" i="23"/>
  <c r="G1052" i="23" s="1"/>
  <c r="G98" i="11" s="1"/>
  <c r="G1038" i="23"/>
  <c r="G1039" i="23" s="1"/>
  <c r="G97" i="11" s="1"/>
  <c r="G835" i="23"/>
  <c r="G836" i="23" s="1"/>
  <c r="G79" i="11" s="1"/>
  <c r="G946" i="23"/>
  <c r="G947" i="23" s="1"/>
  <c r="G89" i="11" s="1"/>
  <c r="G848" i="23"/>
  <c r="G849" i="23" s="1"/>
  <c r="G81" i="11" s="1"/>
  <c r="G959" i="23"/>
  <c r="G960" i="23" s="1"/>
  <c r="G90" i="11" s="1"/>
  <c r="G894" i="23"/>
  <c r="G895" i="23" s="1"/>
  <c r="G85" i="11" s="1"/>
  <c r="G907" i="23"/>
  <c r="G908" i="23" s="1"/>
  <c r="G86" i="11" s="1"/>
  <c r="G920" i="23"/>
  <c r="G921" i="23" s="1"/>
  <c r="G87" i="11" s="1"/>
  <c r="G614" i="23"/>
  <c r="G615" i="23" s="1"/>
  <c r="G58" i="11" s="1"/>
  <c r="G640" i="23"/>
  <c r="G641" i="23" s="1"/>
  <c r="G60" i="11" s="1"/>
  <c r="G809" i="23"/>
  <c r="G810" i="23" s="1"/>
  <c r="G77" i="11" s="1"/>
  <c r="G601" i="23"/>
  <c r="G602" i="23" s="1"/>
  <c r="G57" i="11" s="1"/>
  <c r="G666" i="23"/>
  <c r="G667" i="23" s="1"/>
  <c r="G63" i="11" s="1"/>
  <c r="G627" i="23"/>
  <c r="G628" i="23" s="1"/>
  <c r="G59" i="11" s="1"/>
  <c r="G822" i="23"/>
  <c r="G823" i="23" s="1"/>
  <c r="G78" i="11" s="1"/>
  <c r="G536" i="23"/>
  <c r="G537" i="23" s="1"/>
  <c r="G51" i="11" s="1"/>
  <c r="G575" i="23"/>
  <c r="G576" i="23" s="1"/>
  <c r="G55" i="11" s="1"/>
  <c r="G523" i="23"/>
  <c r="G524" i="23" s="1"/>
  <c r="G50" i="11" s="1"/>
  <c r="G497" i="23"/>
  <c r="G498" i="23" s="1"/>
  <c r="G48" i="11" s="1"/>
  <c r="G510" i="23"/>
  <c r="G511" i="23" s="1"/>
  <c r="G49" i="11" s="1"/>
  <c r="G562" i="23"/>
  <c r="G563" i="23" s="1"/>
  <c r="G53" i="11" s="1"/>
  <c r="G588" i="23"/>
  <c r="G589" i="23" s="1"/>
  <c r="G56" i="11" s="1"/>
  <c r="G484" i="23"/>
  <c r="G485" i="23" s="1"/>
  <c r="G47" i="11" s="1"/>
  <c r="G374" i="23"/>
  <c r="G375" i="23" s="1"/>
  <c r="G38" i="11" s="1"/>
  <c r="G387" i="23"/>
  <c r="G388" i="23" s="1"/>
  <c r="G39" i="11" s="1"/>
  <c r="G309" i="23"/>
  <c r="G310" i="23" s="1"/>
  <c r="G33" i="11" s="1"/>
  <c r="G428" i="23"/>
  <c r="G429" i="23" s="1"/>
  <c r="G42" i="11" s="1"/>
  <c r="G348" i="23"/>
  <c r="G349" i="23" s="1"/>
  <c r="G36" i="11" s="1"/>
  <c r="G471" i="23"/>
  <c r="G472" i="23" s="1"/>
  <c r="G46" i="11" s="1"/>
  <c r="G361" i="23"/>
  <c r="G362" i="23" s="1"/>
  <c r="G37" i="11" s="1"/>
  <c r="G222" i="23"/>
  <c r="G223" i="23" s="1"/>
  <c r="G25" i="11" s="1"/>
  <c r="G157" i="23"/>
  <c r="G158" i="23" s="1"/>
  <c r="G20" i="11" s="1"/>
  <c r="G209" i="23"/>
  <c r="G210" i="23" s="1"/>
  <c r="G24" i="11" s="1"/>
  <c r="G118" i="23"/>
  <c r="G119" i="23" s="1"/>
  <c r="G17" i="11" s="1"/>
  <c r="G183" i="23"/>
  <c r="G184" i="23" s="1"/>
  <c r="G22" i="11" s="1"/>
  <c r="G170" i="23"/>
  <c r="G171" i="23" s="1"/>
  <c r="G21" i="11" s="1"/>
  <c r="G196" i="23"/>
  <c r="G197" i="23" s="1"/>
  <c r="G23" i="11" s="1"/>
  <c r="G79" i="23"/>
  <c r="G80" i="23" s="1"/>
  <c r="G13" i="11" s="1"/>
  <c r="G92" i="23"/>
  <c r="G93" i="23" s="1"/>
  <c r="G15" i="11" s="1"/>
  <c r="G105" i="23"/>
  <c r="G106" i="23" s="1"/>
  <c r="G16" i="11" s="1"/>
  <c r="G66" i="23"/>
  <c r="G67" i="23" s="1"/>
  <c r="G12" i="11" s="1"/>
  <c r="G53" i="23"/>
  <c r="G54" i="23" s="1"/>
  <c r="G11" i="11" s="1"/>
  <c r="G40" i="23"/>
  <c r="G41" i="23" s="1"/>
  <c r="G10" i="11" s="1"/>
  <c r="G27" i="23"/>
  <c r="G28" i="23" s="1"/>
  <c r="G9" i="11" s="1"/>
  <c r="G14" i="23"/>
  <c r="G15" i="23" s="1"/>
  <c r="G8" i="11" s="1"/>
  <c r="G292" i="23"/>
  <c r="G933" i="23"/>
  <c r="G934" i="23" s="1"/>
  <c r="G88" i="11" s="1"/>
  <c r="G998" i="23"/>
  <c r="G999" i="23" s="1"/>
  <c r="G93" i="11" s="1"/>
  <c r="G796" i="23"/>
  <c r="G797" i="23" s="1"/>
  <c r="G75" i="11" s="1"/>
  <c r="G757" i="23"/>
  <c r="G758" i="23" s="1"/>
  <c r="G72" i="11" s="1"/>
  <c r="G770" i="23"/>
  <c r="G771" i="23" s="1"/>
  <c r="G73" i="11" s="1"/>
  <c r="G783" i="23"/>
  <c r="G784" i="23" s="1"/>
  <c r="G74" i="11" s="1"/>
  <c r="G744" i="23"/>
  <c r="G745" i="23" s="1"/>
  <c r="G71" i="11" s="1"/>
  <c r="G705" i="23"/>
  <c r="G706" i="23" s="1"/>
  <c r="G67" i="11" s="1"/>
  <c r="G731" i="23"/>
  <c r="G732" i="23" s="1"/>
  <c r="G69" i="11" s="1"/>
  <c r="G718" i="23"/>
  <c r="G719" i="23" s="1"/>
  <c r="G68" i="11" s="1"/>
  <c r="G322" i="23"/>
  <c r="G323" i="23" s="1"/>
  <c r="G34" i="11" s="1"/>
  <c r="G692" i="23"/>
  <c r="G693" i="23" s="1"/>
  <c r="G66" i="11" s="1"/>
  <c r="G415" i="23"/>
  <c r="G416" i="23" s="1"/>
  <c r="G41" i="11" s="1"/>
  <c r="G679" i="23"/>
  <c r="G680" i="23" s="1"/>
  <c r="G65" i="11" s="1"/>
  <c r="G261" i="23"/>
  <c r="G262" i="23" s="1"/>
  <c r="G30" i="11" s="1"/>
  <c r="G274" i="23"/>
  <c r="G275" i="23" s="1"/>
  <c r="G31" i="11" s="1"/>
  <c r="G235" i="23"/>
  <c r="G236" i="23" s="1"/>
  <c r="G27" i="11" s="1"/>
  <c r="G144" i="23"/>
  <c r="G145" i="23" s="1"/>
  <c r="G19" i="11" s="1"/>
  <c r="G1025" i="23"/>
  <c r="G1026" i="23" s="1"/>
  <c r="G95" i="11" s="1"/>
  <c r="G335" i="23"/>
  <c r="G336" i="23" s="1"/>
  <c r="G35" i="11" s="1"/>
  <c r="G248" i="23"/>
  <c r="G1010" i="23"/>
  <c r="G1011" i="23" s="1"/>
  <c r="G438" i="23"/>
  <c r="G441" i="23" s="1"/>
  <c r="G859" i="23"/>
  <c r="G862" i="23" s="1"/>
  <c r="G287" i="23"/>
  <c r="G453" i="23"/>
  <c r="G456" i="23" s="1"/>
  <c r="G457" i="23" s="1"/>
  <c r="G458" i="23" s="1"/>
  <c r="G44" i="11" s="1"/>
  <c r="G878" i="23"/>
  <c r="G879" i="23" s="1"/>
  <c r="G96" i="22"/>
  <c r="G97" i="22" s="1"/>
  <c r="G98" i="22" s="1"/>
  <c r="G15" i="10" s="1"/>
  <c r="G176" i="22"/>
  <c r="G177" i="22" s="1"/>
  <c r="G178" i="22" s="1"/>
  <c r="G21" i="10" s="1"/>
  <c r="G224" i="22"/>
  <c r="G225" i="22" s="1"/>
  <c r="G226" i="22" s="1"/>
  <c r="G24" i="10" s="1"/>
  <c r="G48" i="22"/>
  <c r="G49" i="22" s="1"/>
  <c r="G50" i="22" s="1"/>
  <c r="G11" i="10" s="1"/>
  <c r="G128" i="22"/>
  <c r="G129" i="22" s="1"/>
  <c r="G130" i="22" s="1"/>
  <c r="G18" i="10" s="1"/>
  <c r="G240" i="22"/>
  <c r="G241" i="22" s="1"/>
  <c r="G242" i="22" s="1"/>
  <c r="G25" i="10" s="1"/>
  <c r="G64" i="22"/>
  <c r="G65" i="22" s="1"/>
  <c r="G66" i="22" s="1"/>
  <c r="G13" i="10" s="1"/>
  <c r="G192" i="22"/>
  <c r="G193" i="22" s="1"/>
  <c r="G194" i="22" s="1"/>
  <c r="G22" i="10" s="1"/>
  <c r="G347" i="22"/>
  <c r="G351" i="22" s="1"/>
  <c r="G208" i="22"/>
  <c r="G209" i="22" s="1"/>
  <c r="G210" i="22" s="1"/>
  <c r="G23" i="10" s="1"/>
  <c r="G32" i="22"/>
  <c r="G160" i="22"/>
  <c r="G161" i="22" s="1"/>
  <c r="G162" i="22" s="1"/>
  <c r="G20" i="10" s="1"/>
  <c r="G16" i="22"/>
  <c r="G17" i="22" s="1"/>
  <c r="G18" i="22" s="1"/>
  <c r="G8" i="10" s="1"/>
  <c r="G144" i="22"/>
  <c r="G145" i="22" s="1"/>
  <c r="G146" i="22" s="1"/>
  <c r="G19" i="10" s="1"/>
  <c r="G112" i="22"/>
  <c r="G113" i="22" s="1"/>
  <c r="G80" i="22"/>
  <c r="G81" i="22" s="1"/>
  <c r="G82" i="22" s="1"/>
  <c r="G14" i="10" s="1"/>
  <c r="G309" i="22"/>
  <c r="G313" i="22" s="1"/>
  <c r="G271" i="22"/>
  <c r="G253" i="22"/>
  <c r="G257" i="22" s="1"/>
  <c r="G328" i="22"/>
  <c r="G332" i="22" s="1"/>
  <c r="G266" i="22"/>
  <c r="G294" i="22"/>
  <c r="G295" i="23" l="1"/>
  <c r="G296" i="23" s="1"/>
  <c r="G297" i="23" s="1"/>
  <c r="G249" i="23"/>
  <c r="G28" i="11" s="1"/>
  <c r="G33" i="22"/>
  <c r="G34" i="22" s="1"/>
  <c r="G9" i="10" s="1"/>
  <c r="G114" i="22"/>
  <c r="G16" i="10" s="1"/>
  <c r="G275" i="22"/>
  <c r="G309" i="18" l="1"/>
  <c r="G310" i="18" s="1"/>
  <c r="G294" i="18"/>
  <c r="G295" i="18" s="1"/>
  <c r="G279" i="18"/>
  <c r="G280" i="18" s="1"/>
  <c r="G264" i="18"/>
  <c r="G265" i="18" s="1"/>
  <c r="G249" i="18"/>
  <c r="G250" i="18" s="1"/>
  <c r="G204" i="18"/>
  <c r="G205" i="18" s="1"/>
  <c r="G189" i="18"/>
  <c r="G190" i="18" s="1"/>
  <c r="G174" i="18"/>
  <c r="G175" i="18" s="1"/>
  <c r="G159" i="18"/>
  <c r="G160" i="18" s="1"/>
  <c r="G144" i="18"/>
  <c r="G145" i="18" s="1"/>
  <c r="G129" i="18"/>
  <c r="G130" i="18" s="1"/>
  <c r="G98" i="18"/>
  <c r="G99" i="18" s="1"/>
  <c r="G27" i="18"/>
  <c r="G28" i="18" s="1"/>
  <c r="G307" i="18"/>
  <c r="G304" i="18"/>
  <c r="G292" i="18"/>
  <c r="G289" i="18"/>
  <c r="G202" i="18"/>
  <c r="G199" i="18"/>
  <c r="G187" i="18"/>
  <c r="G184" i="18"/>
  <c r="G172" i="18"/>
  <c r="G169" i="18"/>
  <c r="G157" i="18"/>
  <c r="G154" i="18"/>
  <c r="G142" i="18"/>
  <c r="G139" i="18"/>
  <c r="G127" i="18"/>
  <c r="G124" i="18"/>
  <c r="G96" i="18"/>
  <c r="G93" i="18"/>
  <c r="G25" i="18"/>
  <c r="G22" i="18"/>
  <c r="G320" i="18"/>
  <c r="G319" i="18"/>
  <c r="G277" i="18"/>
  <c r="G274" i="18"/>
  <c r="G262" i="18"/>
  <c r="G259" i="18"/>
  <c r="G247" i="18"/>
  <c r="G244" i="18"/>
  <c r="G81" i="18"/>
  <c r="G80" i="18"/>
  <c r="G77" i="18"/>
  <c r="G78" i="18" s="1"/>
  <c r="G322" i="18"/>
  <c r="G323" i="18" s="1"/>
  <c r="G318" i="18"/>
  <c r="G232" i="18"/>
  <c r="G231" i="18"/>
  <c r="G228" i="18"/>
  <c r="G229" i="18" s="1"/>
  <c r="G217" i="18"/>
  <c r="G216" i="18"/>
  <c r="G213" i="18"/>
  <c r="G214" i="18" s="1"/>
  <c r="G6" i="18"/>
  <c r="G7" i="18" s="1"/>
  <c r="G9" i="18"/>
  <c r="G10" i="18"/>
  <c r="G41" i="18"/>
  <c r="G42" i="18"/>
  <c r="G43" i="18"/>
  <c r="G44" i="18"/>
  <c r="G45" i="18"/>
  <c r="G46" i="18"/>
  <c r="G47" i="18"/>
  <c r="G48" i="18"/>
  <c r="G49" i="18"/>
  <c r="G62" i="18"/>
  <c r="G63" i="18"/>
  <c r="G64" i="18"/>
  <c r="G65" i="18"/>
  <c r="G66" i="18"/>
  <c r="G67" i="18"/>
  <c r="G68" i="18"/>
  <c r="G107" i="18"/>
  <c r="G108" i="18" s="1"/>
  <c r="G110" i="18"/>
  <c r="G111" i="18"/>
  <c r="G402" i="23"/>
  <c r="G258" i="22"/>
  <c r="G314" i="22"/>
  <c r="G295" i="22"/>
  <c r="G276" i="22"/>
  <c r="G176" i="18" l="1"/>
  <c r="G177" i="18" s="1"/>
  <c r="G178" i="18" s="1"/>
  <c r="G21" i="5" s="1"/>
  <c r="G191" i="18"/>
  <c r="G192" i="18" s="1"/>
  <c r="G193" i="18" s="1"/>
  <c r="G23" i="5" s="1"/>
  <c r="G112" i="18"/>
  <c r="G115" i="18" s="1"/>
  <c r="G116" i="18" s="1"/>
  <c r="G117" i="18" s="1"/>
  <c r="G15" i="5" s="1"/>
  <c r="G321" i="18"/>
  <c r="G326" i="18" s="1"/>
  <c r="G327" i="18" s="1"/>
  <c r="G328" i="18" s="1"/>
  <c r="G33" i="5" s="1"/>
  <c r="G266" i="18"/>
  <c r="G267" i="18" s="1"/>
  <c r="G268" i="18" s="1"/>
  <c r="G29" i="5" s="1"/>
  <c r="G131" i="18"/>
  <c r="G132" i="18" s="1"/>
  <c r="G133" i="18" s="1"/>
  <c r="G16" i="5" s="1"/>
  <c r="G100" i="18"/>
  <c r="G101" i="18" s="1"/>
  <c r="G102" i="18" s="1"/>
  <c r="G14" i="5" s="1"/>
  <c r="G206" i="18"/>
  <c r="G207" i="18" s="1"/>
  <c r="G208" i="18" s="1"/>
  <c r="G24" i="5" s="1"/>
  <c r="G29" i="18"/>
  <c r="G30" i="18" s="1"/>
  <c r="G31" i="18" s="1"/>
  <c r="G9" i="5" s="1"/>
  <c r="G296" i="18"/>
  <c r="G297" i="18" s="1"/>
  <c r="G298" i="18" s="1"/>
  <c r="G31" i="5" s="1"/>
  <c r="G311" i="18"/>
  <c r="G312" i="18" s="1"/>
  <c r="G313" i="18" s="1"/>
  <c r="G32" i="5" s="1"/>
  <c r="G161" i="18"/>
  <c r="G162" i="18" s="1"/>
  <c r="G163" i="18" s="1"/>
  <c r="G20" i="5" s="1"/>
  <c r="G146" i="18"/>
  <c r="G147" i="18" s="1"/>
  <c r="G148" i="18" s="1"/>
  <c r="G18" i="5" s="1"/>
  <c r="G281" i="18"/>
  <c r="G282" i="18" s="1"/>
  <c r="G283" i="18" s="1"/>
  <c r="G30" i="5" s="1"/>
  <c r="G82" i="18"/>
  <c r="G85" i="18" s="1"/>
  <c r="G86" i="18" s="1"/>
  <c r="G87" i="18" s="1"/>
  <c r="G12" i="5" s="1"/>
  <c r="G233" i="18"/>
  <c r="G236" i="18" s="1"/>
  <c r="G237" i="18" s="1"/>
  <c r="G238" i="18" s="1"/>
  <c r="G26" i="5" s="1"/>
  <c r="G69" i="18"/>
  <c r="G70" i="18" s="1"/>
  <c r="G71" i="18" s="1"/>
  <c r="G72" i="18" s="1"/>
  <c r="G11" i="5" s="1"/>
  <c r="G50" i="18"/>
  <c r="G51" i="18" s="1"/>
  <c r="G52" i="18" s="1"/>
  <c r="G53" i="18" s="1"/>
  <c r="G10" i="5" s="1"/>
  <c r="G251" i="18"/>
  <c r="G252" i="18" s="1"/>
  <c r="G253" i="18" s="1"/>
  <c r="G27" i="5" s="1"/>
  <c r="G11" i="18"/>
  <c r="G14" i="18" s="1"/>
  <c r="G15" i="18" s="1"/>
  <c r="G16" i="18" s="1"/>
  <c r="G8" i="5" s="1"/>
  <c r="G218" i="18"/>
  <c r="G221" i="18" s="1"/>
  <c r="G222" i="18" s="1"/>
  <c r="G223" i="18" s="1"/>
  <c r="G25" i="5" s="1"/>
  <c r="G1012" i="23"/>
  <c r="G1013" i="23" s="1"/>
  <c r="G94" i="11" s="1"/>
  <c r="G880" i="23"/>
  <c r="G881" i="23" s="1"/>
  <c r="G83" i="11" s="1"/>
  <c r="G863" i="23"/>
  <c r="G864" i="23" s="1"/>
  <c r="G82" i="11" s="1"/>
  <c r="G442" i="23"/>
  <c r="G403" i="23"/>
  <c r="G40" i="11" s="1"/>
  <c r="G32" i="11"/>
  <c r="G259" i="22"/>
  <c r="G26" i="10" s="1"/>
  <c r="G352" i="22"/>
  <c r="G353" i="22" s="1"/>
  <c r="G33" i="10" s="1"/>
  <c r="G333" i="22"/>
  <c r="G334" i="22" s="1"/>
  <c r="G32" i="10" s="1"/>
  <c r="G315" i="22"/>
  <c r="G31" i="10" s="1"/>
  <c r="G296" i="22"/>
  <c r="G30" i="10" s="1"/>
  <c r="G277" i="22"/>
  <c r="G28" i="10" s="1"/>
  <c r="G602" i="27"/>
  <c r="G603" i="27" s="1"/>
  <c r="G599" i="27"/>
  <c r="G598" i="27"/>
  <c r="G595" i="27"/>
  <c r="G596" i="27" s="1"/>
  <c r="G586" i="27"/>
  <c r="G585" i="27"/>
  <c r="G584" i="27"/>
  <c r="G579" i="27"/>
  <c r="G578" i="27"/>
  <c r="G569" i="27"/>
  <c r="G570" i="27" s="1"/>
  <c r="G566" i="27"/>
  <c r="G565" i="27"/>
  <c r="G562" i="27"/>
  <c r="G563" i="27" s="1"/>
  <c r="G551" i="27"/>
  <c r="G550" i="27"/>
  <c r="G547" i="27"/>
  <c r="G548" i="27" s="1"/>
  <c r="G538" i="27"/>
  <c r="G537" i="27"/>
  <c r="G536" i="27"/>
  <c r="G531" i="27"/>
  <c r="G530" i="27"/>
  <c r="G521" i="27"/>
  <c r="G520" i="27"/>
  <c r="G519" i="27"/>
  <c r="G514" i="27"/>
  <c r="G513" i="27"/>
  <c r="G504" i="27"/>
  <c r="G505" i="27" s="1"/>
  <c r="G501" i="27"/>
  <c r="G500" i="27"/>
  <c r="G497" i="27"/>
  <c r="G498" i="27" s="1"/>
  <c r="G486" i="27"/>
  <c r="G485" i="27"/>
  <c r="G482" i="27"/>
  <c r="G483" i="27" s="1"/>
  <c r="G473" i="27"/>
  <c r="G472" i="27"/>
  <c r="G471" i="27"/>
  <c r="G466" i="27"/>
  <c r="G465" i="27"/>
  <c r="G454" i="27"/>
  <c r="G453" i="27"/>
  <c r="G450" i="27"/>
  <c r="G451" i="27" s="1"/>
  <c r="G439" i="27"/>
  <c r="G438" i="27"/>
  <c r="G435" i="27"/>
  <c r="G436" i="27" s="1"/>
  <c r="G426" i="27"/>
  <c r="G425" i="27"/>
  <c r="G424" i="27"/>
  <c r="G419" i="27"/>
  <c r="G420" i="27" s="1"/>
  <c r="G410" i="27"/>
  <c r="G411" i="27" s="1"/>
  <c r="G407" i="27"/>
  <c r="G406" i="27"/>
  <c r="G403" i="27"/>
  <c r="G404" i="27" s="1"/>
  <c r="G392" i="27"/>
  <c r="G391" i="27"/>
  <c r="G388" i="27"/>
  <c r="G389" i="27" s="1"/>
  <c r="G379" i="27"/>
  <c r="G378" i="27"/>
  <c r="G375" i="27"/>
  <c r="G374" i="27"/>
  <c r="G371" i="27"/>
  <c r="G372" i="27" s="1"/>
  <c r="G362" i="27"/>
  <c r="G361" i="27"/>
  <c r="G358" i="27"/>
  <c r="G357" i="27"/>
  <c r="G354" i="27"/>
  <c r="G355" i="27" s="1"/>
  <c r="G345" i="27"/>
  <c r="G344" i="27"/>
  <c r="G343" i="27"/>
  <c r="G338" i="27"/>
  <c r="G337" i="27"/>
  <c r="G336" i="27"/>
  <c r="G327" i="27"/>
  <c r="G326" i="27"/>
  <c r="G325" i="27"/>
  <c r="G320" i="27"/>
  <c r="G321" i="27" s="1"/>
  <c r="G311" i="27"/>
  <c r="G312" i="27" s="1"/>
  <c r="G306" i="27"/>
  <c r="G307" i="27" s="1"/>
  <c r="G297" i="27"/>
  <c r="G298" i="27" s="1"/>
  <c r="G294" i="27"/>
  <c r="G293" i="27"/>
  <c r="G290" i="27"/>
  <c r="G291" i="27" s="1"/>
  <c r="G279" i="27"/>
  <c r="G278" i="27"/>
  <c r="G275" i="27"/>
  <c r="G276" i="27" s="1"/>
  <c r="G266" i="27"/>
  <c r="G265" i="27"/>
  <c r="G262" i="27"/>
  <c r="G261" i="27"/>
  <c r="G258" i="27"/>
  <c r="G259" i="27" s="1"/>
  <c r="G249" i="27"/>
  <c r="G248" i="27"/>
  <c r="G243" i="27"/>
  <c r="G242" i="27"/>
  <c r="G233" i="27"/>
  <c r="G232" i="27"/>
  <c r="G231" i="27"/>
  <c r="G226" i="27"/>
  <c r="G227" i="27" s="1"/>
  <c r="G217" i="27"/>
  <c r="G218" i="27" s="1"/>
  <c r="G212" i="27"/>
  <c r="G213" i="27" s="1"/>
  <c r="G201" i="27"/>
  <c r="G200" i="27"/>
  <c r="G197" i="27"/>
  <c r="G198" i="27" s="1"/>
  <c r="G188" i="27"/>
  <c r="G187" i="27"/>
  <c r="G184" i="27"/>
  <c r="G183" i="27"/>
  <c r="G180" i="27"/>
  <c r="G181" i="27" s="1"/>
  <c r="G171" i="27"/>
  <c r="G170" i="27"/>
  <c r="G169" i="27"/>
  <c r="G164" i="27"/>
  <c r="G163" i="27"/>
  <c r="G154" i="27"/>
  <c r="G153" i="27"/>
  <c r="G152" i="27"/>
  <c r="G147" i="27"/>
  <c r="G146" i="27"/>
  <c r="G137" i="27"/>
  <c r="G136" i="27"/>
  <c r="G135" i="27"/>
  <c r="G130" i="27"/>
  <c r="G131" i="27" s="1"/>
  <c r="G121" i="27"/>
  <c r="G122" i="27" s="1"/>
  <c r="G116" i="27"/>
  <c r="G117" i="27" s="1"/>
  <c r="G105" i="27"/>
  <c r="G104" i="27"/>
  <c r="G101" i="27"/>
  <c r="G102" i="27" s="1"/>
  <c r="G91" i="27"/>
  <c r="G92" i="27"/>
  <c r="G88" i="27"/>
  <c r="G87" i="27"/>
  <c r="G84" i="27"/>
  <c r="G85" i="27" s="1"/>
  <c r="G74" i="27"/>
  <c r="G70" i="27"/>
  <c r="G71" i="27"/>
  <c r="G75" i="27"/>
  <c r="G67" i="27"/>
  <c r="G68" i="27" s="1"/>
  <c r="G58" i="27"/>
  <c r="G57" i="27"/>
  <c r="G56" i="27"/>
  <c r="G51" i="27"/>
  <c r="G52" i="27" s="1"/>
  <c r="G42" i="27"/>
  <c r="G43" i="27" s="1"/>
  <c r="G37" i="27"/>
  <c r="G38" i="27" s="1"/>
  <c r="G13" i="27"/>
  <c r="G14" i="27" s="1"/>
  <c r="G10" i="27"/>
  <c r="G9" i="27"/>
  <c r="G6" i="27"/>
  <c r="G7" i="27" s="1"/>
  <c r="G26" i="27"/>
  <c r="G25" i="27"/>
  <c r="G22" i="27"/>
  <c r="G23" i="27" s="1"/>
  <c r="G2987" i="17"/>
  <c r="G2989" i="17" s="1"/>
  <c r="G2984" i="17"/>
  <c r="G2983" i="17"/>
  <c r="G2973" i="17"/>
  <c r="G2974" i="17" s="1"/>
  <c r="G2975" i="17" s="1"/>
  <c r="G443" i="23" l="1"/>
  <c r="G43" i="11" s="1"/>
  <c r="G2985" i="17"/>
  <c r="G2993" i="17" s="1"/>
  <c r="G2994" i="17" s="1"/>
  <c r="G2995" i="17" s="1"/>
  <c r="G217" i="3" s="1"/>
  <c r="G552" i="27"/>
  <c r="G555" i="27" s="1"/>
  <c r="G556" i="27" s="1"/>
  <c r="G557" i="27" s="1"/>
  <c r="G52" i="14" s="1"/>
  <c r="G580" i="27"/>
  <c r="G600" i="27"/>
  <c r="G604" i="27" s="1"/>
  <c r="G605" i="27" s="1"/>
  <c r="G606" i="27" s="1"/>
  <c r="G56" i="14" s="1"/>
  <c r="G487" i="27"/>
  <c r="G490" i="27" s="1"/>
  <c r="G467" i="27"/>
  <c r="G539" i="27"/>
  <c r="G380" i="27"/>
  <c r="G522" i="27"/>
  <c r="G587" i="27"/>
  <c r="G455" i="27"/>
  <c r="G458" i="27" s="1"/>
  <c r="G459" i="27" s="1"/>
  <c r="G460" i="27" s="1"/>
  <c r="G44" i="14" s="1"/>
  <c r="G474" i="27"/>
  <c r="G502" i="27"/>
  <c r="G506" i="27" s="1"/>
  <c r="G507" i="27" s="1"/>
  <c r="G508" i="27" s="1"/>
  <c r="G48" i="14" s="1"/>
  <c r="G532" i="27"/>
  <c r="G2976" i="17"/>
  <c r="G2977" i="17" s="1"/>
  <c r="G215" i="3" s="1"/>
  <c r="G408" i="27"/>
  <c r="G412" i="27" s="1"/>
  <c r="G567" i="27"/>
  <c r="G571" i="27" s="1"/>
  <c r="G572" i="27" s="1"/>
  <c r="G573" i="27" s="1"/>
  <c r="G53" i="14" s="1"/>
  <c r="H53" i="14" s="1"/>
  <c r="G515" i="27"/>
  <c r="G440" i="27"/>
  <c r="G443" i="27" s="1"/>
  <c r="G444" i="27" s="1"/>
  <c r="G445" i="27" s="1"/>
  <c r="G43" i="14" s="1"/>
  <c r="G427" i="27"/>
  <c r="G428" i="27" s="1"/>
  <c r="G429" i="27" s="1"/>
  <c r="G430" i="27" s="1"/>
  <c r="G41" i="14" s="1"/>
  <c r="G363" i="27"/>
  <c r="G393" i="27"/>
  <c r="G396" i="27" s="1"/>
  <c r="G359" i="27"/>
  <c r="G376" i="27"/>
  <c r="G328" i="27"/>
  <c r="G329" i="27" s="1"/>
  <c r="G330" i="27" s="1"/>
  <c r="G331" i="27" s="1"/>
  <c r="G33" i="14" s="1"/>
  <c r="G346" i="27"/>
  <c r="G339" i="27"/>
  <c r="G313" i="27"/>
  <c r="G314" i="27" s="1"/>
  <c r="G315" i="27" s="1"/>
  <c r="G32" i="14" s="1"/>
  <c r="G267" i="27"/>
  <c r="G250" i="27"/>
  <c r="G189" i="27"/>
  <c r="G263" i="27"/>
  <c r="G295" i="27"/>
  <c r="G299" i="27" s="1"/>
  <c r="G300" i="27" s="1"/>
  <c r="G301" i="27" s="1"/>
  <c r="G31" i="14" s="1"/>
  <c r="G280" i="27"/>
  <c r="G283" i="27" s="1"/>
  <c r="G284" i="27" s="1"/>
  <c r="G202" i="27"/>
  <c r="G205" i="27" s="1"/>
  <c r="G206" i="27" s="1"/>
  <c r="G207" i="27" s="1"/>
  <c r="G24" i="14" s="1"/>
  <c r="G244" i="27"/>
  <c r="G172" i="27"/>
  <c r="G234" i="27"/>
  <c r="G235" i="27" s="1"/>
  <c r="G236" i="27" s="1"/>
  <c r="G237" i="27" s="1"/>
  <c r="G26" i="14" s="1"/>
  <c r="G219" i="27"/>
  <c r="G220" i="27" s="1"/>
  <c r="G221" i="27" s="1"/>
  <c r="G25" i="14" s="1"/>
  <c r="G148" i="27"/>
  <c r="G138" i="27"/>
  <c r="G139" i="27" s="1"/>
  <c r="G185" i="27"/>
  <c r="G72" i="27"/>
  <c r="G165" i="27"/>
  <c r="G155" i="27"/>
  <c r="G89" i="27"/>
  <c r="G123" i="27"/>
  <c r="G124" i="27" s="1"/>
  <c r="G125" i="27" s="1"/>
  <c r="G16" i="14" s="1"/>
  <c r="G106" i="27"/>
  <c r="G109" i="27" s="1"/>
  <c r="G93" i="27"/>
  <c r="G76" i="27"/>
  <c r="G27" i="27"/>
  <c r="G30" i="27" s="1"/>
  <c r="G31" i="27" s="1"/>
  <c r="G32" i="27" s="1"/>
  <c r="G9" i="14" s="1"/>
  <c r="G59" i="27"/>
  <c r="G60" i="27" s="1"/>
  <c r="G61" i="27" s="1"/>
  <c r="G62" i="27" s="1"/>
  <c r="G11" i="27"/>
  <c r="G15" i="27" s="1"/>
  <c r="G16" i="27" s="1"/>
  <c r="G17" i="27" s="1"/>
  <c r="G8" i="14" s="1"/>
  <c r="G44" i="27"/>
  <c r="G45" i="27" s="1"/>
  <c r="G46" i="27" s="1"/>
  <c r="G10" i="14" s="1"/>
  <c r="H10" i="14" s="1"/>
  <c r="G588" i="27" l="1"/>
  <c r="G589" i="27" s="1"/>
  <c r="G590" i="27" s="1"/>
  <c r="G54" i="14" s="1"/>
  <c r="H54" i="14" s="1"/>
  <c r="G475" i="27"/>
  <c r="G476" i="27" s="1"/>
  <c r="G477" i="27" s="1"/>
  <c r="G46" i="14" s="1"/>
  <c r="G540" i="27"/>
  <c r="G541" i="27" s="1"/>
  <c r="G542" i="27" s="1"/>
  <c r="G51" i="14" s="1"/>
  <c r="G491" i="27"/>
  <c r="G492" i="27" s="1"/>
  <c r="G47" i="14" s="1"/>
  <c r="G381" i="27"/>
  <c r="G382" i="27" s="1"/>
  <c r="G383" i="27" s="1"/>
  <c r="G38" i="14" s="1"/>
  <c r="G523" i="27"/>
  <c r="G524" i="27" s="1"/>
  <c r="G525" i="27" s="1"/>
  <c r="G49" i="14" s="1"/>
  <c r="H49" i="14" s="1"/>
  <c r="H47" i="4"/>
  <c r="G364" i="27"/>
  <c r="G365" i="27" s="1"/>
  <c r="G366" i="27" s="1"/>
  <c r="G37" i="14" s="1"/>
  <c r="G347" i="27"/>
  <c r="G348" i="27" s="1"/>
  <c r="G349" i="27" s="1"/>
  <c r="G35" i="14" s="1"/>
  <c r="H35" i="14" s="1"/>
  <c r="G173" i="27"/>
  <c r="G174" i="27" s="1"/>
  <c r="G175" i="27" s="1"/>
  <c r="G21" i="14" s="1"/>
  <c r="G190" i="27"/>
  <c r="G191" i="27" s="1"/>
  <c r="G192" i="27" s="1"/>
  <c r="G23" i="14" s="1"/>
  <c r="G413" i="27"/>
  <c r="G414" i="27" s="1"/>
  <c r="G40" i="14" s="1"/>
  <c r="G397" i="27"/>
  <c r="G398" i="27" s="1"/>
  <c r="G39" i="14" s="1"/>
  <c r="G251" i="27"/>
  <c r="G252" i="27" s="1"/>
  <c r="G253" i="27" s="1"/>
  <c r="G27" i="14" s="1"/>
  <c r="G268" i="27"/>
  <c r="G269" i="27" s="1"/>
  <c r="G270" i="27" s="1"/>
  <c r="G29" i="14" s="1"/>
  <c r="G156" i="27"/>
  <c r="G157" i="27" s="1"/>
  <c r="G158" i="27" s="1"/>
  <c r="G19" i="14" s="1"/>
  <c r="G285" i="27"/>
  <c r="G30" i="14" s="1"/>
  <c r="G77" i="27"/>
  <c r="G78" i="27" s="1"/>
  <c r="G79" i="27" s="1"/>
  <c r="G13" i="14" s="1"/>
  <c r="G94" i="27"/>
  <c r="G95" i="27" s="1"/>
  <c r="G96" i="27" s="1"/>
  <c r="G14" i="14" s="1"/>
  <c r="G140" i="27"/>
  <c r="G141" i="27" s="1"/>
  <c r="G17" i="14" s="1"/>
  <c r="G110" i="27"/>
  <c r="G111" i="27" s="1"/>
  <c r="G15" i="14" s="1"/>
  <c r="G11" i="14"/>
  <c r="G2955" i="17"/>
  <c r="G2956" i="17" s="1"/>
  <c r="G2953" i="17"/>
  <c r="G2949" i="17"/>
  <c r="G3002" i="17"/>
  <c r="G2937" i="17"/>
  <c r="G2938" i="17" s="1"/>
  <c r="G2935" i="17"/>
  <c r="G2931" i="17"/>
  <c r="G2919" i="17"/>
  <c r="G2920" i="17" s="1"/>
  <c r="G2917" i="17"/>
  <c r="G2913" i="17"/>
  <c r="G2901" i="17"/>
  <c r="G2902" i="17" s="1"/>
  <c r="G2897" i="17"/>
  <c r="G2896" i="17"/>
  <c r="G2893" i="17"/>
  <c r="G2894" i="17" s="1"/>
  <c r="G2883" i="17"/>
  <c r="G2884" i="17" s="1"/>
  <c r="G2879" i="17"/>
  <c r="G2878" i="17"/>
  <c r="G2875" i="17"/>
  <c r="G2876" i="17" s="1"/>
  <c r="G2865" i="17"/>
  <c r="G2866" i="17" s="1"/>
  <c r="G2861" i="17"/>
  <c r="G2860" i="17"/>
  <c r="G2857" i="17"/>
  <c r="G2858" i="17" s="1"/>
  <c r="G2847" i="17"/>
  <c r="G2848" i="17" s="1"/>
  <c r="G2843" i="17"/>
  <c r="G2842" i="17"/>
  <c r="G2839" i="17"/>
  <c r="G2840" i="17" s="1"/>
  <c r="G2829" i="17"/>
  <c r="G2830" i="17" s="1"/>
  <c r="G2825" i="17"/>
  <c r="G2824" i="17"/>
  <c r="G2821" i="17"/>
  <c r="G2822" i="17" s="1"/>
  <c r="G2811" i="17"/>
  <c r="G2812" i="17" s="1"/>
  <c r="G2807" i="17"/>
  <c r="G2806" i="17"/>
  <c r="G2803" i="17"/>
  <c r="G2804" i="17" s="1"/>
  <c r="G2793" i="17"/>
  <c r="G2794" i="17" s="1"/>
  <c r="G2789" i="17"/>
  <c r="G2788" i="17"/>
  <c r="G2785" i="17"/>
  <c r="G2786" i="17" s="1"/>
  <c r="G2775" i="17"/>
  <c r="G2776" i="17" s="1"/>
  <c r="G2771" i="17"/>
  <c r="G2770" i="17"/>
  <c r="G2767" i="17"/>
  <c r="G2768" i="17" s="1"/>
  <c r="G2757" i="17"/>
  <c r="G2758" i="17" s="1"/>
  <c r="G2753" i="17"/>
  <c r="G2752" i="17"/>
  <c r="G2749" i="17"/>
  <c r="G2750" i="17" s="1"/>
  <c r="G2739" i="17"/>
  <c r="G2740" i="17" s="1"/>
  <c r="G2735" i="17"/>
  <c r="G2734" i="17"/>
  <c r="G2731" i="17"/>
  <c r="G2732" i="17" s="1"/>
  <c r="G2721" i="17"/>
  <c r="G2722" i="17" s="1"/>
  <c r="G2717" i="17"/>
  <c r="G2716" i="17"/>
  <c r="G2713" i="17"/>
  <c r="G2714" i="17" s="1"/>
  <c r="G2703" i="17"/>
  <c r="G2704" i="17" s="1"/>
  <c r="G2699" i="17"/>
  <c r="G2698" i="17"/>
  <c r="G2695" i="17"/>
  <c r="G2696" i="17" s="1"/>
  <c r="G2685" i="17"/>
  <c r="G2686" i="17" s="1"/>
  <c r="G2681" i="17"/>
  <c r="G2680" i="17"/>
  <c r="G2677" i="17"/>
  <c r="G2678" i="17" s="1"/>
  <c r="G2667" i="17"/>
  <c r="G2668" i="17" s="1"/>
  <c r="G2663" i="17"/>
  <c r="G2662" i="17"/>
  <c r="G2659" i="17"/>
  <c r="G2660" i="17" s="1"/>
  <c r="G2649" i="17"/>
  <c r="G2650" i="17" s="1"/>
  <c r="G2645" i="17"/>
  <c r="G2644" i="17"/>
  <c r="G2641" i="17"/>
  <c r="G2642" i="17" s="1"/>
  <c r="G2631" i="17"/>
  <c r="G2632" i="17" s="1"/>
  <c r="G2627" i="17"/>
  <c r="G2626" i="17"/>
  <c r="G2623" i="17"/>
  <c r="G2624" i="17" s="1"/>
  <c r="G2613" i="17"/>
  <c r="G2614" i="17" s="1"/>
  <c r="G2609" i="17"/>
  <c r="G2608" i="17"/>
  <c r="G2605" i="17"/>
  <c r="G2606" i="17" s="1"/>
  <c r="G2595" i="17"/>
  <c r="G2596" i="17" s="1"/>
  <c r="G2591" i="17"/>
  <c r="G2590" i="17"/>
  <c r="G2587" i="17"/>
  <c r="G2588" i="17" s="1"/>
  <c r="G2577" i="17"/>
  <c r="G2578" i="17" s="1"/>
  <c r="G2573" i="17"/>
  <c r="G2572" i="17"/>
  <c r="G2569" i="17"/>
  <c r="G2570" i="17" s="1"/>
  <c r="G2559" i="17"/>
  <c r="G2560" i="17" s="1"/>
  <c r="G2555" i="17"/>
  <c r="G2554" i="17"/>
  <c r="G2551" i="17"/>
  <c r="G2552" i="17" s="1"/>
  <c r="G2541" i="17"/>
  <c r="G2542" i="17" s="1"/>
  <c r="G2537" i="17"/>
  <c r="G2536" i="17"/>
  <c r="G2533" i="17"/>
  <c r="G2534" i="17" s="1"/>
  <c r="G2523" i="17"/>
  <c r="G2524" i="17" s="1"/>
  <c r="G2519" i="17"/>
  <c r="G2518" i="17"/>
  <c r="G2515" i="17"/>
  <c r="G2516" i="17" s="1"/>
  <c r="G2505" i="17"/>
  <c r="G2506" i="17" s="1"/>
  <c r="G2501" i="17"/>
  <c r="G2500" i="17"/>
  <c r="G2497" i="17"/>
  <c r="G2498" i="17" s="1"/>
  <c r="G2487" i="17"/>
  <c r="G2488" i="17" s="1"/>
  <c r="G2483" i="17"/>
  <c r="G2482" i="17"/>
  <c r="G2479" i="17"/>
  <c r="G2480" i="17" s="1"/>
  <c r="G2469" i="17"/>
  <c r="G2470" i="17" s="1"/>
  <c r="G2465" i="17"/>
  <c r="G2464" i="17"/>
  <c r="G2461" i="17"/>
  <c r="G2462" i="17" s="1"/>
  <c r="G2451" i="17"/>
  <c r="G2452" i="17" s="1"/>
  <c r="G2447" i="17"/>
  <c r="G2446" i="17"/>
  <c r="G2443" i="17"/>
  <c r="G2444" i="17" s="1"/>
  <c r="G2433" i="17"/>
  <c r="G2434" i="17" s="1"/>
  <c r="G2429" i="17"/>
  <c r="G2428" i="17"/>
  <c r="G2425" i="17"/>
  <c r="G2426" i="17" s="1"/>
  <c r="G2415" i="17"/>
  <c r="G2416" i="17" s="1"/>
  <c r="G2411" i="17"/>
  <c r="G2410" i="17"/>
  <c r="G2407" i="17"/>
  <c r="G2408" i="17" s="1"/>
  <c r="G2397" i="17"/>
  <c r="G2398" i="17" s="1"/>
  <c r="G2393" i="17"/>
  <c r="G2392" i="17"/>
  <c r="G2389" i="17"/>
  <c r="G2390" i="17" s="1"/>
  <c r="G2379" i="17"/>
  <c r="G2380" i="17" s="1"/>
  <c r="G2375" i="17"/>
  <c r="G2374" i="17"/>
  <c r="G2371" i="17"/>
  <c r="G2372" i="17" s="1"/>
  <c r="G2361" i="17"/>
  <c r="G2362" i="17" s="1"/>
  <c r="G2357" i="17"/>
  <c r="G2356" i="17"/>
  <c r="G2353" i="17"/>
  <c r="G2354" i="17" s="1"/>
  <c r="G2343" i="17"/>
  <c r="G2344" i="17" s="1"/>
  <c r="G2339" i="17"/>
  <c r="G2338" i="17"/>
  <c r="G2335" i="17"/>
  <c r="G2336" i="17" s="1"/>
  <c r="G2325" i="17"/>
  <c r="G2326" i="17" s="1"/>
  <c r="G2321" i="17"/>
  <c r="G2320" i="17"/>
  <c r="G2317" i="17"/>
  <c r="G2318" i="17" s="1"/>
  <c r="G2307" i="17"/>
  <c r="G2308" i="17" s="1"/>
  <c r="G2303" i="17"/>
  <c r="G2302" i="17"/>
  <c r="G2299" i="17"/>
  <c r="G2300" i="17" s="1"/>
  <c r="G2957" i="17" l="1"/>
  <c r="G2958" i="17" s="1"/>
  <c r="G2959" i="17" s="1"/>
  <c r="G213" i="3" s="1"/>
  <c r="G2921" i="17"/>
  <c r="G2922" i="17" s="1"/>
  <c r="G2923" i="17" s="1"/>
  <c r="G209" i="3" s="1"/>
  <c r="G2939" i="17"/>
  <c r="G2940" i="17" s="1"/>
  <c r="G2941" i="17" s="1"/>
  <c r="G211" i="3" s="1"/>
  <c r="G2899" i="17"/>
  <c r="G2903" i="17" s="1"/>
  <c r="G2629" i="17"/>
  <c r="G2633" i="17" s="1"/>
  <c r="G2647" i="17"/>
  <c r="G2651" i="17" s="1"/>
  <c r="G2652" i="17" s="1"/>
  <c r="G2665" i="17"/>
  <c r="G2669" i="17" s="1"/>
  <c r="G2670" i="17" s="1"/>
  <c r="G2671" i="17" s="1"/>
  <c r="G189" i="3" s="1"/>
  <c r="G2701" i="17"/>
  <c r="G2705" i="17" s="1"/>
  <c r="G2719" i="17"/>
  <c r="G2723" i="17" s="1"/>
  <c r="G2724" i="17" s="1"/>
  <c r="G2725" i="17" s="1"/>
  <c r="G193" i="3" s="1"/>
  <c r="G2737" i="17"/>
  <c r="G2741" i="17" s="1"/>
  <c r="G2742" i="17" s="1"/>
  <c r="G2743" i="17" s="1"/>
  <c r="G194" i="3" s="1"/>
  <c r="G2773" i="17"/>
  <c r="G2777" i="17" s="1"/>
  <c r="G2791" i="17"/>
  <c r="G2795" i="17" s="1"/>
  <c r="G2796" i="17" s="1"/>
  <c r="G2797" i="17" s="1"/>
  <c r="G198" i="3" s="1"/>
  <c r="G2827" i="17"/>
  <c r="G2831" i="17" s="1"/>
  <c r="G2845" i="17"/>
  <c r="G2849" i="17" s="1"/>
  <c r="G2850" i="17" s="1"/>
  <c r="G2851" i="17" s="1"/>
  <c r="G203" i="3" s="1"/>
  <c r="G2863" i="17"/>
  <c r="G2867" i="17" s="1"/>
  <c r="G2881" i="17"/>
  <c r="G2885" i="17" s="1"/>
  <c r="G2809" i="17"/>
  <c r="G2813" i="17" s="1"/>
  <c r="G2814" i="17" s="1"/>
  <c r="G2815" i="17" s="1"/>
  <c r="G199" i="3" s="1"/>
  <c r="G2575" i="17"/>
  <c r="G2579" i="17" s="1"/>
  <c r="G2580" i="17" s="1"/>
  <c r="G2581" i="17" s="1"/>
  <c r="G183" i="3" s="1"/>
  <c r="G2611" i="17"/>
  <c r="G2615" i="17" s="1"/>
  <c r="G2616" i="17" s="1"/>
  <c r="G2683" i="17"/>
  <c r="G2687" i="17" s="1"/>
  <c r="G2688" i="17" s="1"/>
  <c r="G2689" i="17" s="1"/>
  <c r="G190" i="3" s="1"/>
  <c r="G2755" i="17"/>
  <c r="G2759" i="17" s="1"/>
  <c r="G2760" i="17" s="1"/>
  <c r="G2761" i="17" s="1"/>
  <c r="G195" i="3" s="1"/>
  <c r="G2395" i="17"/>
  <c r="G2399" i="17" s="1"/>
  <c r="G2400" i="17" s="1"/>
  <c r="G2449" i="17"/>
  <c r="G2453" i="17" s="1"/>
  <c r="G2454" i="17" s="1"/>
  <c r="G2455" i="17" s="1"/>
  <c r="G175" i="3" s="1"/>
  <c r="G2467" i="17"/>
  <c r="G2471" i="17" s="1"/>
  <c r="G2472" i="17" s="1"/>
  <c r="G2473" i="17" s="1"/>
  <c r="G176" i="3" s="1"/>
  <c r="G2485" i="17"/>
  <c r="G2489" i="17" s="1"/>
  <c r="G2539" i="17"/>
  <c r="G2543" i="17" s="1"/>
  <c r="G2544" i="17" s="1"/>
  <c r="G2545" i="17" s="1"/>
  <c r="G181" i="3" s="1"/>
  <c r="G2557" i="17"/>
  <c r="G2561" i="17" s="1"/>
  <c r="G2593" i="17"/>
  <c r="G2597" i="17" s="1"/>
  <c r="G2359" i="17"/>
  <c r="G2363" i="17" s="1"/>
  <c r="G2364" i="17" s="1"/>
  <c r="G2365" i="17" s="1"/>
  <c r="G169" i="3" s="1"/>
  <c r="G2521" i="17"/>
  <c r="G2525" i="17" s="1"/>
  <c r="G2341" i="17"/>
  <c r="G2345" i="17" s="1"/>
  <c r="G2346" i="17" s="1"/>
  <c r="G2347" i="17" s="1"/>
  <c r="G168" i="3" s="1"/>
  <c r="G2413" i="17"/>
  <c r="G2417" i="17" s="1"/>
  <c r="G2377" i="17"/>
  <c r="G2381" i="17" s="1"/>
  <c r="G2431" i="17"/>
  <c r="G2435" i="17" s="1"/>
  <c r="G2503" i="17"/>
  <c r="G2507" i="17" s="1"/>
  <c r="G2323" i="17"/>
  <c r="G2327" i="17" s="1"/>
  <c r="G2305" i="17"/>
  <c r="G2309" i="17" s="1"/>
  <c r="G2289" i="17"/>
  <c r="G2290" i="17" s="1"/>
  <c r="G2285" i="17"/>
  <c r="G2284" i="17"/>
  <c r="G2281" i="17"/>
  <c r="G2282" i="17" s="1"/>
  <c r="G2271" i="17"/>
  <c r="G2272" i="17" s="1"/>
  <c r="G2267" i="17"/>
  <c r="G2266" i="17"/>
  <c r="G2263" i="17"/>
  <c r="G2264" i="17" s="1"/>
  <c r="G2253" i="17"/>
  <c r="G2254" i="17" s="1"/>
  <c r="G2249" i="17"/>
  <c r="G2248" i="17"/>
  <c r="G2245" i="17"/>
  <c r="G2246" i="17" s="1"/>
  <c r="G2235" i="17"/>
  <c r="G2236" i="17" s="1"/>
  <c r="G2231" i="17"/>
  <c r="G2230" i="17"/>
  <c r="G2227" i="17"/>
  <c r="G2228" i="17" s="1"/>
  <c r="G2217" i="17"/>
  <c r="G2218" i="17" s="1"/>
  <c r="G2213" i="17"/>
  <c r="G2212" i="17"/>
  <c r="G2209" i="17"/>
  <c r="G2210" i="17" s="1"/>
  <c r="G2199" i="17"/>
  <c r="G2200" i="17" s="1"/>
  <c r="G2195" i="17"/>
  <c r="G2194" i="17"/>
  <c r="G2191" i="17"/>
  <c r="G2192" i="17" s="1"/>
  <c r="G2181" i="17"/>
  <c r="G2182" i="17" s="1"/>
  <c r="G2177" i="17"/>
  <c r="G2176" i="17"/>
  <c r="G2173" i="17"/>
  <c r="G2174" i="17" s="1"/>
  <c r="G2163" i="17"/>
  <c r="G2164" i="17" s="1"/>
  <c r="G2159" i="17"/>
  <c r="G2158" i="17"/>
  <c r="G2155" i="17"/>
  <c r="G2156" i="17" s="1"/>
  <c r="G2145" i="17"/>
  <c r="G2146" i="17" s="1"/>
  <c r="G2141" i="17"/>
  <c r="G2140" i="17"/>
  <c r="G2137" i="17"/>
  <c r="G2138" i="17" s="1"/>
  <c r="G2127" i="17"/>
  <c r="G2128" i="17" s="1"/>
  <c r="G2123" i="17"/>
  <c r="G2122" i="17"/>
  <c r="G2119" i="17"/>
  <c r="G2120" i="17" s="1"/>
  <c r="G2109" i="17"/>
  <c r="G2110" i="17" s="1"/>
  <c r="G2105" i="17"/>
  <c r="G2104" i="17"/>
  <c r="G2101" i="17"/>
  <c r="G2102" i="17" s="1"/>
  <c r="G2091" i="17"/>
  <c r="G2092" i="17" s="1"/>
  <c r="G2087" i="17"/>
  <c r="G2086" i="17"/>
  <c r="G2083" i="17"/>
  <c r="G2084" i="17" s="1"/>
  <c r="G2073" i="17"/>
  <c r="G2074" i="17" s="1"/>
  <c r="G2069" i="17"/>
  <c r="G2068" i="17"/>
  <c r="G2065" i="17"/>
  <c r="G2066" i="17" s="1"/>
  <c r="G2055" i="17"/>
  <c r="G2056" i="17" s="1"/>
  <c r="G2051" i="17"/>
  <c r="G2050" i="17"/>
  <c r="G2047" i="17"/>
  <c r="G2048" i="17" s="1"/>
  <c r="G2037" i="17"/>
  <c r="G2038" i="17" s="1"/>
  <c r="G2033" i="17"/>
  <c r="G2032" i="17"/>
  <c r="G2029" i="17"/>
  <c r="G2030" i="17" s="1"/>
  <c r="G2019" i="17"/>
  <c r="G2020" i="17" s="1"/>
  <c r="G2015" i="17"/>
  <c r="G2014" i="17"/>
  <c r="G2011" i="17"/>
  <c r="G2012" i="17" s="1"/>
  <c r="G2001" i="17"/>
  <c r="G2002" i="17" s="1"/>
  <c r="G1997" i="17"/>
  <c r="G1996" i="17"/>
  <c r="G1993" i="17"/>
  <c r="G1994" i="17" s="1"/>
  <c r="G1983" i="17"/>
  <c r="G1984" i="17" s="1"/>
  <c r="G1979" i="17"/>
  <c r="G1978" i="17"/>
  <c r="G1975" i="17"/>
  <c r="G1976" i="17" s="1"/>
  <c r="G1965" i="17"/>
  <c r="G1966" i="17" s="1"/>
  <c r="G1961" i="17"/>
  <c r="G1960" i="17"/>
  <c r="G1957" i="17"/>
  <c r="G1958" i="17" s="1"/>
  <c r="G1947" i="17"/>
  <c r="G1948" i="17" s="1"/>
  <c r="G1943" i="17"/>
  <c r="G1942" i="17"/>
  <c r="G1939" i="17"/>
  <c r="G1940" i="17" s="1"/>
  <c r="G1929" i="17"/>
  <c r="G1930" i="17" s="1"/>
  <c r="G1925" i="17"/>
  <c r="G1924" i="17"/>
  <c r="G1921" i="17"/>
  <c r="G1922" i="17" s="1"/>
  <c r="G1911" i="17"/>
  <c r="G1912" i="17" s="1"/>
  <c r="G1907" i="17"/>
  <c r="G1906" i="17"/>
  <c r="G1903" i="17"/>
  <c r="G1904" i="17" s="1"/>
  <c r="G1893" i="17"/>
  <c r="G1894" i="17" s="1"/>
  <c r="G1889" i="17"/>
  <c r="G1888" i="17"/>
  <c r="G1885" i="17"/>
  <c r="G1886" i="17" s="1"/>
  <c r="G1875" i="17"/>
  <c r="G1876" i="17" s="1"/>
  <c r="G1871" i="17"/>
  <c r="G1870" i="17"/>
  <c r="G1867" i="17"/>
  <c r="G1868" i="17" s="1"/>
  <c r="G1857" i="17"/>
  <c r="G1858" i="17" s="1"/>
  <c r="G1853" i="17"/>
  <c r="G1852" i="17"/>
  <c r="G1849" i="17"/>
  <c r="G1850" i="17" s="1"/>
  <c r="G1839" i="17"/>
  <c r="G1840" i="17" s="1"/>
  <c r="G1835" i="17"/>
  <c r="G1834" i="17"/>
  <c r="G1831" i="17"/>
  <c r="G1832" i="17" s="1"/>
  <c r="G1821" i="17"/>
  <c r="G1822" i="17" s="1"/>
  <c r="G1817" i="17"/>
  <c r="G1816" i="17"/>
  <c r="G1813" i="17"/>
  <c r="G1814" i="17" s="1"/>
  <c r="G1803" i="17"/>
  <c r="G1804" i="17" s="1"/>
  <c r="G1799" i="17"/>
  <c r="G1798" i="17"/>
  <c r="G1795" i="17"/>
  <c r="G1796" i="17" s="1"/>
  <c r="G1785" i="17"/>
  <c r="G1786" i="17" s="1"/>
  <c r="G1781" i="17"/>
  <c r="G1780" i="17"/>
  <c r="G1777" i="17"/>
  <c r="G1778" i="17" s="1"/>
  <c r="G1767" i="17"/>
  <c r="G1768" i="17" s="1"/>
  <c r="G1763" i="17"/>
  <c r="G1762" i="17"/>
  <c r="G1759" i="17"/>
  <c r="G1760" i="17" s="1"/>
  <c r="G1749" i="17"/>
  <c r="G1750" i="17" s="1"/>
  <c r="G1745" i="17"/>
  <c r="G1744" i="17"/>
  <c r="G1741" i="17"/>
  <c r="G1742" i="17" s="1"/>
  <c r="G1731" i="17"/>
  <c r="G1732" i="17" s="1"/>
  <c r="G1727" i="17"/>
  <c r="G1726" i="17"/>
  <c r="G1723" i="17"/>
  <c r="G1724" i="17" s="1"/>
  <c r="G1713" i="17"/>
  <c r="G1714" i="17" s="1"/>
  <c r="G1709" i="17"/>
  <c r="G1708" i="17"/>
  <c r="G1705" i="17"/>
  <c r="G1706" i="17" s="1"/>
  <c r="G1695" i="17"/>
  <c r="G1696" i="17" s="1"/>
  <c r="G1691" i="17"/>
  <c r="G1690" i="17"/>
  <c r="G1687" i="17"/>
  <c r="G1688" i="17" s="1"/>
  <c r="G1677" i="17"/>
  <c r="G1678" i="17" s="1"/>
  <c r="G1673" i="17"/>
  <c r="G1672" i="17"/>
  <c r="G1669" i="17"/>
  <c r="G1670" i="17" s="1"/>
  <c r="G1659" i="17"/>
  <c r="G1660" i="17" s="1"/>
  <c r="G1655" i="17"/>
  <c r="G1654" i="17"/>
  <c r="G1651" i="17"/>
  <c r="G1652" i="17" s="1"/>
  <c r="G1641" i="17"/>
  <c r="G1642" i="17" s="1"/>
  <c r="G1637" i="17"/>
  <c r="G1636" i="17"/>
  <c r="G1633" i="17"/>
  <c r="G1634" i="17" s="1"/>
  <c r="G1623" i="17"/>
  <c r="G1624" i="17" s="1"/>
  <c r="G1619" i="17"/>
  <c r="G1618" i="17"/>
  <c r="G1615" i="17"/>
  <c r="G1616" i="17" s="1"/>
  <c r="G1605" i="17"/>
  <c r="G1606" i="17" s="1"/>
  <c r="G1601" i="17"/>
  <c r="G1600" i="17"/>
  <c r="G1597" i="17"/>
  <c r="G1598" i="17" s="1"/>
  <c r="G1587" i="17"/>
  <c r="G1588" i="17" s="1"/>
  <c r="G1583" i="17"/>
  <c r="G1582" i="17"/>
  <c r="G1579" i="17"/>
  <c r="G1580" i="17" s="1"/>
  <c r="G1569" i="17"/>
  <c r="G1570" i="17" s="1"/>
  <c r="G1565" i="17"/>
  <c r="G1564" i="17"/>
  <c r="G1561" i="17"/>
  <c r="G1562" i="17" s="1"/>
  <c r="G1551" i="17"/>
  <c r="G1552" i="17" s="1"/>
  <c r="G1547" i="17"/>
  <c r="G1546" i="17"/>
  <c r="G1543" i="17"/>
  <c r="G1544" i="17" s="1"/>
  <c r="G1533" i="17"/>
  <c r="G1534" i="17" s="1"/>
  <c r="G1529" i="17"/>
  <c r="G1528" i="17"/>
  <c r="G1525" i="17"/>
  <c r="G1526" i="17" s="1"/>
  <c r="G1515" i="17"/>
  <c r="G1516" i="17" s="1"/>
  <c r="G1511" i="17"/>
  <c r="G1510" i="17"/>
  <c r="G1507" i="17"/>
  <c r="G1508" i="17" s="1"/>
  <c r="G1497" i="17"/>
  <c r="G1498" i="17" s="1"/>
  <c r="G1493" i="17"/>
  <c r="G1492" i="17"/>
  <c r="G1489" i="17"/>
  <c r="G1490" i="17" s="1"/>
  <c r="G1479" i="17"/>
  <c r="G1480" i="17" s="1"/>
  <c r="G1475" i="17"/>
  <c r="G1474" i="17"/>
  <c r="G1471" i="17"/>
  <c r="G1472" i="17" s="1"/>
  <c r="G1461" i="17"/>
  <c r="G1462" i="17" s="1"/>
  <c r="G1457" i="17"/>
  <c r="G1456" i="17"/>
  <c r="G1453" i="17"/>
  <c r="G1454" i="17" s="1"/>
  <c r="G1443" i="17"/>
  <c r="G1444" i="17" s="1"/>
  <c r="G1439" i="17"/>
  <c r="G1438" i="17"/>
  <c r="G1435" i="17"/>
  <c r="G1436" i="17" s="1"/>
  <c r="G1425" i="17"/>
  <c r="G1426" i="17" s="1"/>
  <c r="G1421" i="17"/>
  <c r="G1420" i="17"/>
  <c r="G1417" i="17"/>
  <c r="G1418" i="17" s="1"/>
  <c r="G1407" i="17"/>
  <c r="G1408" i="17" s="1"/>
  <c r="G1403" i="17"/>
  <c r="G1402" i="17"/>
  <c r="G1399" i="17"/>
  <c r="G1400" i="17" s="1"/>
  <c r="G1389" i="17"/>
  <c r="G1390" i="17" s="1"/>
  <c r="G1385" i="17"/>
  <c r="G1384" i="17"/>
  <c r="G1381" i="17"/>
  <c r="G1382" i="17" s="1"/>
  <c r="G1371" i="17"/>
  <c r="G1372" i="17" s="1"/>
  <c r="G1367" i="17"/>
  <c r="G1366" i="17"/>
  <c r="G1363" i="17"/>
  <c r="G1364" i="17" s="1"/>
  <c r="G1353" i="17"/>
  <c r="G1354" i="17" s="1"/>
  <c r="G1349" i="17"/>
  <c r="G1348" i="17"/>
  <c r="G1345" i="17"/>
  <c r="G1346" i="17" s="1"/>
  <c r="G1335" i="17"/>
  <c r="G1336" i="17" s="1"/>
  <c r="G1331" i="17"/>
  <c r="G1330" i="17"/>
  <c r="G1327" i="17"/>
  <c r="G1328" i="17" s="1"/>
  <c r="G1317" i="17"/>
  <c r="G1318" i="17" s="1"/>
  <c r="G1313" i="17"/>
  <c r="G1312" i="17"/>
  <c r="G1309" i="17"/>
  <c r="G1310" i="17" s="1"/>
  <c r="G1299" i="17"/>
  <c r="G1300" i="17" s="1"/>
  <c r="G1295" i="17"/>
  <c r="G1294" i="17"/>
  <c r="G1291" i="17"/>
  <c r="G1292" i="17" s="1"/>
  <c r="G1281" i="17"/>
  <c r="G1282" i="17" s="1"/>
  <c r="G1277" i="17"/>
  <c r="G1276" i="17"/>
  <c r="G1273" i="17"/>
  <c r="G1274" i="17" s="1"/>
  <c r="G1263" i="17"/>
  <c r="G1264" i="17" s="1"/>
  <c r="G1259" i="17"/>
  <c r="G1258" i="17"/>
  <c r="G1255" i="17"/>
  <c r="G1256" i="17" s="1"/>
  <c r="G1245" i="17"/>
  <c r="G1246" i="17" s="1"/>
  <c r="G1241" i="17"/>
  <c r="G1240" i="17"/>
  <c r="G1237" i="17"/>
  <c r="G1238" i="17" s="1"/>
  <c r="G1227" i="17"/>
  <c r="G1228" i="17" s="1"/>
  <c r="G1223" i="17"/>
  <c r="G1222" i="17"/>
  <c r="G1219" i="17"/>
  <c r="G1220" i="17" s="1"/>
  <c r="G1209" i="17"/>
  <c r="G1210" i="17" s="1"/>
  <c r="G1205" i="17"/>
  <c r="G1204" i="17"/>
  <c r="G1201" i="17"/>
  <c r="G1202" i="17" s="1"/>
  <c r="G1191" i="17"/>
  <c r="G1192" i="17" s="1"/>
  <c r="G1187" i="17"/>
  <c r="G1186" i="17"/>
  <c r="G1183" i="17"/>
  <c r="G1184" i="17" s="1"/>
  <c r="G1173" i="17"/>
  <c r="G1174" i="17" s="1"/>
  <c r="G1169" i="17"/>
  <c r="G1168" i="17"/>
  <c r="G1165" i="17"/>
  <c r="G1166" i="17" s="1"/>
  <c r="G1155" i="17"/>
  <c r="G1156" i="17" s="1"/>
  <c r="G1151" i="17"/>
  <c r="G1150" i="17"/>
  <c r="G1147" i="17"/>
  <c r="G1148" i="17" s="1"/>
  <c r="G1137" i="17"/>
  <c r="G1138" i="17" s="1"/>
  <c r="G1133" i="17"/>
  <c r="G1132" i="17"/>
  <c r="G1129" i="17"/>
  <c r="G1130" i="17" s="1"/>
  <c r="G1119" i="17"/>
  <c r="G1120" i="17" s="1"/>
  <c r="G1115" i="17"/>
  <c r="G1114" i="17"/>
  <c r="G1111" i="17"/>
  <c r="G1112" i="17" s="1"/>
  <c r="G2904" i="17" l="1"/>
  <c r="G2905" i="17" s="1"/>
  <c r="G206" i="3" s="1"/>
  <c r="G2886" i="17"/>
  <c r="G2887" i="17" s="1"/>
  <c r="G205" i="3" s="1"/>
  <c r="G2868" i="17"/>
  <c r="G2869" i="17" s="1"/>
  <c r="G204" i="3" s="1"/>
  <c r="G2035" i="17"/>
  <c r="G2039" i="17" s="1"/>
  <c r="G2040" i="17" s="1"/>
  <c r="G2041" i="17" s="1"/>
  <c r="G146" i="3" s="1"/>
  <c r="G2053" i="17"/>
  <c r="G2057" i="17" s="1"/>
  <c r="G2058" i="17" s="1"/>
  <c r="G2059" i="17" s="1"/>
  <c r="G147" i="3" s="1"/>
  <c r="G2071" i="17"/>
  <c r="G2075" i="17" s="1"/>
  <c r="G2089" i="17"/>
  <c r="G2093" i="17" s="1"/>
  <c r="G2094" i="17" s="1"/>
  <c r="G2095" i="17" s="1"/>
  <c r="G150" i="3" s="1"/>
  <c r="G2125" i="17"/>
  <c r="G2129" i="17" s="1"/>
  <c r="G2130" i="17" s="1"/>
  <c r="G2131" i="17" s="1"/>
  <c r="G152" i="3" s="1"/>
  <c r="G2143" i="17"/>
  <c r="G2147" i="17" s="1"/>
  <c r="G2148" i="17" s="1"/>
  <c r="G2197" i="17"/>
  <c r="G2201" i="17" s="1"/>
  <c r="G2202" i="17" s="1"/>
  <c r="G2203" i="17" s="1"/>
  <c r="G157" i="3" s="1"/>
  <c r="G2215" i="17"/>
  <c r="G2219" i="17" s="1"/>
  <c r="G2220" i="17" s="1"/>
  <c r="G2221" i="17" s="1"/>
  <c r="G158" i="3" s="1"/>
  <c r="G2653" i="17"/>
  <c r="G188" i="3" s="1"/>
  <c r="G2617" i="17"/>
  <c r="G186" i="3" s="1"/>
  <c r="G2832" i="17"/>
  <c r="G2833" i="17" s="1"/>
  <c r="G200" i="3" s="1"/>
  <c r="H200" i="3" s="1"/>
  <c r="G2634" i="17"/>
  <c r="G2635" i="17" s="1"/>
  <c r="G187" i="3" s="1"/>
  <c r="G2401" i="17"/>
  <c r="G171" i="3" s="1"/>
  <c r="G2706" i="17"/>
  <c r="G2707" i="17" s="1"/>
  <c r="G192" i="3" s="1"/>
  <c r="G2778" i="17"/>
  <c r="G2779" i="17" s="1"/>
  <c r="G196" i="3" s="1"/>
  <c r="G2562" i="17"/>
  <c r="G2563" i="17" s="1"/>
  <c r="G182" i="3" s="1"/>
  <c r="G2598" i="17"/>
  <c r="G2599" i="17" s="1"/>
  <c r="G184" i="3" s="1"/>
  <c r="G2526" i="17"/>
  <c r="G2527" i="17" s="1"/>
  <c r="G180" i="3" s="1"/>
  <c r="G2508" i="17"/>
  <c r="G2509" i="17" s="1"/>
  <c r="G178" i="3" s="1"/>
  <c r="G2436" i="17"/>
  <c r="G2437" i="17" s="1"/>
  <c r="G174" i="3" s="1"/>
  <c r="G2490" i="17"/>
  <c r="G2491" i="17" s="1"/>
  <c r="G177" i="3" s="1"/>
  <c r="G2251" i="17"/>
  <c r="G2255" i="17" s="1"/>
  <c r="G2256" i="17" s="1"/>
  <c r="G2418" i="17"/>
  <c r="G2419" i="17" s="1"/>
  <c r="G172" i="3" s="1"/>
  <c r="G2382" i="17"/>
  <c r="G2383" i="17" s="1"/>
  <c r="G170" i="3" s="1"/>
  <c r="G2328" i="17"/>
  <c r="G3004" i="17" s="1"/>
  <c r="G3005" i="17" s="1"/>
  <c r="G3006" i="17" s="1"/>
  <c r="G2269" i="17"/>
  <c r="G2273" i="17" s="1"/>
  <c r="G2287" i="17"/>
  <c r="G2291" i="17" s="1"/>
  <c r="G2310" i="17"/>
  <c r="G2311" i="17" s="1"/>
  <c r="G165" i="3" s="1"/>
  <c r="G2107" i="17"/>
  <c r="G2111" i="17" s="1"/>
  <c r="G2179" i="17"/>
  <c r="G2183" i="17" s="1"/>
  <c r="G2184" i="17" s="1"/>
  <c r="G2185" i="17" s="1"/>
  <c r="G156" i="3" s="1"/>
  <c r="G1963" i="17"/>
  <c r="G1967" i="17" s="1"/>
  <c r="G1968" i="17" s="1"/>
  <c r="G1969" i="17" s="1"/>
  <c r="G141" i="3" s="1"/>
  <c r="G1999" i="17"/>
  <c r="G2003" i="17" s="1"/>
  <c r="G2004" i="17" s="1"/>
  <c r="G2005" i="17" s="1"/>
  <c r="G143" i="3" s="1"/>
  <c r="G2233" i="17"/>
  <c r="G2237" i="17" s="1"/>
  <c r="G2161" i="17"/>
  <c r="G2165" i="17" s="1"/>
  <c r="G1783" i="17"/>
  <c r="G1787" i="17" s="1"/>
  <c r="G1788" i="17" s="1"/>
  <c r="G1789" i="17" s="1"/>
  <c r="G129" i="3" s="1"/>
  <c r="G1855" i="17"/>
  <c r="G1859" i="17" s="1"/>
  <c r="G1860" i="17" s="1"/>
  <c r="G1861" i="17" s="1"/>
  <c r="G134" i="3" s="1"/>
  <c r="G1873" i="17"/>
  <c r="G1877" i="17" s="1"/>
  <c r="G1878" i="17" s="1"/>
  <c r="G1879" i="17" s="1"/>
  <c r="G135" i="3" s="1"/>
  <c r="G1891" i="17"/>
  <c r="G1895" i="17" s="1"/>
  <c r="G1896" i="17" s="1"/>
  <c r="G1897" i="17" s="1"/>
  <c r="G136" i="3" s="1"/>
  <c r="G1945" i="17"/>
  <c r="G1949" i="17" s="1"/>
  <c r="G1981" i="17"/>
  <c r="G1985" i="17" s="1"/>
  <c r="G1986" i="17" s="1"/>
  <c r="G1987" i="17" s="1"/>
  <c r="G142" i="3" s="1"/>
  <c r="G2017" i="17"/>
  <c r="G2021" i="17" s="1"/>
  <c r="G1711" i="17"/>
  <c r="G1715" i="17" s="1"/>
  <c r="G1716" i="17" s="1"/>
  <c r="G1717" i="17" s="1"/>
  <c r="G124" i="3" s="1"/>
  <c r="G1927" i="17"/>
  <c r="G1931" i="17" s="1"/>
  <c r="G1932" i="17" s="1"/>
  <c r="G1933" i="17" s="1"/>
  <c r="G139" i="3" s="1"/>
  <c r="G1765" i="17"/>
  <c r="G1769" i="17" s="1"/>
  <c r="G1770" i="17" s="1"/>
  <c r="G1771" i="17" s="1"/>
  <c r="G128" i="3" s="1"/>
  <c r="G1909" i="17"/>
  <c r="G1913" i="17" s="1"/>
  <c r="G1693" i="17"/>
  <c r="G1697" i="17" s="1"/>
  <c r="G1801" i="17"/>
  <c r="G1805" i="17" s="1"/>
  <c r="G1806" i="17" s="1"/>
  <c r="G1807" i="17" s="1"/>
  <c r="G130" i="3" s="1"/>
  <c r="G1837" i="17"/>
  <c r="G1841" i="17" s="1"/>
  <c r="G1842" i="17" s="1"/>
  <c r="G1843" i="17" s="1"/>
  <c r="G133" i="3" s="1"/>
  <c r="G1675" i="17"/>
  <c r="G1679" i="17" s="1"/>
  <c r="G1680" i="17" s="1"/>
  <c r="G1819" i="17"/>
  <c r="G1823" i="17" s="1"/>
  <c r="G1729" i="17"/>
  <c r="G1733" i="17" s="1"/>
  <c r="G1747" i="17"/>
  <c r="G1751" i="17" s="1"/>
  <c r="G1752" i="17" s="1"/>
  <c r="G1753" i="17" s="1"/>
  <c r="G127" i="3" s="1"/>
  <c r="G1297" i="17"/>
  <c r="G1301" i="17" s="1"/>
  <c r="G1302" i="17" s="1"/>
  <c r="G1303" i="17" s="1"/>
  <c r="G94" i="3" s="1"/>
  <c r="G1315" i="17"/>
  <c r="G1319" i="17" s="1"/>
  <c r="G1387" i="17"/>
  <c r="G1391" i="17" s="1"/>
  <c r="G1392" i="17" s="1"/>
  <c r="G1393" i="17" s="1"/>
  <c r="G101" i="3" s="1"/>
  <c r="G1405" i="17"/>
  <c r="G1409" i="17" s="1"/>
  <c r="G1423" i="17"/>
  <c r="G1427" i="17" s="1"/>
  <c r="G1428" i="17" s="1"/>
  <c r="G1429" i="17" s="1"/>
  <c r="G103" i="3" s="1"/>
  <c r="G1441" i="17"/>
  <c r="G1445" i="17" s="1"/>
  <c r="G1459" i="17"/>
  <c r="G1463" i="17" s="1"/>
  <c r="G1464" i="17" s="1"/>
  <c r="G1465" i="17" s="1"/>
  <c r="G106" i="3" s="1"/>
  <c r="G1477" i="17"/>
  <c r="G1481" i="17" s="1"/>
  <c r="G1482" i="17" s="1"/>
  <c r="G1483" i="17" s="1"/>
  <c r="G107" i="3" s="1"/>
  <c r="G1549" i="17"/>
  <c r="G1553" i="17" s="1"/>
  <c r="G1567" i="17"/>
  <c r="G1571" i="17" s="1"/>
  <c r="G1572" i="17" s="1"/>
  <c r="G1573" i="17" s="1"/>
  <c r="G114" i="3" s="1"/>
  <c r="G1585" i="17"/>
  <c r="G1589" i="17" s="1"/>
  <c r="G1590" i="17" s="1"/>
  <c r="G1591" i="17" s="1"/>
  <c r="G116" i="3" s="1"/>
  <c r="G1603" i="17"/>
  <c r="G1607" i="17" s="1"/>
  <c r="G1608" i="17" s="1"/>
  <c r="G1609" i="17" s="1"/>
  <c r="G117" i="3" s="1"/>
  <c r="G1639" i="17"/>
  <c r="G1643" i="17" s="1"/>
  <c r="G1657" i="17"/>
  <c r="G1661" i="17" s="1"/>
  <c r="G1621" i="17"/>
  <c r="G1625" i="17" s="1"/>
  <c r="G1531" i="17"/>
  <c r="G1535" i="17" s="1"/>
  <c r="G1536" i="17" s="1"/>
  <c r="G1537" i="17" s="1"/>
  <c r="G112" i="3" s="1"/>
  <c r="G1513" i="17"/>
  <c r="G1517" i="17" s="1"/>
  <c r="G1495" i="17"/>
  <c r="G1499" i="17" s="1"/>
  <c r="G1333" i="17"/>
  <c r="G1337" i="17" s="1"/>
  <c r="G1351" i="17"/>
  <c r="G1355" i="17" s="1"/>
  <c r="G1369" i="17"/>
  <c r="G1373" i="17" s="1"/>
  <c r="G1243" i="17"/>
  <c r="G1247" i="17" s="1"/>
  <c r="G1248" i="17" s="1"/>
  <c r="G1249" i="17" s="1"/>
  <c r="G90" i="3" s="1"/>
  <c r="G1135" i="17"/>
  <c r="G1139" i="17" s="1"/>
  <c r="G1153" i="17"/>
  <c r="G1157" i="17" s="1"/>
  <c r="G1171" i="17"/>
  <c r="G1175" i="17" s="1"/>
  <c r="G1176" i="17" s="1"/>
  <c r="G1177" i="17" s="1"/>
  <c r="G84" i="3" s="1"/>
  <c r="G1207" i="17"/>
  <c r="G1211" i="17" s="1"/>
  <c r="G1212" i="17" s="1"/>
  <c r="G1261" i="17"/>
  <c r="G1265" i="17" s="1"/>
  <c r="G1279" i="17"/>
  <c r="G1283" i="17" s="1"/>
  <c r="G1284" i="17" s="1"/>
  <c r="G1285" i="17" s="1"/>
  <c r="G93" i="3" s="1"/>
  <c r="G1189" i="17"/>
  <c r="G1193" i="17" s="1"/>
  <c r="G1194" i="17" s="1"/>
  <c r="G1195" i="17" s="1"/>
  <c r="G85" i="3" s="1"/>
  <c r="G1225" i="17"/>
  <c r="G1229" i="17" s="1"/>
  <c r="G1117" i="17"/>
  <c r="G1121" i="17" s="1"/>
  <c r="G1122" i="17" s="1"/>
  <c r="G1123" i="17" s="1"/>
  <c r="G78" i="3" s="1"/>
  <c r="G1097" i="17"/>
  <c r="G1098" i="17" s="1"/>
  <c r="G1093" i="17"/>
  <c r="G1092" i="17"/>
  <c r="G1089" i="17"/>
  <c r="G1090" i="17" s="1"/>
  <c r="G1079" i="17"/>
  <c r="G1080" i="17" s="1"/>
  <c r="G1075" i="17"/>
  <c r="G1074" i="17"/>
  <c r="G1071" i="17"/>
  <c r="G1072" i="17" s="1"/>
  <c r="G1061" i="17"/>
  <c r="G1062" i="17" s="1"/>
  <c r="G1057" i="17"/>
  <c r="G1056" i="17"/>
  <c r="G1053" i="17"/>
  <c r="G1054" i="17" s="1"/>
  <c r="G1043" i="17"/>
  <c r="G1044" i="17" s="1"/>
  <c r="G1039" i="17"/>
  <c r="G1038" i="17"/>
  <c r="G1035" i="17"/>
  <c r="G1036" i="17" s="1"/>
  <c r="G1022" i="17"/>
  <c r="G1021" i="17"/>
  <c r="G1018" i="17"/>
  <c r="G1017" i="17"/>
  <c r="G1016" i="17"/>
  <c r="G1006" i="17"/>
  <c r="G1007" i="17" s="1"/>
  <c r="G1002" i="17"/>
  <c r="G1001" i="17"/>
  <c r="G998" i="17"/>
  <c r="G999" i="17" s="1"/>
  <c r="G987" i="17"/>
  <c r="G988" i="17" s="1"/>
  <c r="G983" i="17"/>
  <c r="G982" i="17"/>
  <c r="G979" i="17"/>
  <c r="G980" i="17" s="1"/>
  <c r="G969" i="17"/>
  <c r="G970" i="17" s="1"/>
  <c r="G965" i="17"/>
  <c r="G964" i="17"/>
  <c r="G961" i="17"/>
  <c r="G962" i="17" s="1"/>
  <c r="G951" i="17"/>
  <c r="G952" i="17" s="1"/>
  <c r="G947" i="17"/>
  <c r="G946" i="17"/>
  <c r="G943" i="17"/>
  <c r="G944" i="17" s="1"/>
  <c r="G933" i="17"/>
  <c r="G934" i="17" s="1"/>
  <c r="G929" i="17"/>
  <c r="G928" i="17"/>
  <c r="G925" i="17"/>
  <c r="G926" i="17" s="1"/>
  <c r="G915" i="17"/>
  <c r="G916" i="17" s="1"/>
  <c r="G911" i="17"/>
  <c r="G910" i="17"/>
  <c r="G907" i="17"/>
  <c r="G908" i="17" s="1"/>
  <c r="G897" i="17"/>
  <c r="G898" i="17" s="1"/>
  <c r="G893" i="17"/>
  <c r="G892" i="17"/>
  <c r="G889" i="17"/>
  <c r="G890" i="17" s="1"/>
  <c r="G879" i="17"/>
  <c r="G880" i="17" s="1"/>
  <c r="G875" i="17"/>
  <c r="G874" i="17"/>
  <c r="G871" i="17"/>
  <c r="G872" i="17" s="1"/>
  <c r="G861" i="17"/>
  <c r="G862" i="17" s="1"/>
  <c r="G857" i="17"/>
  <c r="G856" i="17"/>
  <c r="G853" i="17"/>
  <c r="G854" i="17" s="1"/>
  <c r="G843" i="17"/>
  <c r="G844" i="17" s="1"/>
  <c r="G839" i="17"/>
  <c r="G838" i="17"/>
  <c r="G835" i="17"/>
  <c r="G836" i="17" s="1"/>
  <c r="G825" i="17"/>
  <c r="G826" i="17" s="1"/>
  <c r="G821" i="17"/>
  <c r="G820" i="17"/>
  <c r="G817" i="17"/>
  <c r="G818" i="17" s="1"/>
  <c r="G807" i="17"/>
  <c r="G808" i="17" s="1"/>
  <c r="G803" i="17"/>
  <c r="G802" i="17"/>
  <c r="G799" i="17"/>
  <c r="G800" i="17" s="1"/>
  <c r="G789" i="17"/>
  <c r="G790" i="17" s="1"/>
  <c r="G785" i="17"/>
  <c r="G784" i="17"/>
  <c r="G781" i="17"/>
  <c r="G782" i="17" s="1"/>
  <c r="G771" i="17"/>
  <c r="G772" i="17" s="1"/>
  <c r="G767" i="17"/>
  <c r="G766" i="17"/>
  <c r="G763" i="17"/>
  <c r="G764" i="17" s="1"/>
  <c r="G681" i="17"/>
  <c r="G682" i="17" s="1"/>
  <c r="G677" i="17"/>
  <c r="G676" i="17"/>
  <c r="G673" i="17"/>
  <c r="G674" i="17" s="1"/>
  <c r="G753" i="17"/>
  <c r="G754" i="17" s="1"/>
  <c r="G749" i="17"/>
  <c r="G748" i="17"/>
  <c r="G745" i="17"/>
  <c r="G746" i="17" s="1"/>
  <c r="G735" i="17"/>
  <c r="G736" i="17" s="1"/>
  <c r="G731" i="17"/>
  <c r="G730" i="17"/>
  <c r="G727" i="17"/>
  <c r="G728" i="17" s="1"/>
  <c r="G717" i="17"/>
  <c r="G718" i="17" s="1"/>
  <c r="G713" i="17"/>
  <c r="G712" i="17"/>
  <c r="G709" i="17"/>
  <c r="G710" i="17" s="1"/>
  <c r="G699" i="17"/>
  <c r="G700" i="17" s="1"/>
  <c r="G695" i="17"/>
  <c r="G694" i="17"/>
  <c r="G691" i="17"/>
  <c r="G692" i="17" s="1"/>
  <c r="G663" i="17"/>
  <c r="G664" i="17" s="1"/>
  <c r="G659" i="17"/>
  <c r="G658" i="17"/>
  <c r="G655" i="17"/>
  <c r="G656" i="17" s="1"/>
  <c r="G646" i="17"/>
  <c r="G641" i="17"/>
  <c r="G640" i="17"/>
  <c r="G637" i="17"/>
  <c r="G638" i="17" s="1"/>
  <c r="G627" i="17"/>
  <c r="G628" i="17" s="1"/>
  <c r="G623" i="17"/>
  <c r="G622" i="17"/>
  <c r="G619" i="17"/>
  <c r="G620" i="17" s="1"/>
  <c r="G609" i="17"/>
  <c r="G610" i="17" s="1"/>
  <c r="G605" i="17"/>
  <c r="G604" i="17"/>
  <c r="G601" i="17"/>
  <c r="G602" i="17" s="1"/>
  <c r="G591" i="17"/>
  <c r="G592" i="17" s="1"/>
  <c r="G587" i="17"/>
  <c r="G586" i="17"/>
  <c r="G583" i="17"/>
  <c r="G584" i="17" s="1"/>
  <c r="G573" i="17"/>
  <c r="G574" i="17" s="1"/>
  <c r="G569" i="17"/>
  <c r="G568" i="17"/>
  <c r="G565" i="17"/>
  <c r="G566" i="17" s="1"/>
  <c r="G555" i="17"/>
  <c r="G556" i="17" s="1"/>
  <c r="G551" i="17"/>
  <c r="G550" i="17"/>
  <c r="G547" i="17"/>
  <c r="G548" i="17" s="1"/>
  <c r="G537" i="17"/>
  <c r="G538" i="17" s="1"/>
  <c r="G533" i="17"/>
  <c r="G532" i="17"/>
  <c r="G529" i="17"/>
  <c r="G530" i="17" s="1"/>
  <c r="G519" i="17"/>
  <c r="G520" i="17" s="1"/>
  <c r="G515" i="17"/>
  <c r="G514" i="17"/>
  <c r="G511" i="17"/>
  <c r="G512" i="17" s="1"/>
  <c r="G501" i="17"/>
  <c r="G502" i="17" s="1"/>
  <c r="G497" i="17"/>
  <c r="G496" i="17"/>
  <c r="G493" i="17"/>
  <c r="G494" i="17" s="1"/>
  <c r="G451" i="17"/>
  <c r="G483" i="17"/>
  <c r="G484" i="17" s="1"/>
  <c r="G479" i="17"/>
  <c r="G478" i="17"/>
  <c r="G475" i="17"/>
  <c r="G476" i="17" s="1"/>
  <c r="G465" i="17"/>
  <c r="G466" i="17" s="1"/>
  <c r="G461" i="17"/>
  <c r="G460" i="17"/>
  <c r="G457" i="17"/>
  <c r="G458" i="17" s="1"/>
  <c r="G447" i="17"/>
  <c r="G448" i="17" s="1"/>
  <c r="G443" i="17"/>
  <c r="G442" i="17"/>
  <c r="G439" i="17"/>
  <c r="G440" i="17" s="1"/>
  <c r="G429" i="17"/>
  <c r="G430" i="17" s="1"/>
  <c r="G425" i="17"/>
  <c r="G424" i="17"/>
  <c r="G421" i="17"/>
  <c r="G422" i="17" s="1"/>
  <c r="G411" i="17"/>
  <c r="G412" i="17" s="1"/>
  <c r="G407" i="17"/>
  <c r="G406" i="17"/>
  <c r="G403" i="17"/>
  <c r="G404" i="17" s="1"/>
  <c r="G393" i="17"/>
  <c r="G394" i="17" s="1"/>
  <c r="G389" i="17"/>
  <c r="G388" i="17"/>
  <c r="G385" i="17"/>
  <c r="G386" i="17" s="1"/>
  <c r="G375" i="17"/>
  <c r="G376" i="17" s="1"/>
  <c r="G371" i="17"/>
  <c r="G370" i="17"/>
  <c r="G367" i="17"/>
  <c r="G368" i="17" s="1"/>
  <c r="G357" i="17"/>
  <c r="G358" i="17" s="1"/>
  <c r="G353" i="17"/>
  <c r="G352" i="17"/>
  <c r="G349" i="17"/>
  <c r="G350" i="17" s="1"/>
  <c r="G339" i="17"/>
  <c r="G340" i="17" s="1"/>
  <c r="G335" i="17"/>
  <c r="G334" i="17"/>
  <c r="G331" i="17"/>
  <c r="G332" i="17" s="1"/>
  <c r="G321" i="17"/>
  <c r="G322" i="17" s="1"/>
  <c r="G317" i="17"/>
  <c r="G316" i="17"/>
  <c r="G313" i="17"/>
  <c r="G314" i="17" s="1"/>
  <c r="G303" i="17"/>
  <c r="G304" i="17" s="1"/>
  <c r="G299" i="17"/>
  <c r="G298" i="17"/>
  <c r="G295" i="17"/>
  <c r="G296" i="17" s="1"/>
  <c r="G285" i="17"/>
  <c r="G286" i="17" s="1"/>
  <c r="G281" i="17"/>
  <c r="G280" i="17"/>
  <c r="G277" i="17"/>
  <c r="G278" i="17" s="1"/>
  <c r="G267" i="17"/>
  <c r="G268" i="17" s="1"/>
  <c r="G263" i="17"/>
  <c r="G262" i="17"/>
  <c r="G259" i="17"/>
  <c r="G260" i="17" s="1"/>
  <c r="G249" i="17"/>
  <c r="G250" i="17" s="1"/>
  <c r="G245" i="17"/>
  <c r="G244" i="17"/>
  <c r="G241" i="17"/>
  <c r="G242" i="17" s="1"/>
  <c r="G231" i="17"/>
  <c r="G232" i="17" s="1"/>
  <c r="G227" i="17"/>
  <c r="G226" i="17"/>
  <c r="G223" i="17"/>
  <c r="G224" i="17" s="1"/>
  <c r="G213" i="17"/>
  <c r="G214" i="17" s="1"/>
  <c r="G209" i="17"/>
  <c r="G208" i="17"/>
  <c r="G205" i="17"/>
  <c r="G206" i="17" s="1"/>
  <c r="G195" i="17"/>
  <c r="G196" i="17" s="1"/>
  <c r="G191" i="17"/>
  <c r="G190" i="17"/>
  <c r="G187" i="17"/>
  <c r="G188" i="17" s="1"/>
  <c r="G177" i="17"/>
  <c r="G178" i="17" s="1"/>
  <c r="G173" i="17"/>
  <c r="G172" i="17"/>
  <c r="G169" i="17"/>
  <c r="G170" i="17" s="1"/>
  <c r="G159" i="17"/>
  <c r="G160" i="17" s="1"/>
  <c r="G155" i="17"/>
  <c r="G154" i="17"/>
  <c r="G151" i="17"/>
  <c r="G152" i="17" s="1"/>
  <c r="G141" i="17"/>
  <c r="G142" i="17" s="1"/>
  <c r="G137" i="17"/>
  <c r="G136" i="17"/>
  <c r="G133" i="17"/>
  <c r="G134" i="17" s="1"/>
  <c r="G123" i="17"/>
  <c r="G124" i="17" s="1"/>
  <c r="G119" i="17"/>
  <c r="G118" i="17"/>
  <c r="G115" i="17"/>
  <c r="G116" i="17" s="1"/>
  <c r="G105" i="17"/>
  <c r="G106" i="17" s="1"/>
  <c r="G101" i="17"/>
  <c r="G100" i="17"/>
  <c r="G97" i="17"/>
  <c r="G98" i="17" s="1"/>
  <c r="G87" i="17"/>
  <c r="G88" i="17" s="1"/>
  <c r="G83" i="17"/>
  <c r="G82" i="17"/>
  <c r="G79" i="17"/>
  <c r="G80" i="17" s="1"/>
  <c r="G69" i="17"/>
  <c r="G70" i="17" s="1"/>
  <c r="G65" i="17"/>
  <c r="G64" i="17"/>
  <c r="G61" i="17"/>
  <c r="G62" i="17" s="1"/>
  <c r="G51" i="17"/>
  <c r="G52" i="17" s="1"/>
  <c r="G47" i="17"/>
  <c r="G46" i="17"/>
  <c r="G43" i="17"/>
  <c r="G44" i="17" s="1"/>
  <c r="G33" i="17"/>
  <c r="G34" i="17" s="1"/>
  <c r="G29" i="17"/>
  <c r="G28" i="17"/>
  <c r="G25" i="17"/>
  <c r="G26" i="17" s="1"/>
  <c r="G15" i="17"/>
  <c r="G16" i="17" s="1"/>
  <c r="G11" i="17"/>
  <c r="G10" i="17"/>
  <c r="G7" i="17"/>
  <c r="G8" i="17" s="1"/>
  <c r="G2329" i="17" l="1"/>
  <c r="G166" i="3" s="1"/>
  <c r="G2257" i="17"/>
  <c r="G162" i="3" s="1"/>
  <c r="G2112" i="17"/>
  <c r="G2113" i="17" s="1"/>
  <c r="G151" i="3" s="1"/>
  <c r="G2292" i="17"/>
  <c r="G2293" i="17" s="1"/>
  <c r="G164" i="3" s="1"/>
  <c r="G2149" i="17"/>
  <c r="G153" i="3" s="1"/>
  <c r="G2274" i="17"/>
  <c r="G2275" i="17" s="1"/>
  <c r="G163" i="3" s="1"/>
  <c r="G2238" i="17"/>
  <c r="G2239" i="17" s="1"/>
  <c r="G159" i="3" s="1"/>
  <c r="G2166" i="17"/>
  <c r="G2167" i="17" s="1"/>
  <c r="G154" i="3" s="1"/>
  <c r="G1950" i="17"/>
  <c r="G1951" i="17" s="1"/>
  <c r="G140" i="3" s="1"/>
  <c r="G2076" i="17"/>
  <c r="G2077" i="17" s="1"/>
  <c r="G148" i="3" s="1"/>
  <c r="G2022" i="17"/>
  <c r="G2023" i="17" s="1"/>
  <c r="G145" i="3" s="1"/>
  <c r="G1914" i="17"/>
  <c r="G1915" i="17" s="1"/>
  <c r="G137" i="3" s="1"/>
  <c r="G1824" i="17"/>
  <c r="G1825" i="17" s="1"/>
  <c r="G131" i="3" s="1"/>
  <c r="G1734" i="17"/>
  <c r="G1735" i="17" s="1"/>
  <c r="G125" i="3" s="1"/>
  <c r="G1681" i="17"/>
  <c r="G122" i="3" s="1"/>
  <c r="G1698" i="17"/>
  <c r="G1699" i="17" s="1"/>
  <c r="G123" i="3" s="1"/>
  <c r="G1662" i="17"/>
  <c r="G1663" i="17" s="1"/>
  <c r="G120" i="3" s="1"/>
  <c r="G1644" i="17"/>
  <c r="G1645" i="17" s="1"/>
  <c r="G119" i="3" s="1"/>
  <c r="G1626" i="17"/>
  <c r="G1627" i="17" s="1"/>
  <c r="G118" i="3" s="1"/>
  <c r="G1554" i="17"/>
  <c r="G1555" i="17" s="1"/>
  <c r="G113" i="3" s="1"/>
  <c r="G1518" i="17"/>
  <c r="G1519" i="17" s="1"/>
  <c r="G111" i="3" s="1"/>
  <c r="G1500" i="17"/>
  <c r="G1501" i="17" s="1"/>
  <c r="G108" i="3" s="1"/>
  <c r="G1446" i="17"/>
  <c r="G1447" i="17" s="1"/>
  <c r="G104" i="3" s="1"/>
  <c r="G1410" i="17"/>
  <c r="G1411" i="17" s="1"/>
  <c r="G102" i="3" s="1"/>
  <c r="G1374" i="17"/>
  <c r="G1375" i="17" s="1"/>
  <c r="G99" i="3" s="1"/>
  <c r="G1356" i="17"/>
  <c r="G1357" i="17" s="1"/>
  <c r="G98" i="3" s="1"/>
  <c r="G499" i="17"/>
  <c r="G503" i="17" s="1"/>
  <c r="G517" i="17"/>
  <c r="G521" i="17" s="1"/>
  <c r="G522" i="17" s="1"/>
  <c r="G523" i="17" s="1"/>
  <c r="G39" i="3" s="1"/>
  <c r="G805" i="17"/>
  <c r="G809" i="17" s="1"/>
  <c r="G810" i="17" s="1"/>
  <c r="G811" i="17" s="1"/>
  <c r="G58" i="3" s="1"/>
  <c r="G1338" i="17"/>
  <c r="G1339" i="17" s="1"/>
  <c r="G97" i="3" s="1"/>
  <c r="G1320" i="17"/>
  <c r="G1321" i="17" s="1"/>
  <c r="G96" i="3" s="1"/>
  <c r="G1213" i="17"/>
  <c r="G87" i="3" s="1"/>
  <c r="G1266" i="17"/>
  <c r="G1267" i="17" s="1"/>
  <c r="G91" i="3" s="1"/>
  <c r="G1230" i="17"/>
  <c r="G1231" i="17" s="1"/>
  <c r="G88" i="3" s="1"/>
  <c r="G1023" i="17"/>
  <c r="G1059" i="17"/>
  <c r="G1063" i="17" s="1"/>
  <c r="G1077" i="17"/>
  <c r="G1081" i="17" s="1"/>
  <c r="G1095" i="17"/>
  <c r="G1099" i="17" s="1"/>
  <c r="G1158" i="17"/>
  <c r="G1159" i="17" s="1"/>
  <c r="G82" i="3" s="1"/>
  <c r="G1140" i="17"/>
  <c r="G1141" i="17" s="1"/>
  <c r="G81" i="3" s="1"/>
  <c r="G733" i="17"/>
  <c r="G737" i="17" s="1"/>
  <c r="G738" i="17" s="1"/>
  <c r="G739" i="17" s="1"/>
  <c r="G52" i="3" s="1"/>
  <c r="G823" i="17"/>
  <c r="G827" i="17" s="1"/>
  <c r="G877" i="17"/>
  <c r="G881" i="17" s="1"/>
  <c r="G882" i="17" s="1"/>
  <c r="G883" i="17" s="1"/>
  <c r="G62" i="3" s="1"/>
  <c r="G895" i="17"/>
  <c r="G899" i="17" s="1"/>
  <c r="G900" i="17" s="1"/>
  <c r="G901" i="17" s="1"/>
  <c r="G63" i="3" s="1"/>
  <c r="G1041" i="17"/>
  <c r="G1045" i="17" s="1"/>
  <c r="G1019" i="17"/>
  <c r="G607" i="17"/>
  <c r="G611" i="17" s="1"/>
  <c r="G612" i="17" s="1"/>
  <c r="G613" i="17" s="1"/>
  <c r="G45" i="3" s="1"/>
  <c r="G769" i="17"/>
  <c r="G773" i="17" s="1"/>
  <c r="G774" i="17" s="1"/>
  <c r="G775" i="17" s="1"/>
  <c r="G56" i="3" s="1"/>
  <c r="G949" i="17"/>
  <c r="G953" i="17" s="1"/>
  <c r="G967" i="17"/>
  <c r="G971" i="17" s="1"/>
  <c r="G985" i="17"/>
  <c r="G989" i="17" s="1"/>
  <c r="G990" i="17" s="1"/>
  <c r="G991" i="17" s="1"/>
  <c r="G71" i="3" s="1"/>
  <c r="G1004" i="17"/>
  <c r="G1008" i="17" s="1"/>
  <c r="G841" i="17"/>
  <c r="G845" i="17" s="1"/>
  <c r="G846" i="17" s="1"/>
  <c r="G847" i="17" s="1"/>
  <c r="G60" i="3" s="1"/>
  <c r="G913" i="17"/>
  <c r="G917" i="17" s="1"/>
  <c r="G918" i="17" s="1"/>
  <c r="G919" i="17" s="1"/>
  <c r="G64" i="3" s="1"/>
  <c r="G787" i="17"/>
  <c r="G791" i="17" s="1"/>
  <c r="G931" i="17"/>
  <c r="G935" i="17" s="1"/>
  <c r="G391" i="17"/>
  <c r="G395" i="17" s="1"/>
  <c r="G396" i="17" s="1"/>
  <c r="G397" i="17" s="1"/>
  <c r="G32" i="3" s="1"/>
  <c r="G625" i="17"/>
  <c r="G629" i="17" s="1"/>
  <c r="G630" i="17" s="1"/>
  <c r="G631" i="17" s="1"/>
  <c r="G46" i="3" s="1"/>
  <c r="G661" i="17"/>
  <c r="G665" i="17" s="1"/>
  <c r="G666" i="17" s="1"/>
  <c r="G667" i="17" s="1"/>
  <c r="G48" i="3" s="1"/>
  <c r="G715" i="17"/>
  <c r="G719" i="17" s="1"/>
  <c r="G720" i="17" s="1"/>
  <c r="G721" i="17" s="1"/>
  <c r="G51" i="3" s="1"/>
  <c r="G679" i="17"/>
  <c r="G683" i="17" s="1"/>
  <c r="G684" i="17" s="1"/>
  <c r="G685" i="17" s="1"/>
  <c r="G49" i="3" s="1"/>
  <c r="G859" i="17"/>
  <c r="G863" i="17" s="1"/>
  <c r="G864" i="17" s="1"/>
  <c r="G865" i="17" s="1"/>
  <c r="G61" i="3" s="1"/>
  <c r="G643" i="17"/>
  <c r="G647" i="17" s="1"/>
  <c r="G697" i="17"/>
  <c r="G701" i="17" s="1"/>
  <c r="G702" i="17" s="1"/>
  <c r="G703" i="17" s="1"/>
  <c r="G50" i="3" s="1"/>
  <c r="G751" i="17"/>
  <c r="G755" i="17" s="1"/>
  <c r="G535" i="17"/>
  <c r="G539" i="17" s="1"/>
  <c r="G540" i="17" s="1"/>
  <c r="G541" i="17" s="1"/>
  <c r="G40" i="3" s="1"/>
  <c r="G553" i="17"/>
  <c r="G557" i="17" s="1"/>
  <c r="G558" i="17" s="1"/>
  <c r="G559" i="17" s="1"/>
  <c r="G41" i="3" s="1"/>
  <c r="G571" i="17"/>
  <c r="G575" i="17" s="1"/>
  <c r="G589" i="17"/>
  <c r="G593" i="17" s="1"/>
  <c r="G283" i="17"/>
  <c r="G287" i="17" s="1"/>
  <c r="G288" i="17" s="1"/>
  <c r="G289" i="17" s="1"/>
  <c r="G25" i="3" s="1"/>
  <c r="G337" i="17"/>
  <c r="G341" i="17" s="1"/>
  <c r="G355" i="17"/>
  <c r="G359" i="17" s="1"/>
  <c r="G463" i="17"/>
  <c r="G467" i="17" s="1"/>
  <c r="G468" i="17" s="1"/>
  <c r="G469" i="17" s="1"/>
  <c r="G36" i="3" s="1"/>
  <c r="G13" i="17"/>
  <c r="G17" i="17" s="1"/>
  <c r="G18" i="17" s="1"/>
  <c r="G19" i="17" s="1"/>
  <c r="G9" i="3" s="1"/>
  <c r="G67" i="17"/>
  <c r="G71" i="17" s="1"/>
  <c r="G85" i="17"/>
  <c r="G89" i="17" s="1"/>
  <c r="G139" i="17"/>
  <c r="G143" i="17" s="1"/>
  <c r="G144" i="17" s="1"/>
  <c r="G145" i="17" s="1"/>
  <c r="G16" i="3" s="1"/>
  <c r="G175" i="17"/>
  <c r="G179" i="17" s="1"/>
  <c r="G180" i="17" s="1"/>
  <c r="G181" i="17" s="1"/>
  <c r="G18" i="3" s="1"/>
  <c r="G193" i="17"/>
  <c r="G197" i="17" s="1"/>
  <c r="G211" i="17"/>
  <c r="G215" i="17" s="1"/>
  <c r="G427" i="17"/>
  <c r="G431" i="17" s="1"/>
  <c r="G432" i="17" s="1"/>
  <c r="G433" i="17" s="1"/>
  <c r="G34" i="3" s="1"/>
  <c r="G445" i="17"/>
  <c r="G449" i="17" s="1"/>
  <c r="G450" i="17" s="1"/>
  <c r="G247" i="17"/>
  <c r="G251" i="17" s="1"/>
  <c r="G265" i="17"/>
  <c r="G269" i="17" s="1"/>
  <c r="G409" i="17"/>
  <c r="G413" i="17" s="1"/>
  <c r="G414" i="17" s="1"/>
  <c r="G415" i="17" s="1"/>
  <c r="G33" i="3" s="1"/>
  <c r="G301" i="17"/>
  <c r="G305" i="17" s="1"/>
  <c r="G306" i="17" s="1"/>
  <c r="G307" i="17" s="1"/>
  <c r="G26" i="3" s="1"/>
  <c r="G481" i="17"/>
  <c r="G485" i="17" s="1"/>
  <c r="G31" i="17"/>
  <c r="G35" i="17" s="1"/>
  <c r="G49" i="17"/>
  <c r="G53" i="17" s="1"/>
  <c r="G229" i="17"/>
  <c r="G233" i="17" s="1"/>
  <c r="G234" i="17" s="1"/>
  <c r="G235" i="17" s="1"/>
  <c r="G22" i="3" s="1"/>
  <c r="G103" i="17"/>
  <c r="G107" i="17" s="1"/>
  <c r="G121" i="17"/>
  <c r="G125" i="17" s="1"/>
  <c r="G157" i="17"/>
  <c r="G161" i="17" s="1"/>
  <c r="G319" i="17"/>
  <c r="G323" i="17" s="1"/>
  <c r="G324" i="17" s="1"/>
  <c r="G325" i="17" s="1"/>
  <c r="G27" i="3" s="1"/>
  <c r="G373" i="17"/>
  <c r="G377" i="17" s="1"/>
  <c r="G1027" i="17" l="1"/>
  <c r="G1028" i="17" s="1"/>
  <c r="G1029" i="17" s="1"/>
  <c r="G1100" i="17"/>
  <c r="G1101" i="17" s="1"/>
  <c r="G77" i="3" s="1"/>
  <c r="G1082" i="17"/>
  <c r="G1083" i="17" s="1"/>
  <c r="G76" i="3" s="1"/>
  <c r="G1064" i="17"/>
  <c r="G1065" i="17" s="1"/>
  <c r="G75" i="3" s="1"/>
  <c r="G1046" i="17"/>
  <c r="G1047" i="17" s="1"/>
  <c r="G74" i="3" s="1"/>
  <c r="G1009" i="17"/>
  <c r="G1010" i="17" s="1"/>
  <c r="G72" i="3" s="1"/>
  <c r="G972" i="17"/>
  <c r="G973" i="17" s="1"/>
  <c r="G70" i="3" s="1"/>
  <c r="G954" i="17"/>
  <c r="G955" i="17" s="1"/>
  <c r="G69" i="3" s="1"/>
  <c r="G648" i="17"/>
  <c r="G649" i="17" s="1"/>
  <c r="G47" i="3" s="1"/>
  <c r="G792" i="17"/>
  <c r="G793" i="17" s="1"/>
  <c r="G57" i="3" s="1"/>
  <c r="G936" i="17"/>
  <c r="G937" i="17" s="1"/>
  <c r="G65" i="3" s="1"/>
  <c r="G828" i="17"/>
  <c r="G829" i="17" s="1"/>
  <c r="G59" i="3" s="1"/>
  <c r="G594" i="17"/>
  <c r="G595" i="17" s="1"/>
  <c r="G44" i="3" s="1"/>
  <c r="G756" i="17"/>
  <c r="G757" i="17" s="1"/>
  <c r="G53" i="3" s="1"/>
  <c r="G576" i="17"/>
  <c r="G577" i="17" s="1"/>
  <c r="G42" i="3" s="1"/>
  <c r="G504" i="17"/>
  <c r="G505" i="17" s="1"/>
  <c r="G38" i="3" s="1"/>
  <c r="G486" i="17"/>
  <c r="G487" i="17" s="1"/>
  <c r="G37" i="3" s="1"/>
  <c r="G378" i="17"/>
  <c r="G379" i="17" s="1"/>
  <c r="G30" i="3" s="1"/>
  <c r="G360" i="17"/>
  <c r="G361" i="17" s="1"/>
  <c r="G29" i="3" s="1"/>
  <c r="G342" i="17"/>
  <c r="G343" i="17" s="1"/>
  <c r="G28" i="3" s="1"/>
  <c r="G270" i="17"/>
  <c r="G271" i="17" s="1"/>
  <c r="G24" i="3" s="1"/>
  <c r="G252" i="17"/>
  <c r="G253" i="17" s="1"/>
  <c r="G23" i="3" s="1"/>
  <c r="G216" i="17"/>
  <c r="G217" i="17" s="1"/>
  <c r="G21" i="3" s="1"/>
  <c r="G198" i="17"/>
  <c r="G199" i="17" s="1"/>
  <c r="G162" i="17"/>
  <c r="G163" i="17" s="1"/>
  <c r="G17" i="3" s="1"/>
  <c r="G126" i="17"/>
  <c r="G127" i="17" s="1"/>
  <c r="G15" i="3" s="1"/>
  <c r="G108" i="17"/>
  <c r="G109" i="17" s="1"/>
  <c r="G14" i="3" s="1"/>
  <c r="G90" i="17"/>
  <c r="G91" i="17" s="1"/>
  <c r="G13" i="3" s="1"/>
  <c r="G72" i="17"/>
  <c r="G73" i="17" s="1"/>
  <c r="G12" i="3" s="1"/>
  <c r="G54" i="17"/>
  <c r="G55" i="17" s="1"/>
  <c r="G11" i="3" s="1"/>
  <c r="G36" i="17"/>
  <c r="G37" i="17" s="1"/>
  <c r="G10" i="3" s="1"/>
  <c r="G73" i="3" l="1"/>
  <c r="H73" i="3"/>
  <c r="H33" i="10" l="1"/>
  <c r="H32" i="10"/>
  <c r="H31" i="10"/>
  <c r="H30" i="10"/>
  <c r="H28" i="10"/>
  <c r="H26" i="10"/>
  <c r="H25" i="10"/>
  <c r="H24" i="10"/>
  <c r="H23" i="10"/>
  <c r="H22" i="10"/>
  <c r="H21" i="10"/>
  <c r="H20" i="10"/>
  <c r="H19" i="10"/>
  <c r="H18" i="10"/>
  <c r="H16" i="10"/>
  <c r="H15" i="10"/>
  <c r="H14" i="10"/>
  <c r="H13" i="10"/>
  <c r="H11" i="10"/>
  <c r="H9" i="10"/>
  <c r="H8" i="10"/>
  <c r="H34" i="10" l="1"/>
  <c r="G414" i="30" s="1"/>
  <c r="H414" i="30" s="1"/>
  <c r="H415" i="30" s="1"/>
  <c r="H8" i="14"/>
  <c r="H9" i="14"/>
  <c r="H11" i="14"/>
  <c r="H12" i="14"/>
  <c r="H13" i="14"/>
  <c r="H14" i="14"/>
  <c r="H15" i="14"/>
  <c r="H16" i="14"/>
  <c r="H17" i="14"/>
  <c r="H18" i="14"/>
  <c r="H19" i="14"/>
  <c r="H20" i="14"/>
  <c r="H21" i="14"/>
  <c r="H22" i="14"/>
  <c r="H23" i="14"/>
  <c r="H24" i="14"/>
  <c r="H25" i="14"/>
  <c r="H26" i="14"/>
  <c r="H27" i="14"/>
  <c r="H28" i="14"/>
  <c r="H29" i="14"/>
  <c r="H30" i="14"/>
  <c r="H31" i="14"/>
  <c r="H32" i="14"/>
  <c r="H33" i="14"/>
  <c r="H34" i="14"/>
  <c r="H36" i="14"/>
  <c r="H37" i="14"/>
  <c r="H38" i="14"/>
  <c r="H39" i="14"/>
  <c r="H40" i="14"/>
  <c r="H41" i="14"/>
  <c r="H42" i="14"/>
  <c r="H43" i="14"/>
  <c r="H44" i="14"/>
  <c r="H45" i="14"/>
  <c r="H46" i="14"/>
  <c r="H47" i="14"/>
  <c r="H48" i="14"/>
  <c r="H50" i="14"/>
  <c r="H51" i="14"/>
  <c r="H52" i="14"/>
  <c r="H55" i="14"/>
  <c r="H56" i="14"/>
  <c r="H8" i="11"/>
  <c r="H9" i="11"/>
  <c r="H10" i="11"/>
  <c r="H11" i="11"/>
  <c r="H12" i="11"/>
  <c r="H13" i="11"/>
  <c r="H15" i="11"/>
  <c r="H16" i="11"/>
  <c r="H17" i="11"/>
  <c r="H18" i="11"/>
  <c r="H19" i="11"/>
  <c r="H20" i="11"/>
  <c r="H21" i="11"/>
  <c r="H22" i="11"/>
  <c r="H23" i="11"/>
  <c r="H24" i="11"/>
  <c r="H25" i="11"/>
  <c r="H27" i="11"/>
  <c r="H28" i="11"/>
  <c r="H30" i="11"/>
  <c r="H31" i="11"/>
  <c r="H32" i="11"/>
  <c r="H33" i="11"/>
  <c r="H34" i="11"/>
  <c r="H35" i="11"/>
  <c r="H36" i="11"/>
  <c r="H37" i="11"/>
  <c r="H38" i="11"/>
  <c r="H39" i="11"/>
  <c r="H40" i="11"/>
  <c r="H41" i="11"/>
  <c r="H42" i="11"/>
  <c r="H43" i="11"/>
  <c r="H44" i="11"/>
  <c r="H46" i="11"/>
  <c r="H47" i="11"/>
  <c r="H48" i="11"/>
  <c r="H49" i="11"/>
  <c r="H50" i="11"/>
  <c r="H51" i="11"/>
  <c r="H52" i="11"/>
  <c r="H53" i="11"/>
  <c r="H55" i="11"/>
  <c r="H56" i="11"/>
  <c r="H57" i="11"/>
  <c r="H58" i="11"/>
  <c r="H59" i="11"/>
  <c r="H60" i="11"/>
  <c r="H61" i="11"/>
  <c r="H63" i="11"/>
  <c r="H65" i="11"/>
  <c r="H66" i="11"/>
  <c r="H67" i="11"/>
  <c r="H68" i="11"/>
  <c r="H69" i="11"/>
  <c r="H71" i="11"/>
  <c r="H72" i="11"/>
  <c r="H73" i="11"/>
  <c r="H74" i="11"/>
  <c r="H75" i="11"/>
  <c r="H77" i="11"/>
  <c r="H78" i="11"/>
  <c r="H79" i="11"/>
  <c r="H81" i="11"/>
  <c r="H82" i="11"/>
  <c r="H83" i="11"/>
  <c r="H85" i="11"/>
  <c r="H86" i="11"/>
  <c r="H87" i="11"/>
  <c r="H88" i="11"/>
  <c r="H89" i="11"/>
  <c r="H90" i="11"/>
  <c r="H91" i="11"/>
  <c r="H92" i="11"/>
  <c r="H93" i="11"/>
  <c r="H94" i="11"/>
  <c r="H95" i="11"/>
  <c r="H97" i="11"/>
  <c r="H98" i="11"/>
  <c r="H99" i="11"/>
  <c r="H100" i="11"/>
  <c r="H9" i="5"/>
  <c r="H10" i="5"/>
  <c r="H11" i="5"/>
  <c r="H12" i="5"/>
  <c r="H14" i="5"/>
  <c r="H15" i="5"/>
  <c r="H16" i="5"/>
  <c r="H18" i="5"/>
  <c r="H20" i="5"/>
  <c r="H21" i="5"/>
  <c r="H23" i="5"/>
  <c r="H24" i="5"/>
  <c r="H25" i="5"/>
  <c r="H26" i="5"/>
  <c r="H27" i="5"/>
  <c r="H29" i="5"/>
  <c r="H30" i="5"/>
  <c r="H31" i="5"/>
  <c r="H32" i="5"/>
  <c r="H33" i="5"/>
  <c r="H8" i="5"/>
  <c r="H11" i="4"/>
  <c r="H12" i="4"/>
  <c r="H13" i="4"/>
  <c r="H15" i="4"/>
  <c r="H17" i="4"/>
  <c r="H18" i="4"/>
  <c r="H19" i="4"/>
  <c r="H20" i="4"/>
  <c r="H21" i="4"/>
  <c r="H22" i="4"/>
  <c r="H23" i="4"/>
  <c r="H24" i="4"/>
  <c r="H25" i="4"/>
  <c r="H26" i="4"/>
  <c r="H27" i="4"/>
  <c r="H28" i="4"/>
  <c r="H30" i="4"/>
  <c r="H31" i="4"/>
  <c r="H32" i="4"/>
  <c r="H33" i="4"/>
  <c r="H34" i="4"/>
  <c r="H35" i="4"/>
  <c r="H36" i="4"/>
  <c r="H37" i="4"/>
  <c r="H39" i="4"/>
  <c r="H41" i="4"/>
  <c r="H42" i="4"/>
  <c r="H43" i="4"/>
  <c r="H44" i="4"/>
  <c r="H46" i="4"/>
  <c r="H48" i="4"/>
  <c r="H49" i="4"/>
  <c r="H50" i="4"/>
  <c r="H51" i="4"/>
  <c r="H52" i="4"/>
  <c r="H53" i="4"/>
  <c r="H54" i="4"/>
  <c r="H55" i="4"/>
  <c r="H56" i="4"/>
  <c r="H57" i="4"/>
  <c r="H58" i="4"/>
  <c r="H59" i="4"/>
  <c r="H60" i="4"/>
  <c r="H61" i="4"/>
  <c r="H62" i="4"/>
  <c r="H63" i="4"/>
  <c r="H64" i="4"/>
  <c r="H66" i="4"/>
  <c r="H67" i="4"/>
  <c r="H68" i="4"/>
  <c r="H70" i="4"/>
  <c r="H71" i="4"/>
  <c r="H72" i="4"/>
  <c r="H73" i="4"/>
  <c r="H74" i="4"/>
  <c r="H75" i="4"/>
  <c r="H76" i="4"/>
  <c r="H77" i="4"/>
  <c r="H78" i="4"/>
  <c r="H79" i="4"/>
  <c r="H80" i="4"/>
  <c r="H81" i="4"/>
  <c r="H82" i="4"/>
  <c r="H83" i="4"/>
  <c r="H84" i="4"/>
  <c r="H85" i="4"/>
  <c r="H86" i="4"/>
  <c r="H87" i="4"/>
  <c r="H88" i="4"/>
  <c r="H89" i="4"/>
  <c r="H90" i="4"/>
  <c r="H91" i="4"/>
  <c r="H92" i="4"/>
  <c r="H93" i="4"/>
  <c r="H94" i="4"/>
  <c r="H96" i="4"/>
  <c r="H99" i="4"/>
  <c r="H100" i="4"/>
  <c r="H101" i="4"/>
  <c r="H102" i="4"/>
  <c r="H103" i="4"/>
  <c r="H104" i="4"/>
  <c r="H105" i="4"/>
  <c r="H106" i="4"/>
  <c r="H107" i="4"/>
  <c r="H108" i="4"/>
  <c r="H109" i="4"/>
  <c r="H110" i="4"/>
  <c r="H111" i="4"/>
  <c r="H112" i="4"/>
  <c r="H113" i="4"/>
  <c r="H115" i="4"/>
  <c r="H116" i="4"/>
  <c r="H117" i="4"/>
  <c r="H118" i="4"/>
  <c r="H119" i="4"/>
  <c r="H120" i="4"/>
  <c r="H121" i="4"/>
  <c r="H122" i="4"/>
  <c r="H123" i="4"/>
  <c r="H124" i="4"/>
  <c r="H125" i="4"/>
  <c r="H126" i="4"/>
  <c r="H127" i="4"/>
  <c r="H128" i="4"/>
  <c r="H129" i="4"/>
  <c r="H130" i="4"/>
  <c r="H131" i="4"/>
  <c r="H132" i="4"/>
  <c r="H135" i="4"/>
  <c r="H137" i="4"/>
  <c r="H139" i="4"/>
  <c r="H140" i="4"/>
  <c r="H141" i="4"/>
  <c r="H142" i="4"/>
  <c r="H143" i="4"/>
  <c r="H144" i="4"/>
  <c r="H145" i="4"/>
  <c r="H147" i="4"/>
  <c r="H148" i="4"/>
  <c r="H149" i="4"/>
  <c r="H150" i="4"/>
  <c r="H151" i="4"/>
  <c r="H152" i="4"/>
  <c r="H154" i="4"/>
  <c r="H156" i="4"/>
  <c r="H157" i="4"/>
  <c r="H160" i="4"/>
  <c r="H162" i="4"/>
  <c r="H163" i="4"/>
  <c r="H165" i="4"/>
  <c r="H166" i="4"/>
  <c r="H167" i="4"/>
  <c r="H168" i="4"/>
  <c r="H170" i="4"/>
  <c r="H171" i="4"/>
  <c r="H172" i="4"/>
  <c r="H173" i="4"/>
  <c r="H174" i="4"/>
  <c r="H175" i="4"/>
  <c r="H176" i="4"/>
  <c r="H178" i="4"/>
  <c r="H180" i="4"/>
  <c r="H181" i="4"/>
  <c r="H184" i="4"/>
  <c r="H185" i="4"/>
  <c r="H187" i="4"/>
  <c r="H188" i="4"/>
  <c r="H190" i="4"/>
  <c r="H192" i="4"/>
  <c r="H193" i="4"/>
  <c r="H194" i="4"/>
  <c r="H195" i="4"/>
  <c r="H196" i="4"/>
  <c r="H197" i="4"/>
  <c r="H198" i="4"/>
  <c r="H199" i="4"/>
  <c r="H200" i="4"/>
  <c r="H201" i="4"/>
  <c r="H202" i="4"/>
  <c r="H203" i="4"/>
  <c r="H204" i="4"/>
  <c r="H205" i="4"/>
  <c r="H206" i="4"/>
  <c r="H207" i="4"/>
  <c r="H208" i="4"/>
  <c r="H209" i="4"/>
  <c r="H210" i="4"/>
  <c r="H211" i="4"/>
  <c r="H212" i="4"/>
  <c r="H213" i="4"/>
  <c r="H214" i="4"/>
  <c r="H215" i="4"/>
  <c r="H216" i="4"/>
  <c r="H218" i="4"/>
  <c r="H219" i="4"/>
  <c r="H220" i="4"/>
  <c r="H222" i="4"/>
  <c r="H223" i="4"/>
  <c r="H224" i="4"/>
  <c r="H226" i="4"/>
  <c r="H227" i="4"/>
  <c r="H228" i="4"/>
  <c r="H229" i="4"/>
  <c r="H230" i="4"/>
  <c r="H231" i="4"/>
  <c r="H232" i="4"/>
  <c r="H233" i="4"/>
  <c r="H234" i="4"/>
  <c r="H235" i="4"/>
  <c r="H237" i="4"/>
  <c r="H238" i="4"/>
  <c r="H240" i="4"/>
  <c r="H241" i="4"/>
  <c r="H243" i="4"/>
  <c r="H244" i="4"/>
  <c r="H245" i="4"/>
  <c r="H246" i="4"/>
  <c r="H247" i="4"/>
  <c r="H248" i="4"/>
  <c r="H249" i="4"/>
  <c r="H250" i="4"/>
  <c r="H252" i="4"/>
  <c r="H253" i="4"/>
  <c r="H254" i="4"/>
  <c r="H255" i="4"/>
  <c r="H256" i="4"/>
  <c r="H257" i="4"/>
  <c r="H258" i="4"/>
  <c r="H259" i="4"/>
  <c r="H261" i="4"/>
  <c r="H262" i="4"/>
  <c r="H263" i="4"/>
  <c r="H264" i="4"/>
  <c r="H265" i="4"/>
  <c r="H266" i="4"/>
  <c r="H268" i="4"/>
  <c r="H269" i="4"/>
  <c r="H270" i="4"/>
  <c r="H271" i="4"/>
  <c r="H272" i="4"/>
  <c r="H273" i="4"/>
  <c r="H274" i="4"/>
  <c r="H275" i="4"/>
  <c r="H34" i="5" l="1"/>
  <c r="G406" i="30" s="1"/>
  <c r="H406" i="30" s="1"/>
  <c r="H276" i="4"/>
  <c r="G408" i="30"/>
  <c r="H408" i="30" s="1"/>
  <c r="H409" i="30" s="1"/>
  <c r="G410" i="30"/>
  <c r="H410" i="30" s="1"/>
  <c r="H411" i="30" s="1"/>
  <c r="G412" i="30"/>
  <c r="H412" i="30" s="1"/>
  <c r="H413" i="30" s="1"/>
  <c r="H101" i="11"/>
  <c r="G418" i="30"/>
  <c r="H418" i="30" s="1"/>
  <c r="H419" i="30" s="1"/>
  <c r="H57" i="14"/>
  <c r="G94" i="30" s="1"/>
  <c r="H94" i="30" s="1"/>
  <c r="H95" i="30" s="1"/>
  <c r="H9" i="3"/>
  <c r="H10" i="3"/>
  <c r="H11" i="3"/>
  <c r="H12" i="3"/>
  <c r="H13" i="3"/>
  <c r="H14" i="3"/>
  <c r="H15" i="3"/>
  <c r="H16" i="3"/>
  <c r="H17" i="3"/>
  <c r="H18" i="3"/>
  <c r="H19" i="3"/>
  <c r="H20" i="3"/>
  <c r="H21" i="3"/>
  <c r="H22" i="3"/>
  <c r="H23" i="3"/>
  <c r="H24" i="3"/>
  <c r="H25" i="3"/>
  <c r="H26" i="3"/>
  <c r="H27" i="3"/>
  <c r="H28" i="3"/>
  <c r="H29" i="3"/>
  <c r="H30" i="3"/>
  <c r="H31" i="3"/>
  <c r="H32" i="3"/>
  <c r="H33" i="3"/>
  <c r="H34" i="3"/>
  <c r="H35" i="3"/>
  <c r="H36" i="3"/>
  <c r="H37" i="3"/>
  <c r="H38" i="3"/>
  <c r="H39" i="3"/>
  <c r="H40" i="3"/>
  <c r="H41" i="3"/>
  <c r="H42" i="3"/>
  <c r="H43" i="3"/>
  <c r="H44" i="3"/>
  <c r="H45" i="3"/>
  <c r="H46" i="3"/>
  <c r="H47" i="3"/>
  <c r="H48" i="3"/>
  <c r="H49" i="3"/>
  <c r="H50" i="3"/>
  <c r="H51" i="3"/>
  <c r="H52" i="3"/>
  <c r="H53" i="3"/>
  <c r="H55" i="3"/>
  <c r="H56" i="3"/>
  <c r="H57" i="3"/>
  <c r="H58" i="3"/>
  <c r="H59" i="3"/>
  <c r="H60" i="3"/>
  <c r="H61" i="3"/>
  <c r="H62" i="3"/>
  <c r="H63" i="3"/>
  <c r="H64" i="3"/>
  <c r="H65" i="3"/>
  <c r="H67" i="3"/>
  <c r="H68" i="3"/>
  <c r="H69" i="3"/>
  <c r="H70" i="3"/>
  <c r="H71" i="3"/>
  <c r="H72" i="3"/>
  <c r="H74" i="3"/>
  <c r="H75" i="3"/>
  <c r="H76" i="3"/>
  <c r="H77" i="3"/>
  <c r="H78" i="3"/>
  <c r="H79" i="3"/>
  <c r="H80" i="3"/>
  <c r="H81" i="3"/>
  <c r="H82" i="3"/>
  <c r="H83" i="3"/>
  <c r="H84" i="3"/>
  <c r="H85" i="3"/>
  <c r="H86" i="3"/>
  <c r="H87" i="3"/>
  <c r="H88" i="3"/>
  <c r="H89" i="3"/>
  <c r="H90" i="3"/>
  <c r="H91" i="3"/>
  <c r="H92" i="3"/>
  <c r="H93" i="3"/>
  <c r="H94" i="3"/>
  <c r="H95" i="3"/>
  <c r="H96" i="3"/>
  <c r="H97" i="3"/>
  <c r="H98" i="3"/>
  <c r="H99" i="3"/>
  <c r="H100" i="3"/>
  <c r="H101" i="3"/>
  <c r="H102" i="3"/>
  <c r="H103" i="3"/>
  <c r="H104" i="3"/>
  <c r="H105" i="3"/>
  <c r="H106" i="3"/>
  <c r="H107" i="3"/>
  <c r="H108" i="3"/>
  <c r="H109" i="3"/>
  <c r="H110" i="3"/>
  <c r="H111" i="3"/>
  <c r="H112" i="3"/>
  <c r="H113" i="3"/>
  <c r="H114" i="3"/>
  <c r="H115" i="3"/>
  <c r="H116" i="3"/>
  <c r="H117" i="3"/>
  <c r="H118" i="3"/>
  <c r="H119" i="3"/>
  <c r="H120" i="3"/>
  <c r="H121" i="3"/>
  <c r="H122" i="3"/>
  <c r="H123" i="3"/>
  <c r="H124" i="3"/>
  <c r="H125" i="3"/>
  <c r="H126" i="3"/>
  <c r="H127" i="3"/>
  <c r="H128" i="3"/>
  <c r="H129" i="3"/>
  <c r="H130" i="3"/>
  <c r="H131" i="3"/>
  <c r="H132" i="3"/>
  <c r="H133" i="3"/>
  <c r="H134" i="3"/>
  <c r="H135" i="3"/>
  <c r="H136" i="3"/>
  <c r="H137" i="3"/>
  <c r="H138" i="3"/>
  <c r="H139" i="3"/>
  <c r="H140" i="3"/>
  <c r="H141" i="3"/>
  <c r="H142" i="3"/>
  <c r="H143" i="3"/>
  <c r="H144" i="3"/>
  <c r="H145" i="3"/>
  <c r="H146" i="3"/>
  <c r="H147" i="3"/>
  <c r="H148" i="3"/>
  <c r="H149" i="3"/>
  <c r="H150" i="3"/>
  <c r="H151" i="3"/>
  <c r="H152" i="3"/>
  <c r="H153" i="3"/>
  <c r="H154" i="3"/>
  <c r="H155" i="3"/>
  <c r="H156" i="3"/>
  <c r="H157" i="3"/>
  <c r="H158" i="3"/>
  <c r="H159" i="3"/>
  <c r="H160" i="3"/>
  <c r="H161" i="3"/>
  <c r="H162" i="3"/>
  <c r="H163" i="3"/>
  <c r="H164" i="3"/>
  <c r="H165" i="3"/>
  <c r="H166" i="3"/>
  <c r="H167" i="3"/>
  <c r="H168" i="3"/>
  <c r="H169" i="3"/>
  <c r="H170" i="3"/>
  <c r="H171" i="3"/>
  <c r="H172" i="3"/>
  <c r="H173" i="3"/>
  <c r="H174" i="3"/>
  <c r="H175" i="3"/>
  <c r="H176" i="3"/>
  <c r="H177" i="3"/>
  <c r="H178" i="3"/>
  <c r="H179" i="3"/>
  <c r="H180" i="3"/>
  <c r="H181" i="3"/>
  <c r="H182" i="3"/>
  <c r="H183" i="3"/>
  <c r="H184" i="3"/>
  <c r="H185" i="3"/>
  <c r="H186" i="3"/>
  <c r="H187" i="3"/>
  <c r="H188" i="3"/>
  <c r="H189" i="3"/>
  <c r="H190" i="3"/>
  <c r="H191" i="3"/>
  <c r="H192" i="3"/>
  <c r="H193" i="3"/>
  <c r="H194" i="3"/>
  <c r="H195" i="3"/>
  <c r="H196" i="3"/>
  <c r="H197" i="3"/>
  <c r="H198" i="3"/>
  <c r="H199" i="3"/>
  <c r="H202" i="3"/>
  <c r="H203" i="3"/>
  <c r="H204" i="3"/>
  <c r="H205" i="3"/>
  <c r="H206" i="3"/>
  <c r="H208" i="3"/>
  <c r="H209" i="3"/>
  <c r="H210" i="3"/>
  <c r="H211" i="3"/>
  <c r="H212" i="3"/>
  <c r="H213" i="3"/>
  <c r="H214" i="3"/>
  <c r="H215" i="3"/>
  <c r="H216" i="3"/>
  <c r="H217" i="3"/>
  <c r="G405" i="30" l="1"/>
  <c r="G416" i="30"/>
  <c r="H201" i="3"/>
  <c r="H218" i="3"/>
  <c r="H54" i="3"/>
  <c r="H207" i="3"/>
  <c r="H66" i="3"/>
  <c r="H405" i="30" l="1"/>
  <c r="H416" i="30"/>
  <c r="H219" i="3"/>
  <c r="G92" i="30" s="1"/>
  <c r="H92" i="30" s="1"/>
  <c r="H93" i="30" s="1"/>
  <c r="H407" i="30" l="1"/>
  <c r="H417" i="30"/>
  <c r="G2964" i="31"/>
  <c r="G2965" i="31" s="1"/>
  <c r="G272" i="30" s="1"/>
  <c r="H272" i="30" s="1"/>
  <c r="H281" i="30" s="1"/>
  <c r="H282" i="30" s="1"/>
  <c r="H351" i="30"/>
  <c r="H364" i="30" s="1"/>
  <c r="H403" i="30" s="1"/>
  <c r="H447" i="30" l="1"/>
</calcChain>
</file>

<file path=xl/sharedStrings.xml><?xml version="1.0" encoding="utf-8"?>
<sst xmlns="http://schemas.openxmlformats.org/spreadsheetml/2006/main" count="33999" uniqueCount="5483">
  <si>
    <t>UN</t>
  </si>
  <si>
    <t>EST-003</t>
  </si>
  <si>
    <t>CPU</t>
  </si>
  <si>
    <t>5.5.5.1</t>
  </si>
  <si>
    <t>5.5.5</t>
  </si>
  <si>
    <t>EST-002</t>
  </si>
  <si>
    <t>5.5.4.1</t>
  </si>
  <si>
    <t>5.5.4</t>
  </si>
  <si>
    <t>ED-49548</t>
  </si>
  <si>
    <t>SETOP</t>
  </si>
  <si>
    <t>5.5.3.1</t>
  </si>
  <si>
    <t>5.5.3</t>
  </si>
  <si>
    <t>ED-49546</t>
  </si>
  <si>
    <t>5.5.2.1</t>
  </si>
  <si>
    <t>5.5.2</t>
  </si>
  <si>
    <t>ED-4019</t>
  </si>
  <si>
    <t>5.5.1</t>
  </si>
  <si>
    <t>5.5</t>
  </si>
  <si>
    <t>M3</t>
  </si>
  <si>
    <t>ED-9904</t>
  </si>
  <si>
    <t>5.4.4</t>
  </si>
  <si>
    <t>ED-9907</t>
  </si>
  <si>
    <t>5.4.3</t>
  </si>
  <si>
    <t>ED-9903</t>
  </si>
  <si>
    <t>5.4.2</t>
  </si>
  <si>
    <t>ED-9906</t>
  </si>
  <si>
    <t>5.4.1</t>
  </si>
  <si>
    <t>5.4</t>
  </si>
  <si>
    <t>ED-49638</t>
  </si>
  <si>
    <t>5.3.5.3</t>
  </si>
  <si>
    <t>KG</t>
  </si>
  <si>
    <t>ED-48295</t>
  </si>
  <si>
    <t>5.3.5.2</t>
  </si>
  <si>
    <t>M2</t>
  </si>
  <si>
    <t>ED-8398</t>
  </si>
  <si>
    <t>5.3.5.1</t>
  </si>
  <si>
    <t>ESCADA</t>
  </si>
  <si>
    <t>5.3.5</t>
  </si>
  <si>
    <t>ED-49652</t>
  </si>
  <si>
    <t>5.3.4.6.5</t>
  </si>
  <si>
    <t>M³XMÊS</t>
  </si>
  <si>
    <t>ED-49650</t>
  </si>
  <si>
    <t>5.3.4.6.4</t>
  </si>
  <si>
    <t>5.3.4.6.3</t>
  </si>
  <si>
    <t>5.3.4.6.2</t>
  </si>
  <si>
    <t>5.3.4.6.1</t>
  </si>
  <si>
    <t>5.3.4.6</t>
  </si>
  <si>
    <t>5.3.4.5.5</t>
  </si>
  <si>
    <t>5.3.4.5.4</t>
  </si>
  <si>
    <t>5.3.4.5.3</t>
  </si>
  <si>
    <t>5.3.4.5.2</t>
  </si>
  <si>
    <t>5.3.4.5.1</t>
  </si>
  <si>
    <t>5.3.4.5</t>
  </si>
  <si>
    <t>5.3.4.4.5</t>
  </si>
  <si>
    <t>5.3.4.4.4</t>
  </si>
  <si>
    <t>5.3.4.4.3</t>
  </si>
  <si>
    <t>5.3.4.4.2</t>
  </si>
  <si>
    <t>5.3.4.4.1</t>
  </si>
  <si>
    <t>5.3.4.4</t>
  </si>
  <si>
    <t>5.3.4.3.5</t>
  </si>
  <si>
    <t>5.3.4.3.4</t>
  </si>
  <si>
    <t>5.3.4.3.3</t>
  </si>
  <si>
    <t>5.3.4.3.2</t>
  </si>
  <si>
    <t>5.3.4.3.1</t>
  </si>
  <si>
    <t>5.3.4.3</t>
  </si>
  <si>
    <t>5.3.4.2.5</t>
  </si>
  <si>
    <t>5.3.4.2.4</t>
  </si>
  <si>
    <t>5.3.4.2.3</t>
  </si>
  <si>
    <t>5.3.4.2.2</t>
  </si>
  <si>
    <t>5.3.4.2.1</t>
  </si>
  <si>
    <t>5.3.4.2</t>
  </si>
  <si>
    <t>5.3.4.1.5</t>
  </si>
  <si>
    <t>5.3.4.1.4</t>
  </si>
  <si>
    <t>5.3.4.1.3</t>
  </si>
  <si>
    <t>5.3.4.1.2</t>
  </si>
  <si>
    <t>5.3.4.1.1</t>
  </si>
  <si>
    <t>5.3.4.1</t>
  </si>
  <si>
    <t>LAJES</t>
  </si>
  <si>
    <t>5.3.4</t>
  </si>
  <si>
    <t>5.3.3.9.4</t>
  </si>
  <si>
    <t>ED-48297</t>
  </si>
  <si>
    <t>5.3.3.9.3</t>
  </si>
  <si>
    <t>5.3.3.9.2</t>
  </si>
  <si>
    <t>5.3.3.9.1</t>
  </si>
  <si>
    <t>5.3.3.9</t>
  </si>
  <si>
    <t>5.3.3.8.5</t>
  </si>
  <si>
    <t>5.3.3.8.4</t>
  </si>
  <si>
    <t>ED-48296</t>
  </si>
  <si>
    <t>5.3.3.8.3</t>
  </si>
  <si>
    <t>5.3.3.8.2</t>
  </si>
  <si>
    <t>5.3.3.8.1</t>
  </si>
  <si>
    <t>5.3.3.8</t>
  </si>
  <si>
    <t>5.3.3.7.4</t>
  </si>
  <si>
    <t>5.3.3.7.3</t>
  </si>
  <si>
    <t>5.3.3.7.2</t>
  </si>
  <si>
    <t>5.3.3.7.1</t>
  </si>
  <si>
    <t>5.3.3.7</t>
  </si>
  <si>
    <t>5.3.3.6.5</t>
  </si>
  <si>
    <t>5.3.3.6.4</t>
  </si>
  <si>
    <t>5.3.3.6.3</t>
  </si>
  <si>
    <t>5.3.3.6.2</t>
  </si>
  <si>
    <t>5.3.3.6.1</t>
  </si>
  <si>
    <t>5.3.3.6</t>
  </si>
  <si>
    <t>5.3.3.5.5</t>
  </si>
  <si>
    <t>5.3.3.5.4</t>
  </si>
  <si>
    <t>5.3.3.5.3</t>
  </si>
  <si>
    <t>5.3.3.5.2</t>
  </si>
  <si>
    <t>5.3.3.5.1</t>
  </si>
  <si>
    <t>5.3.3.5</t>
  </si>
  <si>
    <t>5.3.3.4.5</t>
  </si>
  <si>
    <t>5.3.3.4.4</t>
  </si>
  <si>
    <t>5.3.3.4.3</t>
  </si>
  <si>
    <t>5.3.3.4.2</t>
  </si>
  <si>
    <t>5.3.3.4.1</t>
  </si>
  <si>
    <t>5.3.3.4</t>
  </si>
  <si>
    <t>5.3.3.3.4</t>
  </si>
  <si>
    <t>5.3.3.3.3</t>
  </si>
  <si>
    <t>5.3.3.3.2</t>
  </si>
  <si>
    <t>5.3.3.3.1</t>
  </si>
  <si>
    <t>5.3.3.3</t>
  </si>
  <si>
    <t>5.3.3.2.5</t>
  </si>
  <si>
    <t>5.3.3.2.4</t>
  </si>
  <si>
    <t>5.3.3.2.3</t>
  </si>
  <si>
    <t>5.3.3.2.2</t>
  </si>
  <si>
    <t>5.3.3.2.1</t>
  </si>
  <si>
    <t>5.3.3.2</t>
  </si>
  <si>
    <t>5.3.3.1.4</t>
  </si>
  <si>
    <t>5.3.3.1.3</t>
  </si>
  <si>
    <t>5.3.3.1.2</t>
  </si>
  <si>
    <t>5.3.3.1.1</t>
  </si>
  <si>
    <t>5.3.3.1</t>
  </si>
  <si>
    <t>VIGAS</t>
  </si>
  <si>
    <t>5.3.3</t>
  </si>
  <si>
    <t>5.3.2.8.3</t>
  </si>
  <si>
    <t>5.3.2.8.2</t>
  </si>
  <si>
    <t>5.3.2.8.1</t>
  </si>
  <si>
    <t>5.3.2.8</t>
  </si>
  <si>
    <t>5.3.2.7.4</t>
  </si>
  <si>
    <t>5.3.2.7.3</t>
  </si>
  <si>
    <t>5.3.2.7.2</t>
  </si>
  <si>
    <t>5.3.2.7.1</t>
  </si>
  <si>
    <t>PILARETES</t>
  </si>
  <si>
    <t>5.3.2.7</t>
  </si>
  <si>
    <t>5.3.2.6.4</t>
  </si>
  <si>
    <t>5.3.2.6.3</t>
  </si>
  <si>
    <t>5.3.2.6.2</t>
  </si>
  <si>
    <t>5.3.2.6.1</t>
  </si>
  <si>
    <t>5.3.2.6</t>
  </si>
  <si>
    <t>5.3.2.5.2</t>
  </si>
  <si>
    <t>5.3.2.5.1</t>
  </si>
  <si>
    <t>5.3.2.5</t>
  </si>
  <si>
    <t>5.3.2.4.2</t>
  </si>
  <si>
    <t>5.3.2.4.1</t>
  </si>
  <si>
    <t>5.3.2.4</t>
  </si>
  <si>
    <t>5.3.2.3.2</t>
  </si>
  <si>
    <t>5.3.2.3.1</t>
  </si>
  <si>
    <t>5.3.2.3</t>
  </si>
  <si>
    <t>5.3.2.2.2</t>
  </si>
  <si>
    <t>5.3.2.2.1</t>
  </si>
  <si>
    <t>5.3.2.2</t>
  </si>
  <si>
    <t>5.3.2.1.2</t>
  </si>
  <si>
    <t>5.3.2.1.1</t>
  </si>
  <si>
    <t>5.3.2.1</t>
  </si>
  <si>
    <t>PILARES</t>
  </si>
  <si>
    <t>5.3.2</t>
  </si>
  <si>
    <t>M</t>
  </si>
  <si>
    <t>EST-001</t>
  </si>
  <si>
    <t>5.3.1.10</t>
  </si>
  <si>
    <t>SUDECAP</t>
  </si>
  <si>
    <t>5.3.1.9</t>
  </si>
  <si>
    <t>ED-50619</t>
  </si>
  <si>
    <t>5.3.1.8</t>
  </si>
  <si>
    <t>ED-49813</t>
  </si>
  <si>
    <t>5.3.1.7</t>
  </si>
  <si>
    <t>5.3.1.6</t>
  </si>
  <si>
    <t>EST-004</t>
  </si>
  <si>
    <t>5.3.1.5</t>
  </si>
  <si>
    <t>5.3.1.4</t>
  </si>
  <si>
    <t>ED-48299</t>
  </si>
  <si>
    <t>5.3.1.3</t>
  </si>
  <si>
    <t>ED-50600</t>
  </si>
  <si>
    <t>5.3.1.2</t>
  </si>
  <si>
    <t>ED-51099</t>
  </si>
  <si>
    <t>5.3.1.1</t>
  </si>
  <si>
    <t>5.3.1</t>
  </si>
  <si>
    <t>SUPERESTRUTURA</t>
  </si>
  <si>
    <t>5.3</t>
  </si>
  <si>
    <t>M³KM</t>
  </si>
  <si>
    <t>ED-51130</t>
  </si>
  <si>
    <t>ED-51131</t>
  </si>
  <si>
    <t>5.2.9</t>
  </si>
  <si>
    <t>ED-51121</t>
  </si>
  <si>
    <t>5.2.8</t>
  </si>
  <si>
    <t>ED-49805</t>
  </si>
  <si>
    <t>5.2.7</t>
  </si>
  <si>
    <t>5.2.6</t>
  </si>
  <si>
    <t>5.2.5</t>
  </si>
  <si>
    <t>5.2.4</t>
  </si>
  <si>
    <t>ED-49785</t>
  </si>
  <si>
    <t>5.2.3</t>
  </si>
  <si>
    <t>ED-51094</t>
  </si>
  <si>
    <t>5.2.2</t>
  </si>
  <si>
    <t>ED-51107</t>
  </si>
  <si>
    <t>5.2.1</t>
  </si>
  <si>
    <t>5.2</t>
  </si>
  <si>
    <t>5.1.4.10</t>
  </si>
  <si>
    <t>5.1.4.9</t>
  </si>
  <si>
    <t>5.1.4.8</t>
  </si>
  <si>
    <t>5.1.4.7</t>
  </si>
  <si>
    <t>5.1.4.6</t>
  </si>
  <si>
    <t>5.1.4.5</t>
  </si>
  <si>
    <t>5.1.4.4</t>
  </si>
  <si>
    <t>5.1.4.3</t>
  </si>
  <si>
    <t>5.1.4.2</t>
  </si>
  <si>
    <t>5.1.4.1</t>
  </si>
  <si>
    <t>5.1.4</t>
  </si>
  <si>
    <t>5.1.3.11</t>
  </si>
  <si>
    <t>5.1.3.10</t>
  </si>
  <si>
    <t>5.1.3.9</t>
  </si>
  <si>
    <t>5.1.3.8</t>
  </si>
  <si>
    <t>5.1.3.7</t>
  </si>
  <si>
    <t>5.1.3.6</t>
  </si>
  <si>
    <t>5.1.3.5</t>
  </si>
  <si>
    <t>5.1.3.4</t>
  </si>
  <si>
    <t>5.1.3.3</t>
  </si>
  <si>
    <t>5.1.3.2</t>
  </si>
  <si>
    <t>5.1.3.1</t>
  </si>
  <si>
    <t>5.1.3</t>
  </si>
  <si>
    <t>5.1.2.10</t>
  </si>
  <si>
    <t>5.1.2.9</t>
  </si>
  <si>
    <t>5.1.2.8</t>
  </si>
  <si>
    <t>5.1.2.7</t>
  </si>
  <si>
    <t>5.1.2.6</t>
  </si>
  <si>
    <t>5.1.2.5</t>
  </si>
  <si>
    <t>5.1.2.4</t>
  </si>
  <si>
    <t>5.1.2.3</t>
  </si>
  <si>
    <t>5.1.2.2</t>
  </si>
  <si>
    <t>5.1.2.1</t>
  </si>
  <si>
    <t>BLOCOS</t>
  </si>
  <si>
    <t>5.1.2</t>
  </si>
  <si>
    <t>5.1.1.11</t>
  </si>
  <si>
    <t>5.1.1.10</t>
  </si>
  <si>
    <t>ED-49738</t>
  </si>
  <si>
    <t>5.1.1.9</t>
  </si>
  <si>
    <t>ED-49809</t>
  </si>
  <si>
    <t>5.1.1.8</t>
  </si>
  <si>
    <t>5.1.1.7</t>
  </si>
  <si>
    <t>5.1.1.6</t>
  </si>
  <si>
    <t>ED-49747</t>
  </si>
  <si>
    <t>5.1.1.5</t>
  </si>
  <si>
    <t>ED-49715</t>
  </si>
  <si>
    <t>5.1.1.4</t>
  </si>
  <si>
    <t>5.1.1.3</t>
  </si>
  <si>
    <t>ED-49751</t>
  </si>
  <si>
    <t>5.1.1.2</t>
  </si>
  <si>
    <t>ED-49714</t>
  </si>
  <si>
    <t>5.1.1.1</t>
  </si>
  <si>
    <t>ESTACA</t>
  </si>
  <si>
    <t>5.1.1</t>
  </si>
  <si>
    <t>5.1</t>
  </si>
  <si>
    <t>PREÇO TOTAL DE VENDA</t>
  </si>
  <si>
    <t>PREÇO UNIT. DE VENDA</t>
  </si>
  <si>
    <t>QUANT.</t>
  </si>
  <si>
    <t>UNID.</t>
  </si>
  <si>
    <t>FONTE</t>
  </si>
  <si>
    <t>ITEM</t>
  </si>
  <si>
    <t>SETOP ABRIL/2019; SINAPI JUNHO/2019 SUDECAP ABRIL/2019; COLETAS AGO/SET/2019</t>
  </si>
  <si>
    <t>MÊS/PERÍODO DE REFERÊNCIA:</t>
  </si>
  <si>
    <t>Avenida Dr. Dalton Moreira Canabrava (antiga av. Sarobá) s/nº - Bairro Maria Amália . Curvelo/MG</t>
  </si>
  <si>
    <t>ENDEREÇO:</t>
  </si>
  <si>
    <t>Contratação de empresa especializada para a execução de obra de edificação da Sede das Promotorias de Justiça, com fornecimento de mão-de-obra e materiais, na cidade de Curvelo - MG</t>
  </si>
  <si>
    <t>PLANILHA ORÇAMENTÁRIA DE VENDA ESTRUTURA DE CONCRETO</t>
  </si>
  <si>
    <t>TOTAL DO ITEM 9</t>
  </si>
  <si>
    <t>OBJETO:</t>
  </si>
  <si>
    <t>1.1.1</t>
  </si>
  <si>
    <t>mês</t>
  </si>
  <si>
    <t>1.1.2</t>
  </si>
  <si>
    <t>SINAPI</t>
  </si>
  <si>
    <t>h</t>
  </si>
  <si>
    <t>1.1.3</t>
  </si>
  <si>
    <t>1.1.4</t>
  </si>
  <si>
    <t>1.1.5</t>
  </si>
  <si>
    <t>CIV-001</t>
  </si>
  <si>
    <t>1.1.6</t>
  </si>
  <si>
    <t>1.1.7</t>
  </si>
  <si>
    <t>1.2.1</t>
  </si>
  <si>
    <t>CREA-MG</t>
  </si>
  <si>
    <t>CIV-003</t>
  </si>
  <si>
    <t>un</t>
  </si>
  <si>
    <t>1.2.2</t>
  </si>
  <si>
    <t>CIV-004</t>
  </si>
  <si>
    <t>1.2.3</t>
  </si>
  <si>
    <t>CIV-005</t>
  </si>
  <si>
    <t>1.2.4</t>
  </si>
  <si>
    <t>CIV-006</t>
  </si>
  <si>
    <t>1.2.5</t>
  </si>
  <si>
    <t>CIV-007</t>
  </si>
  <si>
    <t>1.2.6</t>
  </si>
  <si>
    <t>CIV-008</t>
  </si>
  <si>
    <t>1.2.7</t>
  </si>
  <si>
    <t>CIV-009</t>
  </si>
  <si>
    <t>cj</t>
  </si>
  <si>
    <t>ANDAIMES</t>
  </si>
  <si>
    <t>1.3.1</t>
  </si>
  <si>
    <t>ED-9075</t>
  </si>
  <si>
    <t>m²/mês</t>
  </si>
  <si>
    <t>1.3.2</t>
  </si>
  <si>
    <t>ED-48245</t>
  </si>
  <si>
    <t>m²</t>
  </si>
  <si>
    <t>1.3.3</t>
  </si>
  <si>
    <t>ED-48248</t>
  </si>
  <si>
    <t>1.3.4</t>
  </si>
  <si>
    <t>CIV-010</t>
  </si>
  <si>
    <t>1.4.1</t>
  </si>
  <si>
    <t>PROJ-EXE-255</t>
  </si>
  <si>
    <t>A1</t>
  </si>
  <si>
    <t>1.4.2</t>
  </si>
  <si>
    <t>PROJ-EXE-150</t>
  </si>
  <si>
    <t>1.4.3</t>
  </si>
  <si>
    <t>74209/1</t>
  </si>
  <si>
    <t>1.4.4</t>
  </si>
  <si>
    <t>98459+97637</t>
  </si>
  <si>
    <t>1.4.5</t>
  </si>
  <si>
    <t>1.4.5.1</t>
  </si>
  <si>
    <t>ED-50146</t>
  </si>
  <si>
    <t>1.4.5.2</t>
  </si>
  <si>
    <t>ED-50127</t>
  </si>
  <si>
    <t>1.4.5.3</t>
  </si>
  <si>
    <t>ED-50129</t>
  </si>
  <si>
    <t>1.4.5.4</t>
  </si>
  <si>
    <t>ED-50131</t>
  </si>
  <si>
    <t>1.4.5.5</t>
  </si>
  <si>
    <t>ED-50133</t>
  </si>
  <si>
    <t>1.4.5.6</t>
  </si>
  <si>
    <t>ED-50125</t>
  </si>
  <si>
    <t>1.4.6</t>
  </si>
  <si>
    <t>ED-50151</t>
  </si>
  <si>
    <t>1.4.7</t>
  </si>
  <si>
    <t>ED-50150</t>
  </si>
  <si>
    <t>1.4.8</t>
  </si>
  <si>
    <t>ED-50391</t>
  </si>
  <si>
    <t>1.4.9</t>
  </si>
  <si>
    <t>m</t>
  </si>
  <si>
    <t>ED-48243</t>
  </si>
  <si>
    <t>mxmês</t>
  </si>
  <si>
    <t>CIV-011</t>
  </si>
  <si>
    <t>CIV-012</t>
  </si>
  <si>
    <t>CIV-013</t>
  </si>
  <si>
    <t>CIV-014</t>
  </si>
  <si>
    <t>CIV-015</t>
  </si>
  <si>
    <t>CIV-016</t>
  </si>
  <si>
    <t>REMOÇÃO/DEMOLIÇÃO</t>
  </si>
  <si>
    <t>2.1.1</t>
  </si>
  <si>
    <t>ED-50702</t>
  </si>
  <si>
    <t>2.1.2</t>
  </si>
  <si>
    <t>ED-48439</t>
  </si>
  <si>
    <t>2.1.3</t>
  </si>
  <si>
    <t>ED-48473</t>
  </si>
  <si>
    <t>2.1.4</t>
  </si>
  <si>
    <t>ED-48489</t>
  </si>
  <si>
    <t>2.1.5</t>
  </si>
  <si>
    <t>ED-48501</t>
  </si>
  <si>
    <t>2.2.1</t>
  </si>
  <si>
    <t>2.2.1.1</t>
  </si>
  <si>
    <t>ED-51133</t>
  </si>
  <si>
    <t>m³</t>
  </si>
  <si>
    <t>2.2.1.2</t>
  </si>
  <si>
    <t>ED-51125</t>
  </si>
  <si>
    <t>2.2.2</t>
  </si>
  <si>
    <t>2.2.2.1</t>
  </si>
  <si>
    <t>2.2.2.2</t>
  </si>
  <si>
    <t>TERRAPLENAGEM</t>
  </si>
  <si>
    <t>3.1.1</t>
  </si>
  <si>
    <t>ED-51105</t>
  </si>
  <si>
    <t>3.1.2</t>
  </si>
  <si>
    <t>ED-51098</t>
  </si>
  <si>
    <t>3.1.3</t>
  </si>
  <si>
    <t>ED-51096</t>
  </si>
  <si>
    <t>3.1.4</t>
  </si>
  <si>
    <t>ED-51097</t>
  </si>
  <si>
    <t>3.1.5</t>
  </si>
  <si>
    <t>m³km</t>
  </si>
  <si>
    <t>LOCAÇÃO</t>
  </si>
  <si>
    <t>4.1.1</t>
  </si>
  <si>
    <t>ED-50274</t>
  </si>
  <si>
    <t>pt</t>
  </si>
  <si>
    <t>4.1.2</t>
  </si>
  <si>
    <t>ED-50273</t>
  </si>
  <si>
    <t>gl</t>
  </si>
  <si>
    <t>IMPERMEABILIZAÇÃO</t>
  </si>
  <si>
    <t>7.1.1</t>
  </si>
  <si>
    <t>7.1.1.1</t>
  </si>
  <si>
    <t>ED-48226</t>
  </si>
  <si>
    <t>7.1.2</t>
  </si>
  <si>
    <t>7.1.2.1</t>
  </si>
  <si>
    <t>ED-48231</t>
  </si>
  <si>
    <t>7.1.2.2</t>
  </si>
  <si>
    <t>ED-48232</t>
  </si>
  <si>
    <t>7.1.2.3</t>
  </si>
  <si>
    <t>ED-48233</t>
  </si>
  <si>
    <t>7.1.3</t>
  </si>
  <si>
    <t>7.1.4</t>
  </si>
  <si>
    <t>CIV-017</t>
  </si>
  <si>
    <t>7.1.5</t>
  </si>
  <si>
    <t>7.1.5.1</t>
  </si>
  <si>
    <t>ED-50240</t>
  </si>
  <si>
    <t>7.1.5.2</t>
  </si>
  <si>
    <t>2xED-50239</t>
  </si>
  <si>
    <t>7.1.5.3</t>
  </si>
  <si>
    <t>2xED-50240</t>
  </si>
  <si>
    <t>und</t>
  </si>
  <si>
    <t>7.1.6</t>
  </si>
  <si>
    <t>CIV-018</t>
  </si>
  <si>
    <t>m2</t>
  </si>
  <si>
    <t>7.1.7</t>
  </si>
  <si>
    <t>7.1.7.1</t>
  </si>
  <si>
    <t>7.1.7.2</t>
  </si>
  <si>
    <t>ED-48209</t>
  </si>
  <si>
    <t>7.1.7.3</t>
  </si>
  <si>
    <t>ED-48210</t>
  </si>
  <si>
    <t>7.1.8</t>
  </si>
  <si>
    <t>7.1.8.1</t>
  </si>
  <si>
    <t>ED-48536</t>
  </si>
  <si>
    <t>7.2.1</t>
  </si>
  <si>
    <t>7.2.1.1</t>
  </si>
  <si>
    <t>CIV-019</t>
  </si>
  <si>
    <t>7.2.1.2</t>
  </si>
  <si>
    <t>CIV-020</t>
  </si>
  <si>
    <t>7.2.1.3</t>
  </si>
  <si>
    <t>CIV-021</t>
  </si>
  <si>
    <t>7.2.1.4</t>
  </si>
  <si>
    <t>CIV-022</t>
  </si>
  <si>
    <t>7.2.1.5</t>
  </si>
  <si>
    <t>CIV-023</t>
  </si>
  <si>
    <t>7.2.1.6</t>
  </si>
  <si>
    <t>CIV-024</t>
  </si>
  <si>
    <t>7.2.2</t>
  </si>
  <si>
    <t>Armários</t>
  </si>
  <si>
    <t>7.2.2.1</t>
  </si>
  <si>
    <t>18.30.54</t>
  </si>
  <si>
    <t>7.2.2.2</t>
  </si>
  <si>
    <t>7.2.2.3</t>
  </si>
  <si>
    <t>7.2.2.4</t>
  </si>
  <si>
    <t>CIV-027</t>
  </si>
  <si>
    <t>7.2.2.5</t>
  </si>
  <si>
    <t>7.2.2.6</t>
  </si>
  <si>
    <t>7.3.1</t>
  </si>
  <si>
    <t>7.3.1.1</t>
  </si>
  <si>
    <t>CIV-028</t>
  </si>
  <si>
    <t>7.3.1.2</t>
  </si>
  <si>
    <t>CIV-029</t>
  </si>
  <si>
    <t>7.3.1.3</t>
  </si>
  <si>
    <t>CIV-030</t>
  </si>
  <si>
    <t>7.3.1.4</t>
  </si>
  <si>
    <t>CIV-031</t>
  </si>
  <si>
    <t>7.3.1.5</t>
  </si>
  <si>
    <t>ED-50951</t>
  </si>
  <si>
    <t>7.3.1.6</t>
  </si>
  <si>
    <t>ED-50937</t>
  </si>
  <si>
    <t>7.3.1.7</t>
  </si>
  <si>
    <t>ED-50948</t>
  </si>
  <si>
    <t>7.3.1.8</t>
  </si>
  <si>
    <t>ED-50949</t>
  </si>
  <si>
    <t>7.3.1.9</t>
  </si>
  <si>
    <t>CIV-033</t>
  </si>
  <si>
    <t>7.3.2</t>
  </si>
  <si>
    <t>7.3.2.1</t>
  </si>
  <si>
    <t>PROJ-EXE-030</t>
  </si>
  <si>
    <t>7.3.2.2</t>
  </si>
  <si>
    <t>CIV-034</t>
  </si>
  <si>
    <t>7.3.2.3</t>
  </si>
  <si>
    <t>CIV-035</t>
  </si>
  <si>
    <t>7.3.2.4</t>
  </si>
  <si>
    <t>CIV-036</t>
  </si>
  <si>
    <t>7.3.2.5</t>
  </si>
  <si>
    <t>CIV-037</t>
  </si>
  <si>
    <t>7.3.2.6</t>
  </si>
  <si>
    <t>CIV-038</t>
  </si>
  <si>
    <t>7.3.2.7</t>
  </si>
  <si>
    <t>CIV-039</t>
  </si>
  <si>
    <t>7.3.2.8</t>
  </si>
  <si>
    <t>CIV-040</t>
  </si>
  <si>
    <t>7.3.2.9</t>
  </si>
  <si>
    <t>CIV-041</t>
  </si>
  <si>
    <t>7.3.2.10</t>
  </si>
  <si>
    <t>CIV-042</t>
  </si>
  <si>
    <t>7.3.2.11</t>
  </si>
  <si>
    <t>CIV-043</t>
  </si>
  <si>
    <t>7.3.2.12</t>
  </si>
  <si>
    <t>CIV-044</t>
  </si>
  <si>
    <t>7.3.2.13</t>
  </si>
  <si>
    <t>CIV-045</t>
  </si>
  <si>
    <t>7.3.2.14</t>
  </si>
  <si>
    <t>CIV-046</t>
  </si>
  <si>
    <t>7.3.2.15</t>
  </si>
  <si>
    <t>CIV-047</t>
  </si>
  <si>
    <t>7.3.2.16</t>
  </si>
  <si>
    <t>CIV-048</t>
  </si>
  <si>
    <t>7.3.2.17</t>
  </si>
  <si>
    <t>ED-50721</t>
  </si>
  <si>
    <t>7.3.3</t>
  </si>
  <si>
    <t>7.3.3.1</t>
  </si>
  <si>
    <t>7.3.3.2</t>
  </si>
  <si>
    <t>CIV-049</t>
  </si>
  <si>
    <t>7.3.3.3</t>
  </si>
  <si>
    <t>CIV-050</t>
  </si>
  <si>
    <t>7.3.3.4</t>
  </si>
  <si>
    <t>CIV-051</t>
  </si>
  <si>
    <t>7.3.4</t>
  </si>
  <si>
    <t>7.3.4.1</t>
  </si>
  <si>
    <t>CIV-052</t>
  </si>
  <si>
    <t>7.3.5</t>
  </si>
  <si>
    <t>7.3.5.1</t>
  </si>
  <si>
    <t>ED-48163</t>
  </si>
  <si>
    <t>7.3.5.2</t>
  </si>
  <si>
    <t>ED-48160</t>
  </si>
  <si>
    <t>7.3.5.3</t>
  </si>
  <si>
    <t>7.3.5.4</t>
  </si>
  <si>
    <t>CIV-053</t>
  </si>
  <si>
    <t>7.3.5.5</t>
  </si>
  <si>
    <t>CIV-054</t>
  </si>
  <si>
    <t>7.3.5.6</t>
  </si>
  <si>
    <t>CIV-055</t>
  </si>
  <si>
    <t>7.4.1</t>
  </si>
  <si>
    <t>Vidros</t>
  </si>
  <si>
    <t>7.4.1.1</t>
  </si>
  <si>
    <t>ED-51158</t>
  </si>
  <si>
    <t>7.4.1.2</t>
  </si>
  <si>
    <t>CIV-056</t>
  </si>
  <si>
    <t>7.4.2</t>
  </si>
  <si>
    <t>7.4.2.1</t>
  </si>
  <si>
    <t>CIV-057</t>
  </si>
  <si>
    <t>7.4.2.2</t>
  </si>
  <si>
    <t>CIV-032</t>
  </si>
  <si>
    <t>7.4.3</t>
  </si>
  <si>
    <t>Espelhos</t>
  </si>
  <si>
    <t>7.4.3.1</t>
  </si>
  <si>
    <t>16.20.01</t>
  </si>
  <si>
    <t>7.5.1</t>
  </si>
  <si>
    <t>ED-49687</t>
  </si>
  <si>
    <t>7.5.2</t>
  </si>
  <si>
    <t>ED-49686</t>
  </si>
  <si>
    <t>7.5.3</t>
  </si>
  <si>
    <t>7.5.4</t>
  </si>
  <si>
    <t>CIV-058</t>
  </si>
  <si>
    <t>7.5.5</t>
  </si>
  <si>
    <t>7.5.6</t>
  </si>
  <si>
    <t>7.5.7</t>
  </si>
  <si>
    <t>7.5.8</t>
  </si>
  <si>
    <t>CIV-059</t>
  </si>
  <si>
    <t>7.5.9</t>
  </si>
  <si>
    <t>ED-9066</t>
  </si>
  <si>
    <t>7.6.1</t>
  </si>
  <si>
    <t>ED-50727</t>
  </si>
  <si>
    <t>7.6.2</t>
  </si>
  <si>
    <t>ED-50732</t>
  </si>
  <si>
    <t>7.6.3</t>
  </si>
  <si>
    <t>ED-50761</t>
  </si>
  <si>
    <t>7.6.4</t>
  </si>
  <si>
    <t>ED-9081</t>
  </si>
  <si>
    <t>7.6.5</t>
  </si>
  <si>
    <t>7.7.1</t>
  </si>
  <si>
    <t>7.7.1.1</t>
  </si>
  <si>
    <t>ED-50567</t>
  </si>
  <si>
    <t>7.7.1.2</t>
  </si>
  <si>
    <t>CIV-060</t>
  </si>
  <si>
    <t>7.7.1.3</t>
  </si>
  <si>
    <t>CIV-061</t>
  </si>
  <si>
    <t>7.7.1.4</t>
  </si>
  <si>
    <t>CIV-062</t>
  </si>
  <si>
    <t>7.7.1.5</t>
  </si>
  <si>
    <t>CIV-063</t>
  </si>
  <si>
    <t>7.7.2</t>
  </si>
  <si>
    <t>7.7.2.1</t>
  </si>
  <si>
    <t>CIV-064</t>
  </si>
  <si>
    <t>7.7.2.2</t>
  </si>
  <si>
    <t>CIV-065</t>
  </si>
  <si>
    <t>7.7.3</t>
  </si>
  <si>
    <t>Porcelanato</t>
  </si>
  <si>
    <t>7.7.3.1</t>
  </si>
  <si>
    <t>7.7.3.2</t>
  </si>
  <si>
    <t>7.7.4</t>
  </si>
  <si>
    <t>Granito</t>
  </si>
  <si>
    <t>7.7.4.1</t>
  </si>
  <si>
    <t>CIV-066</t>
  </si>
  <si>
    <t>7.7.4.2</t>
  </si>
  <si>
    <t>ED-51002</t>
  </si>
  <si>
    <t>7.7.4.3</t>
  </si>
  <si>
    <t>CIV-067</t>
  </si>
  <si>
    <t>7.7.5</t>
  </si>
  <si>
    <t>Carpete</t>
  </si>
  <si>
    <t>7.7.5.1</t>
  </si>
  <si>
    <t>7.7.5.1.1</t>
  </si>
  <si>
    <t>CIV-068</t>
  </si>
  <si>
    <t>7.7.5.1.2</t>
  </si>
  <si>
    <t>CIV-069</t>
  </si>
  <si>
    <t>7.7.6</t>
  </si>
  <si>
    <t>7.7.6.1</t>
  </si>
  <si>
    <t>ED-50627</t>
  </si>
  <si>
    <t>7.8.1</t>
  </si>
  <si>
    <t>Rodapés</t>
  </si>
  <si>
    <t>7.8.1.1</t>
  </si>
  <si>
    <t>ED-50777</t>
  </si>
  <si>
    <t>7.8.1.2</t>
  </si>
  <si>
    <t>ED-50774</t>
  </si>
  <si>
    <t>7.8.1.3</t>
  </si>
  <si>
    <t>CIV-070</t>
  </si>
  <si>
    <t>7.8.2</t>
  </si>
  <si>
    <t>Soleiras</t>
  </si>
  <si>
    <t>7.8.2.1</t>
  </si>
  <si>
    <t>CIV-071</t>
  </si>
  <si>
    <t>7.8.3</t>
  </si>
  <si>
    <t>Peitoris</t>
  </si>
  <si>
    <t>7.8.3.1</t>
  </si>
  <si>
    <t>ED-50997</t>
  </si>
  <si>
    <t>7.8.4</t>
  </si>
  <si>
    <t>Bancadas</t>
  </si>
  <si>
    <t>7.8.4.1</t>
  </si>
  <si>
    <t>CIV-072</t>
  </si>
  <si>
    <t>7.8.4.2</t>
  </si>
  <si>
    <t>CIV-074</t>
  </si>
  <si>
    <t>7.8.4.3</t>
  </si>
  <si>
    <t>CIV-073</t>
  </si>
  <si>
    <t>7.8.4.4</t>
  </si>
  <si>
    <t>CIV-075</t>
  </si>
  <si>
    <t>7.8.4.5</t>
  </si>
  <si>
    <t>ED-50737</t>
  </si>
  <si>
    <t>7.8.5</t>
  </si>
  <si>
    <t>Placas</t>
  </si>
  <si>
    <t>7.8.5.1</t>
  </si>
  <si>
    <t>7.8.6</t>
  </si>
  <si>
    <t>7.8.6.1</t>
  </si>
  <si>
    <t>7.8.6.2</t>
  </si>
  <si>
    <t>7.8.6.3</t>
  </si>
  <si>
    <t>PINTURA</t>
  </si>
  <si>
    <t>7.9.1</t>
  </si>
  <si>
    <t>7.9.1.1</t>
  </si>
  <si>
    <t>ED-50514</t>
  </si>
  <si>
    <t>7.9.1.2</t>
  </si>
  <si>
    <t>ED-50478</t>
  </si>
  <si>
    <t>7.9.1.3</t>
  </si>
  <si>
    <t>ED-50453</t>
  </si>
  <si>
    <t>7.9.1.4</t>
  </si>
  <si>
    <t>ED-50469</t>
  </si>
  <si>
    <t>7.9.2</t>
  </si>
  <si>
    <t>7.9.2.1</t>
  </si>
  <si>
    <t>ED-50515</t>
  </si>
  <si>
    <t>7.9.2.2</t>
  </si>
  <si>
    <t>ED-50486</t>
  </si>
  <si>
    <t>7.9.2.3</t>
  </si>
  <si>
    <t>ED-50499</t>
  </si>
  <si>
    <t>7.9.3</t>
  </si>
  <si>
    <t>7.9.3.1</t>
  </si>
  <si>
    <t>ED-50491</t>
  </si>
  <si>
    <t>7.9.3.2</t>
  </si>
  <si>
    <t>7.9.4</t>
  </si>
  <si>
    <t>7.9.4.1</t>
  </si>
  <si>
    <t>7.10.1</t>
  </si>
  <si>
    <t>CIV-076</t>
  </si>
  <si>
    <t>7.10.2</t>
  </si>
  <si>
    <t>CIV-077</t>
  </si>
  <si>
    <t>7.10.3</t>
  </si>
  <si>
    <t>CIV-078</t>
  </si>
  <si>
    <t>7.10.4</t>
  </si>
  <si>
    <t>CIV-079</t>
  </si>
  <si>
    <t>7.10.5</t>
  </si>
  <si>
    <t>CIV-080</t>
  </si>
  <si>
    <t>7.10.6</t>
  </si>
  <si>
    <t>CIV-081</t>
  </si>
  <si>
    <t>7.10.7</t>
  </si>
  <si>
    <t>CIV-082</t>
  </si>
  <si>
    <t>7.10.8</t>
  </si>
  <si>
    <t>CIV-083</t>
  </si>
  <si>
    <t>7.10.9</t>
  </si>
  <si>
    <t>CIV-084</t>
  </si>
  <si>
    <t>CIV-085</t>
  </si>
  <si>
    <t>CIV-086</t>
  </si>
  <si>
    <t>18.06.31/2</t>
  </si>
  <si>
    <t>ALVENARIA</t>
  </si>
  <si>
    <t>8.1.1</t>
  </si>
  <si>
    <t>8.1.2</t>
  </si>
  <si>
    <t>8.1.3</t>
  </si>
  <si>
    <t>8.1.4</t>
  </si>
  <si>
    <t>8.1.5</t>
  </si>
  <si>
    <t>8.2.1</t>
  </si>
  <si>
    <t>8.2.1.1</t>
  </si>
  <si>
    <t>13.38.30</t>
  </si>
  <si>
    <t>8.2.1.2</t>
  </si>
  <si>
    <t>CIV-087</t>
  </si>
  <si>
    <t>8.2.1.3</t>
  </si>
  <si>
    <t>CIV-088</t>
  </si>
  <si>
    <t>8.2.1.4</t>
  </si>
  <si>
    <t>CIV-089</t>
  </si>
  <si>
    <t>8.2.2</t>
  </si>
  <si>
    <t>8.2.2.1</t>
  </si>
  <si>
    <t>ED-50966</t>
  </si>
  <si>
    <t>8.2.2.2</t>
  </si>
  <si>
    <t>CIV-090</t>
  </si>
  <si>
    <t>8.2.2.3</t>
  </si>
  <si>
    <t>ED-50667</t>
  </si>
  <si>
    <t>8.2.2.4</t>
  </si>
  <si>
    <t>ED-50929</t>
  </si>
  <si>
    <t>8.2.3</t>
  </si>
  <si>
    <t>8.2.3.1</t>
  </si>
  <si>
    <t>ED-50943</t>
  </si>
  <si>
    <t>8.2.3.2</t>
  </si>
  <si>
    <t>CIV-091</t>
  </si>
  <si>
    <t>8.2.3.3</t>
  </si>
  <si>
    <t>CIV-092</t>
  </si>
  <si>
    <t>8.2.4</t>
  </si>
  <si>
    <t>8.2.4.1</t>
  </si>
  <si>
    <t>CIV-093</t>
  </si>
  <si>
    <t>8.2.5</t>
  </si>
  <si>
    <t>8.2.5.1</t>
  </si>
  <si>
    <t>8.3.1</t>
  </si>
  <si>
    <t>8.3.2</t>
  </si>
  <si>
    <t>8.3.3</t>
  </si>
  <si>
    <t>8.3.4</t>
  </si>
  <si>
    <t>CIV-094</t>
  </si>
  <si>
    <t>8.3.5</t>
  </si>
  <si>
    <t>CIV-095</t>
  </si>
  <si>
    <t>8.3.6</t>
  </si>
  <si>
    <t>CIV-096</t>
  </si>
  <si>
    <t>8.3.7</t>
  </si>
  <si>
    <t>CIV-097</t>
  </si>
  <si>
    <t>8.3.8</t>
  </si>
  <si>
    <t>CIV-098</t>
  </si>
  <si>
    <t>8.4.1</t>
  </si>
  <si>
    <t>8.4.2</t>
  </si>
  <si>
    <t>8.4.3</t>
  </si>
  <si>
    <t>8.4.3.1</t>
  </si>
  <si>
    <t>CIV-099</t>
  </si>
  <si>
    <t>8.4.3.2</t>
  </si>
  <si>
    <t>CIV-100</t>
  </si>
  <si>
    <t>8.4.3.3</t>
  </si>
  <si>
    <t>ED-49616</t>
  </si>
  <si>
    <t>8.4.3.4</t>
  </si>
  <si>
    <t>8.4.3.5</t>
  </si>
  <si>
    <t>ED-51139</t>
  </si>
  <si>
    <t>8.4.4</t>
  </si>
  <si>
    <t>8.4.4.1</t>
  </si>
  <si>
    <t>ED-50587</t>
  </si>
  <si>
    <t>8.4.4.2</t>
  </si>
  <si>
    <t>ED-50586</t>
  </si>
  <si>
    <t>8.4.5</t>
  </si>
  <si>
    <t>8.4.5.1</t>
  </si>
  <si>
    <t>8.4.5.2</t>
  </si>
  <si>
    <t>8.4.5.3</t>
  </si>
  <si>
    <t>8.4.5.4</t>
  </si>
  <si>
    <t>CIV-101</t>
  </si>
  <si>
    <t>8.4.5.5</t>
  </si>
  <si>
    <t>8.5.1</t>
  </si>
  <si>
    <t>8.5.2</t>
  </si>
  <si>
    <t>8.5.3</t>
  </si>
  <si>
    <t>8.6.1</t>
  </si>
  <si>
    <t>8.6.1.1</t>
  </si>
  <si>
    <t>8.6.1.2</t>
  </si>
  <si>
    <t>ED-50520</t>
  </si>
  <si>
    <t>8.6.1.3</t>
  </si>
  <si>
    <t>CIV-123</t>
  </si>
  <si>
    <t>8.6.1.4</t>
  </si>
  <si>
    <t>ED-50505</t>
  </si>
  <si>
    <t>8.6.1.5</t>
  </si>
  <si>
    <t>8.6.1.6</t>
  </si>
  <si>
    <t>8.6.1.7</t>
  </si>
  <si>
    <t>8.6.1.8</t>
  </si>
  <si>
    <t>8.6.1.9</t>
  </si>
  <si>
    <t>ED-50487</t>
  </si>
  <si>
    <t>8.6.2</t>
  </si>
  <si>
    <t>8.6.2.1</t>
  </si>
  <si>
    <t>ED-50523</t>
  </si>
  <si>
    <t>8.6.3</t>
  </si>
  <si>
    <t>8.6.3.1</t>
  </si>
  <si>
    <t>ED-48329</t>
  </si>
  <si>
    <t>8.6.4</t>
  </si>
  <si>
    <t>8.6.4.1</t>
  </si>
  <si>
    <t>ED-50490</t>
  </si>
  <si>
    <t>8.6.4.2</t>
  </si>
  <si>
    <t>CIV-102</t>
  </si>
  <si>
    <t>8.6.4.3</t>
  </si>
  <si>
    <t>ED-50518</t>
  </si>
  <si>
    <t>COBERTURA</t>
  </si>
  <si>
    <t>8.7.1</t>
  </si>
  <si>
    <t>ED-49668</t>
  </si>
  <si>
    <t>8.7.2</t>
  </si>
  <si>
    <t>ED-48429</t>
  </si>
  <si>
    <t>8.7.3</t>
  </si>
  <si>
    <t>ED-48402</t>
  </si>
  <si>
    <t>8.7.4</t>
  </si>
  <si>
    <t>ED-50678</t>
  </si>
  <si>
    <t>8.7.5</t>
  </si>
  <si>
    <t>ED-50652</t>
  </si>
  <si>
    <t>8.8.1</t>
  </si>
  <si>
    <t>8.8.1.1</t>
  </si>
  <si>
    <t>CIV-103</t>
  </si>
  <si>
    <t>8.8.1.2</t>
  </si>
  <si>
    <t>CIV-104</t>
  </si>
  <si>
    <t>8.8.1.3</t>
  </si>
  <si>
    <t>CIV-105</t>
  </si>
  <si>
    <t>8.8.2</t>
  </si>
  <si>
    <t>8.8.2.1</t>
  </si>
  <si>
    <t>CIV-106</t>
  </si>
  <si>
    <t>PAISAGISMO</t>
  </si>
  <si>
    <t>8.9.1</t>
  </si>
  <si>
    <t>Grama</t>
  </si>
  <si>
    <t>8.9.1.1</t>
  </si>
  <si>
    <t>ED-50437</t>
  </si>
  <si>
    <t>8.9.2</t>
  </si>
  <si>
    <t>8.9.2.1</t>
  </si>
  <si>
    <t>CIV-107</t>
  </si>
  <si>
    <t>CIV-108</t>
  </si>
  <si>
    <t>8.9.2.2</t>
  </si>
  <si>
    <t>8.9.2.2.1</t>
  </si>
  <si>
    <t>CIV-109</t>
  </si>
  <si>
    <t>8.9.2.2.2</t>
  </si>
  <si>
    <t>CIV-110</t>
  </si>
  <si>
    <t>8.9.2.3</t>
  </si>
  <si>
    <t>CIV-111</t>
  </si>
  <si>
    <t>8.9.2.4</t>
  </si>
  <si>
    <t>CIV-113</t>
  </si>
  <si>
    <t>8.9.2.5</t>
  </si>
  <si>
    <t>CIV-112</t>
  </si>
  <si>
    <t>8.9.2.6</t>
  </si>
  <si>
    <t>ED-50433</t>
  </si>
  <si>
    <t>8.9.2.7</t>
  </si>
  <si>
    <t>ED-50432</t>
  </si>
  <si>
    <t>8.9.2.8</t>
  </si>
  <si>
    <t>21.32.01</t>
  </si>
  <si>
    <t>8.9.2.9</t>
  </si>
  <si>
    <t>ED-51137</t>
  </si>
  <si>
    <t>8.9.3</t>
  </si>
  <si>
    <t>Complementos</t>
  </si>
  <si>
    <t>8.9.3.1</t>
  </si>
  <si>
    <t>CIV-114</t>
  </si>
  <si>
    <t>8.10.1</t>
  </si>
  <si>
    <t>CIV-115</t>
  </si>
  <si>
    <t>SPDA</t>
  </si>
  <si>
    <t>REFRIGERAÇÃO</t>
  </si>
  <si>
    <t>EQUIPAMENTOS</t>
  </si>
  <si>
    <t>ELEVADOR</t>
  </si>
  <si>
    <t>CIV-116</t>
  </si>
  <si>
    <t>CIV-117</t>
  </si>
  <si>
    <t>LIMPEZA</t>
  </si>
  <si>
    <t>ED-50270</t>
  </si>
  <si>
    <t>ED-50266</t>
  </si>
  <si>
    <t>18.1.3.1</t>
  </si>
  <si>
    <t>CIV-118</t>
  </si>
  <si>
    <t>18.1.3.2</t>
  </si>
  <si>
    <t>CIV-119</t>
  </si>
  <si>
    <t>18.1.3.3</t>
  </si>
  <si>
    <t>CIV-120</t>
  </si>
  <si>
    <t>18.1.3.4</t>
  </si>
  <si>
    <t>ED-50272</t>
  </si>
  <si>
    <t>18.1.3.5</t>
  </si>
  <si>
    <t>CIV-121</t>
  </si>
  <si>
    <t>ED-4291</t>
  </si>
  <si>
    <t>ED-3123</t>
  </si>
  <si>
    <t>“HABITE-SE”</t>
  </si>
  <si>
    <t>CIV-122</t>
  </si>
  <si>
    <t>ENDEREÇ O:</t>
  </si>
  <si>
    <t>SETOP ABRIL/2019; SINAPI JUNHO/2019 SUDECAP ABRIL/2019; COLETAS JUL/AGO/2019</t>
  </si>
  <si>
    <t>CÓDIGO DA FONTE</t>
  </si>
  <si>
    <t>DESCRIÇÃO DO SERVIÇO</t>
  </si>
  <si>
    <t>9.1</t>
  </si>
  <si>
    <t>INSTALAÇÕES ELÉTRICAS</t>
  </si>
  <si>
    <t>9.1.1</t>
  </si>
  <si>
    <t>ALIMENTADORES DE BAIXA TENSÃO</t>
  </si>
  <si>
    <t>9.1.1.1</t>
  </si>
  <si>
    <t>LEITO</t>
  </si>
  <si>
    <t>9.1.1.1.1</t>
  </si>
  <si>
    <t>ELE-001</t>
  </si>
  <si>
    <t>LEITO METÁLICO, DIMENSÕES 300X100mm INCLUSIVE CONEXÕES, SUPORTES E FIXAÇÃO</t>
  </si>
  <si>
    <t>9.1.1.2</t>
  </si>
  <si>
    <t>ELETRODUTOS RÍGIDOS</t>
  </si>
  <si>
    <t>9.1.1.2.1</t>
  </si>
  <si>
    <t>ED-49318</t>
  </si>
  <si>
    <t>ELETRODUTO DE AÇO GALVANIZADO LEVE, INCLUSIVE CONEXÕES, SUPORTES E FIXAÇÃO DN 25 (1")</t>
  </si>
  <si>
    <t>9.1.1.2.2</t>
  </si>
  <si>
    <t>ED-49319</t>
  </si>
  <si>
    <t>ELETRODUTO DE AÇO GALVANIZADO MÉDIO, INCLUSIVE CONEXÕES, SUPORTES E FIXAÇÃO DN 32 (1.1/4")</t>
  </si>
  <si>
    <t>9.1.1.2.3</t>
  </si>
  <si>
    <t>ED-49321</t>
  </si>
  <si>
    <t>ELETRODUTO DE AÇO GALVANIZADO MÉDIO, INCLUSIVE CONEXÕES, SUPORTES E FIXAÇÃO DN 50 (2")</t>
  </si>
  <si>
    <t>9.1.1.3</t>
  </si>
  <si>
    <t>CAIXAS DE PASSAGEM E ACESSÓRIOS</t>
  </si>
  <si>
    <t>9.1.1.3.1</t>
  </si>
  <si>
    <t>ED-49215</t>
  </si>
  <si>
    <t>CAIXA DE PASSAGEM 20X20CM EM CHAPA DE FERRO COM TAMPA CEGA</t>
  </si>
  <si>
    <t>9.1.1.4</t>
  </si>
  <si>
    <t>CONDULETE</t>
  </si>
  <si>
    <t>9.1.1.4.1</t>
  </si>
  <si>
    <t>ED-49071</t>
  </si>
  <si>
    <t>CONDULETE TIPO C EM ALUMÍNIO PARA ELETRODUTO ROSCADO D= 1"</t>
  </si>
  <si>
    <t>9.1.1.4.2</t>
  </si>
  <si>
    <t>ED-49122</t>
  </si>
  <si>
    <t>CONDULETE TIPO LL EM ALUMÍNIO PARA ELETRODUTO ROSCADO D= 1"</t>
  </si>
  <si>
    <t>9.1.1.4.3</t>
  </si>
  <si>
    <t>ED-49107</t>
  </si>
  <si>
    <t>CONDULETE TIPO LR EM ALUMÍNIO PARA ELETRODUTO ROSCADO D= 1"</t>
  </si>
  <si>
    <t>9.1.1.4.4</t>
  </si>
  <si>
    <t>ED-49089</t>
  </si>
  <si>
    <t>CONDULETE TIPO T EM ALUMÍNIO PARA ELETRODUTO ROSCADO D=1"</t>
  </si>
  <si>
    <t>9.1.1.4.5</t>
  </si>
  <si>
    <t>ELE-002</t>
  </si>
  <si>
    <t>TAMPA CEGA P/ CONDULETE D=1"</t>
  </si>
  <si>
    <t>9.1.1.4.6</t>
  </si>
  <si>
    <t>ELE-003</t>
  </si>
  <si>
    <t>TAMPA CEGA P/ CONDULETE D=1 1/4"</t>
  </si>
  <si>
    <t>9.1.1.4.7</t>
  </si>
  <si>
    <t>ED-49098</t>
  </si>
  <si>
    <t>CONDULETE TIPO X EM ALUMÍNIO PARA ELETRODUTO ROSCADO D=1"</t>
  </si>
  <si>
    <t>9.1.1.4.8</t>
  </si>
  <si>
    <t>ELE-004</t>
  </si>
  <si>
    <t>CONDULETE TIPO LB EM ALUMÍNIO PARA ELETRODUTO ROSCADO D=1"</t>
  </si>
  <si>
    <t>9.1.1.4.9</t>
  </si>
  <si>
    <t>CONDULETE DE ALUMINIO TIPO B, PARA ELETRODUTO ROSCAVEL DE 1"</t>
  </si>
  <si>
    <t>9.1.1.4.10</t>
  </si>
  <si>
    <t>ELE-005</t>
  </si>
  <si>
    <t>CONDULETE TIPO LB EM ALUMÍNIO PARA ELETRODUTO ROSCADO D=1.1/4"</t>
  </si>
  <si>
    <t>9.1.1.4.11</t>
  </si>
  <si>
    <t>ED-49108</t>
  </si>
  <si>
    <t>CONDULETE TIPO LR EM ALUMÍNIO PARA ELETRODUTO ROSCADO D=1.1/4"</t>
  </si>
  <si>
    <t>9.1.1.4.12</t>
  </si>
  <si>
    <t>ED-49123</t>
  </si>
  <si>
    <t>CONDULETE TIPO LL EM ALUMÍNIO PARA ELETRODUTO ROSCADO D=1.1/4"</t>
  </si>
  <si>
    <t>9.1.1.5</t>
  </si>
  <si>
    <t>CABOS ELÉTRICOS</t>
  </si>
  <si>
    <t>9.1.1.5.1</t>
  </si>
  <si>
    <t>ED-48951</t>
  </si>
  <si>
    <t>CABO DE COBRE FLEXÍVEL , CLASSE 5 , ISOLAMENTO TIPO LSHF/ATOX, NÃO HALOGENADO, ANTICHAMA, TERMOPLÁSTICO, UNIPOLAR , SEÇÃO 2,5 MM2, 70°C, 450/750V</t>
  </si>
  <si>
    <t>9.1.1.5.2</t>
  </si>
  <si>
    <t>ED-48956</t>
  </si>
  <si>
    <t>CABO DE COBRE FLEXÍVEL , CLASSE 5 , ISOLAMENTO TIPO LSHF/ATOX, NÃO HALOGENADO, ANTICHAMA, TERMOPLÁSTICO, UNIPOLAR, SEÇÃO 4 MM2, 70°C, 450/750V</t>
  </si>
  <si>
    <t>9.1.1.5.3</t>
  </si>
  <si>
    <t>ED-48992</t>
  </si>
  <si>
    <t>CABO DE COBRE FLEXÍVEL , CLASSE 5 , ISOLAMENTO TIPO EPR/HEPR, NÃO HALOGENADO, ANTICHAMA, TERMOFIXO, UNIPOLAR, SEÇÃO 4 MM2, 90°C, 0,6/1KV</t>
  </si>
  <si>
    <t>9.1.1.5.4</t>
  </si>
  <si>
    <t>ED-48995</t>
  </si>
  <si>
    <t>CABO DE COBRE FLEXÍVEL , CLASSE 5 , ISOLAMENTO TIPO EPR/HEPR, NÃO HALOGENADO, ANTICHAMA, TERMOFIXO, UNIPOLAR, SEÇÃO 6 MM2, 90°C, 0,6/1KV</t>
  </si>
  <si>
    <t>9.1.1.5.5</t>
  </si>
  <si>
    <t>ED-8901</t>
  </si>
  <si>
    <t>CABO DE COBRE FLEXÍVEL , CLASSE 5 , ISOLAMENTO TIPO LSHF/ATOX, NÃO HALOGENADO, ANTICHAMA, TERMOPLÁSTICO, UNIPOLAR, SEÇÃO 10 MM2, 90°C, 0,6/1KV</t>
  </si>
  <si>
    <t>9.1.1.5.6</t>
  </si>
  <si>
    <t>ED-8902</t>
  </si>
  <si>
    <t>CABO DE COBRE FLEXÍVEL , CLASSE 5 , ISOLAMENTO TIPO LSHF/ATOX, NÃO HALOGENADO, ANTICHAMA, TERMOPLÁSTICO, UNIPOLAR, SEÇÃO 16 MM2, 90°C, 0,6/1KV</t>
  </si>
  <si>
    <t>9.1.1.5.7</t>
  </si>
  <si>
    <t>ED-8903</t>
  </si>
  <si>
    <t>CABO DE COBRE FLEXÍVEL , CLASSE 5 , ISOLAMENTO TIPO LSHF/ATOX , NÃO HALOGENADO, ANTICHAMA, TERMOPLÁSTICO, UNIPOLAR, SEÇÃO 25 MM2, 90°C, 0,6/1KV</t>
  </si>
  <si>
    <t>9.1.1.5.8</t>
  </si>
  <si>
    <t>ED-8904</t>
  </si>
  <si>
    <t>CABO DE COBRE FLEXÍVEL , CLASSE 5 , ISOLAMENTO TIPO LSHF/ATOX, NÃO HALOGENADO, ANTICHAMA, TERMOPLÁSTICO, UNIPOLAR, SEÇÃO 35 MM2, 90°C, 0,6/1KV</t>
  </si>
  <si>
    <t>9.1.1.6</t>
  </si>
  <si>
    <t>TOMADAS</t>
  </si>
  <si>
    <t>9.1.1.6.1</t>
  </si>
  <si>
    <t>ELE- 051</t>
  </si>
  <si>
    <t>TOMADA SIMPLES - 2P + T - 20A COM PLACA 4"x2" COMPLETA (TOMADA + PLACA + SUPORTE), REFERÊNCIA PIALPLUS OU EQUIVALENTE</t>
  </si>
  <si>
    <t>9.1.1.7</t>
  </si>
  <si>
    <t>ILUMINAÇÃO</t>
  </si>
  <si>
    <t>9.1.1.7.1</t>
  </si>
  <si>
    <t>11.45.01</t>
  </si>
  <si>
    <t>ARANDELA PARA 1 LÂMPADA DE LED, DE 12W. REF.: TATU - ITAIM OU EQUIVALENTE.</t>
  </si>
  <si>
    <t>9.1.1.7.2</t>
  </si>
  <si>
    <t>ED-49115</t>
  </si>
  <si>
    <t>CONJUNTO TAMPA E INTERRUPTOR PARALELO PARA CONDULETE 3/4"</t>
  </si>
  <si>
    <t>9.1.1.7.3</t>
  </si>
  <si>
    <t>CONJUNTO TAMPA E INTERRUPTOR INTERMEDIÁRIO PARA CONDULETE 3/4"</t>
  </si>
  <si>
    <t>9.1.1.7.4</t>
  </si>
  <si>
    <t>ED-13343</t>
  </si>
  <si>
    <t>LÂMPADA LED, BASE E-27, POTÊNCIA 12W, BULBO A65, TEMPERATURA DA COR 6500K, BIVOLT.</t>
  </si>
  <si>
    <t>9.1.1.8</t>
  </si>
  <si>
    <t>PAINÉIS ELÉTRICOS</t>
  </si>
  <si>
    <t>9.1.1.8.1</t>
  </si>
  <si>
    <t>ELE-006</t>
  </si>
  <si>
    <t>PAINEL ELÉTRICO, FABRICADO EM CHAPA DE AÇO 12 MSG NA ESTRUTURA E 14 MSG NO FECHAMENTO,  IDENTIFICAÇÃO QGBT, COM BARRAMENTO DE COBRE PARA CORRENTE DE 600A, ACESSO FRONTAL ATRAVÉS DE FECHO CREMONA DE TRÊS PONTOS COM FECHO ESCAMOTEÁVEL, GRAU DE PROTEÇÃO IP 54, PRÓPRIO PARA USO ABRIGADO, ACABAMENTO NA COR CINZA RAL 7032 ELETROSTÁTICO, FABRICADO CONFORME DIAGRAMA TRIFILAR. (PROJETO), FORNECIDO COMPLETO.</t>
  </si>
  <si>
    <t>9.1.1.8.2</t>
  </si>
  <si>
    <t>ELE-007</t>
  </si>
  <si>
    <t>PAINEL ELÉTRICO, FABRICADO EM CHAPA DE AÇO 12 MSG NA ESTRUTURA E 14 MSG NO FECHAMENTO,  IDENTIFICAÇÃO QDC-1P,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</si>
  <si>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9.1.1.8.3</t>
  </si>
  <si>
    <t>ELE-008</t>
  </si>
  <si>
    <t>PAINEL ELÉTRICO, FABRICADO EM CHAPA DE AÇO 12 MSG NA ESTRUTURA E 14 MSG NO FECHAMENTO,  IDENTIFICAÇÃO QDC-2P,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</si>
  <si>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9.1.1.8.4</t>
  </si>
  <si>
    <t>ELE-009</t>
  </si>
  <si>
    <t>PAINEL ELÉTRICO, FABRICADO EM CHAPA DE AÇO 12 MSG NA ESTRUTURA E 14 MSG NO FECHAMENTO,  IDENTIFICAÇÃO QDC-3P,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</si>
  <si>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9.1.1.8.5</t>
  </si>
  <si>
    <t>ELE-010</t>
  </si>
  <si>
    <t>PAINEL ELÉTRICO, FABRICADO EM CHAPA DE AÇO 12 MSG NA ESTRUTURA E 14 MSG NO FECHAMENTO,  IDENTIFICAÇÃO QDC-AC- 1P,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</si>
  <si>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9.1.1.8.6</t>
  </si>
  <si>
    <t>ELE-011</t>
  </si>
  <si>
    <t>PAINEL ELÉTRICO, FABRICADO EM CHAPA DE AÇO 12 MSG NA ESTRUTURA E 14 MSG NO FECHAMENTO,  IDENTIFICAÇÃO QDC-AC- 2P,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</si>
  <si>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9.1.1.8.7</t>
  </si>
  <si>
    <t>ELE-012</t>
  </si>
  <si>
    <t>PAINEL ELÉTRICO, FABRICADO EM CHAPA DE AÇO 12 MSG NA ESTRUTURA E 14 MSG NO FECHAMENTO,  IDENTIFICAÇÃO QDC-AC- 3P,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</si>
  <si>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9.1.1.8.8</t>
  </si>
  <si>
    <t>ELE-013</t>
  </si>
  <si>
    <t>PAINEL ELÉTRICO, FABRICADO EM CHAPA DE AÇO 12 MSG NA ESTRUTURA E 14 MSG NO FECHAMENTO,  IDENTIFICAÇÃO QDC- BOMBAS,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</si>
  <si>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9.1.1.8.9</t>
  </si>
  <si>
    <t>ELE-014</t>
  </si>
  <si>
    <t>PAINEL ELÉTRICO, FABRICADO EM CHAPA DE AÇO 12 MSG NA ESTRUTURA E 14 MSG NO FECHAMENTO,  IDENTIFICAÇÃO QDC-PCI,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</si>
  <si>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9.1.1.9</t>
  </si>
  <si>
    <t>ELETRODUTOS FLEXÍVEIS</t>
  </si>
  <si>
    <t>9.1.1.9.1</t>
  </si>
  <si>
    <t>ED-7248</t>
  </si>
  <si>
    <t>ELETRODUTO FLEXÍVEL, EM  AÇO GALVANIZADO, DN 3/4", INCLUSIVE CONEXÕES, SUPORTES E FIXAÇÃO</t>
  </si>
  <si>
    <t>9.1.2</t>
  </si>
  <si>
    <t>ILUMINAÇÃO E TOMADAS</t>
  </si>
  <si>
    <t>9.1.2.1</t>
  </si>
  <si>
    <t>ELETROCALHAS E CANALETAS DE ALUMÍNIO</t>
  </si>
  <si>
    <t>9.1.2.1.1</t>
  </si>
  <si>
    <t>ED-49044</t>
  </si>
  <si>
    <t>ELETROCALHA LISA GALVANIZADA ELETROLÍTICA CHAPA 14 - 150X100 MM COM TAMPA, INCLUSIVE CONEXÃO</t>
  </si>
  <si>
    <t>9.1.2.1.2</t>
  </si>
  <si>
    <t>ED-49451</t>
  </si>
  <si>
    <t>PERFILADO PERFURADO EM CHAPA DE AÇO, DIMENSÕES (38X38) MM, INCLUSIVE ELEMENTOS DE FIXAÇÃO. REF.: MOPA OU EQUIVALENTE</t>
  </si>
  <si>
    <t>9.1.2.1.3</t>
  </si>
  <si>
    <t>VERGALHÃO DE AÇO COM ROSCA TOTAL, DIÂMETRO 1/4", INCLUSIVE ELEMENTOS DE FIXAÇÃO. REF.: MOPA OU EQUIVALENTE</t>
  </si>
  <si>
    <t>9.1.2.2</t>
  </si>
  <si>
    <t>9.1.2.2.1</t>
  </si>
  <si>
    <t>ED-49317</t>
  </si>
  <si>
    <t>ELETRODUTO DE AÇO GALVANIZADO LEVE, INCLUSIVE CONEXÕES, SUPORTES E FIXAÇÃO DN 20 (3/4")</t>
  </si>
  <si>
    <t>9.1.2.2.2</t>
  </si>
  <si>
    <t>9.1.2.3</t>
  </si>
  <si>
    <t>9.1.2.3.1</t>
  </si>
  <si>
    <t>ED-49413</t>
  </si>
  <si>
    <t>ELETRODUTO FLEXÍVEL CORRUGADO REFORÇADO, PVC, ANTI-CHAMA DN 25MM (3/4") - APLICAÇÃO EM ALVENARIA</t>
  </si>
  <si>
    <t>9.1.2.3.2</t>
  </si>
  <si>
    <t>ELETRODUTO FLEXÍVEL, EM AÇO GALVANIZADO, DN 3/4", INCLUSIVE CONEXÕES, SUPORTES E FIXAÇÃO</t>
  </si>
  <si>
    <t>9.1.2.3.3</t>
  </si>
  <si>
    <t>ED-49414</t>
  </si>
  <si>
    <t>ELETRODUTO FLEXÍVEL CORRUGADO REFORÇADO, PVC, ANTI-CHAMA DN 32MM (1") - APLICAÇÃO EM ALVENARIA</t>
  </si>
  <si>
    <t>9.1.2.4</t>
  </si>
  <si>
    <t>DUTOS CORRUGADOS (PEAD)</t>
  </si>
  <si>
    <t>9.1.2.4.1</t>
  </si>
  <si>
    <t>ELE-052</t>
  </si>
  <si>
    <t>ELETRODUTO FLEXIVEL PLANO EM PEAD, COR PRETA E LARANJA, DIAMETRO 32 MM</t>
  </si>
  <si>
    <t>9.1.2.4.2</t>
  </si>
  <si>
    <t>ED-49295</t>
  </si>
  <si>
    <t>DUTO CORRUGADO EM PEAD (POLIETILENODEALTADENSIDADE),PARA PROTEÇÃO DE CABOS SUBTERRÂNEOS DN 40 MM (1.1/2")</t>
  </si>
  <si>
    <t>9.1.2.4.3</t>
  </si>
  <si>
    <t>ELE-053</t>
  </si>
  <si>
    <t>ELETRODUTO FLEXIVEL PLANO EM PEAD, COR PRETA E LARANJA, DIAMETRO 25 MM</t>
  </si>
  <si>
    <t>9.1.2.5</t>
  </si>
  <si>
    <t>9.1.2.5.1</t>
  </si>
  <si>
    <t>ED-49187</t>
  </si>
  <si>
    <t>CAIXA DE LIGAÇÃO DE PVC PARA ELETRODUTO FLEXÍVEL, RETANGULAR, DIMENSÕES 4 X 2"</t>
  </si>
  <si>
    <t>9.1.2.5.2</t>
  </si>
  <si>
    <t>ED-49188</t>
  </si>
  <si>
    <t>CAIXA DE LIGAÇÃO DE PVC PARA ELETRODUTO FLEXÍVEL, QUADRADA, DIMENSÕES 4 X 4"</t>
  </si>
  <si>
    <t>9.1.2.5.3</t>
  </si>
  <si>
    <t>ED-49156</t>
  </si>
  <si>
    <t>CAIXA DE PASSAGEM 35X35X12CM EM CHAPA DE FERRO COM TAMPA CEGA</t>
  </si>
  <si>
    <t>9.1.2.5.4</t>
  </si>
  <si>
    <t>RELE FOTOELETRICO INTERNO E EXTERNO BIVOLT 1000 W, DE CONECTOR, SEM BASE</t>
  </si>
  <si>
    <t>9.1.2.5.5</t>
  </si>
  <si>
    <t>ED-49198</t>
  </si>
  <si>
    <t>CAIXA DE PASSAGEM PARA PISO DO TIPO "ZA" 28X28X40CM - GARAGEM</t>
  </si>
  <si>
    <t>9.1.2.5.6</t>
  </si>
  <si>
    <t>ED-49191</t>
  </si>
  <si>
    <t>CAIXA DE LIGAÇÃO DE PVC PARA ELETRODUTO FLEXÍVEL, OCTOGONAL COM ANEL DESLIZANTE, DIMENSÕES 3 X 3"</t>
  </si>
  <si>
    <t>9.1.2.5.7</t>
  </si>
  <si>
    <t>11.92.46</t>
  </si>
  <si>
    <t>SELANTE ELASTICO MONOCOMPONENTE A BASE DE POLIURETANO PARA JUNTAS DIVERSAS 310ML</t>
  </si>
  <si>
    <t>9.1.2.5.8</t>
  </si>
  <si>
    <t>11.31.15</t>
  </si>
  <si>
    <t>PLACA PARA 1 POSIÇÃO HORIZONTAL PARA CX. 2”X4", REFERÊNCIA PIAL PLUS OU EQUIVALENTE</t>
  </si>
  <si>
    <t>9.1.2.5.9</t>
  </si>
  <si>
    <t>11.31.12</t>
  </si>
  <si>
    <t>SUPORTE PARA PLACA 4"X2”, PARA 3 MÓDULOS. REF: PIAL PLUS OU EQUIVALENTE</t>
  </si>
  <si>
    <t>9.1.2.5.10</t>
  </si>
  <si>
    <t>11.31.10</t>
  </si>
  <si>
    <t>ACESSÓRIO SAÍDA FIO D=11MM (1 MÓDULO). REF.: PIAL PLUS OU EQUIVALENTE</t>
  </si>
  <si>
    <t>9.1.2.6</t>
  </si>
  <si>
    <t>9.1.2.6.1</t>
  </si>
  <si>
    <t>ED-49079</t>
  </si>
  <si>
    <t>CONDULETE TIPO E EM ALUMÍNIO PARA ELETRODUTO ROSCADO D= 3/4"</t>
  </si>
  <si>
    <t>9.1.2.6.2</t>
  </si>
  <si>
    <t>ED-49121</t>
  </si>
  <si>
    <t>CONDULETE TIPO LL EM ALUMÍNIO PARA ELETRODUTO ROSCADO D= 3/4"</t>
  </si>
  <si>
    <t>9.1.2.6.3</t>
  </si>
  <si>
    <t>ED-49106</t>
  </si>
  <si>
    <t>CONDULETE TIPO LR EM ALUMÍNIO PARA ELETRODUTO ROSCADO D= 3/4"</t>
  </si>
  <si>
    <t>9.1.2.6.4</t>
  </si>
  <si>
    <t>ED-49088</t>
  </si>
  <si>
    <t>CONDULETE TIPO T EM ALUMÍNIO PARA ELETRODUTO ROSCADO D= 3/4"</t>
  </si>
  <si>
    <t>9.1.2.6.5</t>
  </si>
  <si>
    <t>ED-49097</t>
  </si>
  <si>
    <t>CONDULETE TIPO X EM ALUMÍNIO PARA ELETRODUTO ROSCADO D= 3/4"</t>
  </si>
  <si>
    <t>9.1.2.6.6</t>
  </si>
  <si>
    <t>ELE-015</t>
  </si>
  <si>
    <t>CONDULETE TIPO LB EM ALUMÍNIO PARA ELETRODUTO ROSCADO D= 3/4"</t>
  </si>
  <si>
    <t>9.1.2.6.7</t>
  </si>
  <si>
    <t>ELE-016</t>
  </si>
  <si>
    <t>CONDULETE TIPO TB EM ALUMÍNIO PARA ELETRODUTO ROSCADO D= 3/4"</t>
  </si>
  <si>
    <t>9.1.2.6.8</t>
  </si>
  <si>
    <t>TAMPA CEGA P/ CONDULETE D=3/4"</t>
  </si>
  <si>
    <t>9.1.2.6.9</t>
  </si>
  <si>
    <t>ELE-017</t>
  </si>
  <si>
    <t>CONDULETE TIPO LB, COM TAMPA E CORPO EM LIGA DE ALUMINÍO DE ALTA RESISTÊNCIA. JUNTA DE VEDAÇÃO EM NEOPRENE, GRAU DE PROTEÇÃO IP65 PARA ELETRODUTO ROSCADO D= 3/4". REF.: WETZEL OU EQUIVALENTE.</t>
  </si>
  <si>
    <t>9.1.2.6.10</t>
  </si>
  <si>
    <t>ELE-018</t>
  </si>
  <si>
    <t>CONDULETE TIPO TB, COM TAMPA E CORPO EM LIGA DE ALUMINÍO DE ALTA RESISTÊNCIA. JUNTA DE VEDAÇÃO EM NEOPRENE, GRAU DE PROTEÇÃO IP65 PARA ELETRODUTO ROSCADO D= 3/4". REF.: WETZEL OU EQUIVALENTE.</t>
  </si>
  <si>
    <t>9.1.2.6.11</t>
  </si>
  <si>
    <t>ELE-054</t>
  </si>
  <si>
    <t>CONDULETE TIPO X, COM TAMPA E CORPO EM LIGA DE ALUMINÍO DE ALTA RESISTÊNCIA. A PROVA DE TEMPO, GRAU DE PROTEÇÃO IP65 PARA ELETRODUTO ROSCADO D= 3/4". REF.: WETZEL OU EQUIVALENTE.</t>
  </si>
  <si>
    <t>9.1.2.6.12</t>
  </si>
  <si>
    <t>ED-49090</t>
  </si>
  <si>
    <t>CONDULETE TIPO T EM ALUMÍNIO PARA ELETRODUTO ROSCADO D= 1 1/4"</t>
  </si>
  <si>
    <t>9.1.2.6.13</t>
  </si>
  <si>
    <t>ELE-055</t>
  </si>
  <si>
    <t>TAMPA P/ CONDULETE C/ FURO REDONDO WETZEL OU EQUIVALENTE</t>
  </si>
  <si>
    <t>9.1.2.7</t>
  </si>
  <si>
    <t>9.1.2.7.1</t>
  </si>
  <si>
    <t>9.1.2.7.2</t>
  </si>
  <si>
    <t>9.1.2.7.3</t>
  </si>
  <si>
    <t>ED-48966</t>
  </si>
  <si>
    <t>CABO DE COBRE FLEXÍVEL , CLASSE 5 , ISOLAMENTO TIPO LSHF/ATOX, NÃO HALOGENADO, ANTICHAMA, TERMOPLÁSTICO, UNIPOLAR, SEÇÃO 10 MM2, 70°C, 450/750V</t>
  </si>
  <si>
    <t>9.1.2.7.4</t>
  </si>
  <si>
    <t>ED-8898</t>
  </si>
  <si>
    <t>CABO DE COBRE FLEXÍVEL , CLASSE 5 , ISOLAMENTO TIPO LSHF/ATOX, NÃO HALOGENADO, ANTICHAMA, TERMOPLÁSTICO, UNIPOLAR, SEÇÃO 2,5 MM2, 90°C, 0,6/1KV</t>
  </si>
  <si>
    <t>9.1.2.7.5</t>
  </si>
  <si>
    <t>ED-8899</t>
  </si>
  <si>
    <t>CABO DE COBRE FLEXÍVEL, CLASSE 5 , ISOLAMENTO TIPO LSHF/ATOX, NÃO HALOGENADO, ANTICHAMA, TERMOPLÁSTICO, UNIPOLAR, SEÇÃO 4 MM2, 90°C, 0,6/1KV</t>
  </si>
  <si>
    <t>9.1.2.8</t>
  </si>
  <si>
    <t>TOMADAS ELÉTRICAS E INTERRUPTORES</t>
  </si>
  <si>
    <t>9.1.2.8.1</t>
  </si>
  <si>
    <t>9.1.2.8.2</t>
  </si>
  <si>
    <t>ELE-056</t>
  </si>
  <si>
    <t>CONJUNTO DE 1 TOMADA + 1 INTERRUPTOR COM PLACA 4"x2" COMPLETA (TOMADA + INTERRUPTOR + PLACA + SUPORTE), REFERÊNCIA PIALPLUS OU EQUIVALENTE</t>
  </si>
  <si>
    <t>9.1.2.8.3</t>
  </si>
  <si>
    <t>ELE-057</t>
  </si>
  <si>
    <t>INTERRUPTOR SIMPLES 10A, 250V, CONJUNTO MONTADO PARA EMBUTIR 4" X 2" (PLACA + SUPORTE + MODULO)  COMPLETO, REFERÊNCIA PIALPLUS OU EQUIVALENTE</t>
  </si>
  <si>
    <t>9.1.2.8.4</t>
  </si>
  <si>
    <t>ELE-058</t>
  </si>
  <si>
    <t>INTERRUPTOR SIMPLES (2 MÓDULOS), 10A/250V, INCLUINDO SUPORTE E PLACA 4"x2" COMPLETO, REFERÊNCIA PIALPLUS OU EQUIVALENTE</t>
  </si>
  <si>
    <t>9.1.2.8.5</t>
  </si>
  <si>
    <t>ELE-059</t>
  </si>
  <si>
    <t>INTERRUPTOR SIMPLES (3 MÓDULOS), 10A/250V, INCLUINDO SUPORTE E PLACA 4"x4" COMPLETO, REFERÊNCIA PIALPLUS OU EQUIVALENTE</t>
  </si>
  <si>
    <t>9.1.2.8.6</t>
  </si>
  <si>
    <t>ELE-060</t>
  </si>
  <si>
    <t>INTERRUPTOR PARALELO 10A, 250V, CONJUNTO MONTADO PARA EMBUTIR 4" X 2" (PLACA + SUPORTE + MODULO) COMPLETO, REFERÊNCIA PIALPLUS OU EQUIVALENTE</t>
  </si>
  <si>
    <t>9.1.2.8.7</t>
  </si>
  <si>
    <t>ELE-061</t>
  </si>
  <si>
    <t>INTERRUPTOR PARALELO (2 MÓDULOS), 10A/250V, INCLUINDO SUPORTE E PLACA -4"x4" COMPLETO, REFERÊNCIA PIALPLUS OU EQUIVALENTE</t>
  </si>
  <si>
    <t>9.1.2.8.8</t>
  </si>
  <si>
    <t>ELE-062</t>
  </si>
  <si>
    <t>INTERRUPTOR PARALELO (3 MÓDULOS), 10A/250V, INCLUINDO SUPORTE E PLACA - 4"x4" COMPLETO, REFERÊNCIA PIALPLUS OU EQUIVALENTE</t>
  </si>
  <si>
    <t>9.1.2.8.9</t>
  </si>
  <si>
    <t>CAIXA DE PASSAGEM EM ALUMÍNIO PARA PISO 100X100X60mm</t>
  </si>
  <si>
    <t>9.1.2.9</t>
  </si>
  <si>
    <t>LUMINÁRIAS</t>
  </si>
  <si>
    <t>9.1.2.9.1</t>
  </si>
  <si>
    <t>ELE-019</t>
  </si>
  <si>
    <t>LUMINÁRIA DE EMBUTIR COM 4 LÂMPADAS DE LED TUBULARES DE 10W INSTALADA NO  FORRO REF.: MOD. LSE-100 4x600mm DA INTRAL OU EQUIVALENTE, (LÂMPADAS INCLUSAS)</t>
  </si>
  <si>
    <t>9.1.2.9.2</t>
  </si>
  <si>
    <t>ELE-020</t>
  </si>
  <si>
    <t>LUMINÁRIA DE SOBREPOR COM 2 LÂMPADAS DE LED TUBULARES DE 18W FIXADA NO TETO REF.: MOD. LSE-100 2x1200mm DA INTRAL OU EQUIVALENTE. (LÂMPADAS INCLUSAS)</t>
  </si>
  <si>
    <t>9.1.2.9.3</t>
  </si>
  <si>
    <t>ELE-021</t>
  </si>
  <si>
    <t>LUMINÁRIA DE SOBREPOR COM 2 LÂMPADAS DE LED TUBULARES DE 10W FIXADA NO  TETO. REF.: MOD. LSE-100 2x600mm DA INTRAL OU EQUIVALENTE. (LÂMPADAS INCLUSAS)</t>
  </si>
  <si>
    <t>9.1.2.9.4</t>
  </si>
  <si>
    <t>ELE-022</t>
  </si>
  <si>
    <t>LUMINÁRIA DE EMBUTIR COM 2 LÂMPADAS DE LED TUBULARES DE 18W INSTALADA NO  FORRO. REF.: MOD. LSE-100 2x1200mm DA INTRAL OU EQUIVALENTE. (LÂMPADAS INCLUSAS)</t>
  </si>
  <si>
    <t>9.1.2.9.5</t>
  </si>
  <si>
    <t>ELE-023</t>
  </si>
  <si>
    <t>LUMINÁRIA DE EMBUTIR COM 2 LÂMPADAS DE LED TUBULARES DE 10W INSTALADA NO FORRO. REF.: MOD. LSE-100 2x600mm DA INTRAL OU EQUIVALENTE. (LÂMPADAS INCLUSAS)</t>
  </si>
  <si>
    <t>9.1.2.9.6</t>
  </si>
  <si>
    <t>ELE-024</t>
  </si>
  <si>
    <t>LUMINÁRIA DE EMBUTIR COM 2 LÂMPADAS DE LED, TIPO BULBO, DE 12W INSTALADA NO FORRO. REF.: MOD. PF91-E2E27 DA LUMICENTER OU EQUIVALENTE. (LÂMPADAS INCLUSAS)</t>
  </si>
  <si>
    <t>9.1.2.9.7</t>
  </si>
  <si>
    <t>11.45.02</t>
  </si>
  <si>
    <t>ARANDELA PARA 1 LÂMPADA DE LED, TIPO BULBO, DE 12W. REF.: MOD. OLIVINO DA ITAIM OU EQUIVALENTE.</t>
  </si>
  <si>
    <t>9.1.2.9.8</t>
  </si>
  <si>
    <t>ARANDELA PARA 1 LÂMPADA DE LED, DE 12W. REF.: MOD. TATU DA ITAIM OU EQUIVALENTE.</t>
  </si>
  <si>
    <t>9.1.2.9.9</t>
  </si>
  <si>
    <t>ELE-025</t>
  </si>
  <si>
    <t>PROJETOR RETANGULAR DE LED DE 30W, DE SOBREPOR, USO EM ÁREA EXTERNA (IP-65), ALIMENTAÇÃO EM 127V. REF.: OSRAM OU EQUIVALENTE.</t>
  </si>
  <si>
    <t>9.1.2.9.10</t>
  </si>
  <si>
    <t>ELE-026</t>
  </si>
  <si>
    <t>PROJETOR TIPO ESPETO PARA JARDIM DE LED DE 5W, USO EM ÁREA EXTERNA, ALIMENTAÇÃO EM 127V. REF.: KANDEL OU EQUIVALENTE</t>
  </si>
  <si>
    <t>9.1.2.9.11</t>
  </si>
  <si>
    <t>ELE-027</t>
  </si>
  <si>
    <t>LUMINÁRIA TIPO BALIZADOR EMBUTIDA NA PAREDE COM 1 LÂMPADA DE LED, TIPO BULBO, DE 9W. REF: PIROPO DA ITAIM OU EQUIVALENTE.</t>
  </si>
  <si>
    <t>9.1.2.9.12</t>
  </si>
  <si>
    <t>ELE-028</t>
  </si>
  <si>
    <t>LUMINÁRIA LED PARA ILUMINAÇÃO PÚBLICA,POTÊNCIA DE 100W-40 LEDS, FLUXO LUMINOSO DE 9476 LUMENS, TEMP. COR 5000K, CORPO EM ALUMÍNIO INJETADO COM ALETAS PARA DISSIPAÇÃO DO CALOR, DIFUSOR EM VIDRO PLANO TEMPERADO, GRAU DE PROTEÇÃO IP66 COMANDO ATRAVÉS DE RELÉ FOTOCONTROLADOR INCORPORADO À  LUMINÁRIA, INSTALADA EM SUPORTE TIPO PÉTALA, EM POSTE METÁLICO DE ALTURA ÚTIL DE 7,0m REF.: MOD. NATH SXDA TECNOWATT OU EQUIVALENTE.</t>
  </si>
  <si>
    <t>9.1.2.9.13</t>
  </si>
  <si>
    <t>ELE-029</t>
  </si>
  <si>
    <t>SUPORTE PARA FIXAÇÃO DE UMA LUMINÁRIA EM TOPO DE POSTE DE 110 OU 114 MM DE DIÂMETRO EXTERNO, COMPOSTO POR UM NÚCLEO CENTRAL DE TUBO EM AÇO GALVANIZADO DE DIÂMENTRO EXTERNO DE 60,3MM, SOLDADO AO NÚCLEO, PARA INSTALAÇÃO DA LUMNÁRIA. PARAFUSOS DE CABEÇA SEXTAVADA DE AÇO ZINCADO E TAMPA FIXADA AO NÚCLEO POR PARAFUSOS. REF.: SUPORTE SL-1/2 TECNOWATT OU EQUIVALENTE.</t>
  </si>
  <si>
    <t>9.1.2.9.14</t>
  </si>
  <si>
    <t>ELE-030</t>
  </si>
  <si>
    <t>SUPORTE PARA FIXAÇÃO DE UMA LUMINÁRIA EM TOPO DE POSTE DE 110 OU 114 MM DE DIÂMETRO EXTERNO, COMPOSTO POR UM NÚCLEO CENTRAL DE TUBO EM AÇO GALVANIZADO, COM DOIS BRAÇOS (180º) DE TUBO DE AÇO GALVANIZADO DE DIÂMETRO EXTERNO DE 60,3 MM, SOLDADOS AO NÚCLEO, PARA INSTALAÇÃO DAS LUMINÁRIAS. PARAFUSOS DE CABEÇA SEXTAVADA DE AÇO ZINCADO E TAMPA SUPEREIOR FIXADA AO NÚCLEO POR PARAFUSOS. REF.: SUPORTE SL-2/2 TECNOWATT OU EQUIVALENTE.</t>
  </si>
  <si>
    <t>9.1.2.9.15</t>
  </si>
  <si>
    <t>ELE-063</t>
  </si>
  <si>
    <t>CONECTOR DE ALUMINIO TIPO PRENSA CABO, BITOLA 3/4", PARA CABOS DE DIAMETRO DE 17,5 A 20 MM</t>
  </si>
  <si>
    <t>9.1.2.9.16</t>
  </si>
  <si>
    <t>ELE-064</t>
  </si>
  <si>
    <t>CABO FLEXIVEL PVC 750 V, 2 CONDUTORES DE 1,5 MM2</t>
  </si>
  <si>
    <t>9.1.2.9.17</t>
  </si>
  <si>
    <t>LÂMPADA LED, BASE E-27, POTÊNCIA 12W, BULBO A65, TEMPERATURA DA COR 6500K, BIVOLT</t>
  </si>
  <si>
    <t>9.1.2.9.18</t>
  </si>
  <si>
    <t>9.1.3</t>
  </si>
  <si>
    <t>ALARME I.S. ACESSÍVEIS</t>
  </si>
  <si>
    <t>9.1.3.1</t>
  </si>
  <si>
    <t>9.1.3.1.1</t>
  </si>
  <si>
    <t>9.1.3.2</t>
  </si>
  <si>
    <t>9.1.3.2.1</t>
  </si>
  <si>
    <t>9.1.3.3</t>
  </si>
  <si>
    <t>9.1.3.3.1</t>
  </si>
  <si>
    <t>9.1.3.3.2</t>
  </si>
  <si>
    <t>9.1.3.3.3</t>
  </si>
  <si>
    <t>PLACA PARA 1 POSIÇÃO HORIZONTAL PARA CX. 2”X4", REFERÊNCIA PIALPLUS OU EQUIVALENTE</t>
  </si>
  <si>
    <t>9.1.3.3.4</t>
  </si>
  <si>
    <t>11.31.16</t>
  </si>
  <si>
    <t>PLACA PARA 1+1 POSIÇÕES HORIZONTAIS PARA CX. 4”X4", REFERÊNCIA PIALPLUS OU EQUIVALENTE</t>
  </si>
  <si>
    <t>9.1.3.3.5</t>
  </si>
  <si>
    <t>9.1.3.3.6</t>
  </si>
  <si>
    <t>11.31.13</t>
  </si>
  <si>
    <t>SUPORTE PARA PLACA 4"X4”, PARA 6 MÓDULOS. REF: PIAL PLUS OU EQUIVALENTE</t>
  </si>
  <si>
    <t>9.1.3.3.7</t>
  </si>
  <si>
    <t>9.1.3.4</t>
  </si>
  <si>
    <t>9.1.3.4.1</t>
  </si>
  <si>
    <t>9.1.3.4.2</t>
  </si>
  <si>
    <t>9.1.3.4.3</t>
  </si>
  <si>
    <t>9.1.3.4.4</t>
  </si>
  <si>
    <t>9.1.3.4.5</t>
  </si>
  <si>
    <t>9.1.3.4.6</t>
  </si>
  <si>
    <t>9.1.3.5</t>
  </si>
  <si>
    <t>9.1.3.5.1</t>
  </si>
  <si>
    <t>ED-48946</t>
  </si>
  <si>
    <t>CABO DE COBRE FLEXÍVEL , CLASSE 5 , ISOLAMENTO TIPO LSHF/ATOX, NÃO HALOGENADO, ANTICHAMA, TERMOPLÁSTICO, UNIPOLAR , SEÇÃO 1,5 MM2, 70°C, 450/750V".</t>
  </si>
  <si>
    <t>9.1.3.6</t>
  </si>
  <si>
    <t>CENTRAL</t>
  </si>
  <si>
    <t>9.1.3.6.1</t>
  </si>
  <si>
    <t>ELE-031</t>
  </si>
  <si>
    <t>9.1.3.6.2</t>
  </si>
  <si>
    <t>ELE-068</t>
  </si>
  <si>
    <t>CENTRAL DE ALARME PNE, MONITORAMENTO DE 24 SETORES, BATERIA INTERNA, ALIMENTAÇÃO (BIVOLT) 127/220VCA-60HZ. REF.: MOD. CAP100 DA SOL SUSTENTÁVEL OU EQUIVALENTE</t>
  </si>
  <si>
    <t>9.1.4</t>
  </si>
  <si>
    <t>ILUMINAÇÃO DE EMERGÊNCIA</t>
  </si>
  <si>
    <t>9.1.4.1</t>
  </si>
  <si>
    <t>9.1.4.1.1</t>
  </si>
  <si>
    <t>9.1.4.2</t>
  </si>
  <si>
    <t>9.1.4.2.1</t>
  </si>
  <si>
    <t>9.1.4.2.2</t>
  </si>
  <si>
    <t>9.1.4.3</t>
  </si>
  <si>
    <t>9.1.4.3.1</t>
  </si>
  <si>
    <t>9.1.4.3.2</t>
  </si>
  <si>
    <t>9.1.4.3.3</t>
  </si>
  <si>
    <t>9.1.4.3.4</t>
  </si>
  <si>
    <t>9.1.4.4</t>
  </si>
  <si>
    <t>9.1.4.4.1</t>
  </si>
  <si>
    <t>ED-49070</t>
  </si>
  <si>
    <t>CONDULETE TIPO C EM ALUMÍNIO PARA ELETRODUTO ROSCADO D= 3/4"</t>
  </si>
  <si>
    <t>9.1.4.4.2</t>
  </si>
  <si>
    <t>9.1.4.4.3</t>
  </si>
  <si>
    <t>9.1.4.4.4</t>
  </si>
  <si>
    <t>9.1.4.4.5</t>
  </si>
  <si>
    <t>9.1.4.4.6</t>
  </si>
  <si>
    <t>ELE-033</t>
  </si>
  <si>
    <t>CONDULETE TIPO B EM ALUMÍNIO PARA ELETRODUTO ROSCADO D= 3/4"</t>
  </si>
  <si>
    <t>9.1.4.4.7</t>
  </si>
  <si>
    <t>9.1.4.5</t>
  </si>
  <si>
    <t>9.1.4.5.1</t>
  </si>
  <si>
    <t>9.1.4.6</t>
  </si>
  <si>
    <t>9.1.4.6.1</t>
  </si>
  <si>
    <t>ELE-035</t>
  </si>
  <si>
    <t>LUMINÁRIA DE EMERGÊNCIA DE LED DE POTÊNCIA 10W, 24Vcc.</t>
  </si>
  <si>
    <t>9.1.4.6.2</t>
  </si>
  <si>
    <t>ELE-036</t>
  </si>
  <si>
    <t>CENTRAL DE ILUMINAÇÃO DE EMERGÊNCIA DE 24Vcc, 1000W, COM BANCO DE BATERIAS. REF.: UNITRON OU EQUIVALENTE.</t>
  </si>
  <si>
    <t>9.1.5</t>
  </si>
  <si>
    <t>ALIMENTAÇÃO ELÉTRICA DO AR CONDICIONADO</t>
  </si>
  <si>
    <t>9.1.5.1</t>
  </si>
  <si>
    <t>9.1.5.1.1</t>
  </si>
  <si>
    <t>9.1.5.1.2</t>
  </si>
  <si>
    <t>9.1.5.2</t>
  </si>
  <si>
    <t>9.1.5.2.1</t>
  </si>
  <si>
    <t>ELETRODUTO FLEXÍVEL, EM AÇO GALVANIZADO, REVESTIDO EXTERNAMENTE COM PVC PRETO (3/4"),INCLUSIVE CONEXÕES, SUPORTES E FIXAÇÃO</t>
  </si>
  <si>
    <t>9.1.5.2.2</t>
  </si>
  <si>
    <t>9.1.5.3</t>
  </si>
  <si>
    <t>9.1.5.3.1</t>
  </si>
  <si>
    <t>9.1.5.4</t>
  </si>
  <si>
    <t>9.1.5.4.1</t>
  </si>
  <si>
    <t>9.1.5.4.2</t>
  </si>
  <si>
    <t>9.1.5.4.3</t>
  </si>
  <si>
    <t>ELE-065</t>
  </si>
  <si>
    <t>CAIXA DE PASSAGEM DE SOBREPOR À PROVA DE TEMPO, GRAU DE PROTEÇÃO IP65, COM TAMPA LISA. DIMENSÕES: 20X20X10CM.</t>
  </si>
  <si>
    <t>9.1.5.4.4</t>
  </si>
  <si>
    <t>9.1.5.4.5</t>
  </si>
  <si>
    <t>9.1.5.5</t>
  </si>
  <si>
    <t>9.1.5.5.1</t>
  </si>
  <si>
    <t>9.1.5.5.2</t>
  </si>
  <si>
    <t>9.1.5.5.3</t>
  </si>
  <si>
    <t>9.1.5.5.4</t>
  </si>
  <si>
    <t>9.1.5.5.5</t>
  </si>
  <si>
    <t>9.1.5.5.6</t>
  </si>
  <si>
    <t>9.1.5.5.7</t>
  </si>
  <si>
    <t>9.1.5.5.8</t>
  </si>
  <si>
    <t>ELE-037</t>
  </si>
  <si>
    <t>CONDULETE TIPO C, COM TAMPA E CORPO EM LIGA DE ALUMINÍO DE ALTA RESISTÊNCIA. A PROVA DE TEMPO, GRAU DE PROTEÇÃO IP65 PARA ELETRODUTO ROSCADO D= 3/4". REF.: WETZEL OU EQUIVALENTE.</t>
  </si>
  <si>
    <t>9.1.5.5.9</t>
  </si>
  <si>
    <t>ELE-038</t>
  </si>
  <si>
    <t>CONDULETE TIPO E, COM TAMPA E CORPO EM LIGA DE ALUMINÍO DE ALTA RESISTÊNCIA. JUNTA DE VEDAÇÃO EM NEOPRENE, GRAU DE PROTEÇÃO IP65 PARA ELETRODUTO ROSCADO D= 3/4". REF.: WETZEL OU EQUIVALENTE.</t>
  </si>
  <si>
    <t>9.1.5.5.10</t>
  </si>
  <si>
    <t>ELE-039</t>
  </si>
  <si>
    <t>9.1.5.5.11</t>
  </si>
  <si>
    <t>ELE-040</t>
  </si>
  <si>
    <t>9.1.5.5.12</t>
  </si>
  <si>
    <t>ELE-041</t>
  </si>
  <si>
    <t>TAMPA COM FURO CENTRAL PARA CONDULETES A PROVA DE TEMPO D=3/4"</t>
  </si>
  <si>
    <t>9.1.5.5.13</t>
  </si>
  <si>
    <t>ELE-042</t>
  </si>
  <si>
    <t>CONDULETE TIPO C, COM TAMPA E CORPO EM LIGA DE ALUMINÍO DE ALTA RESISTÊNCIA. A PROVA DE TEMPO, GRAU DE PROTEÇÃO IP65 PARA ELETRODUTO ROSCADO D=  1". REF.: WETZEL OU EQUIVALENTE.</t>
  </si>
  <si>
    <t>9.1.5.5.14</t>
  </si>
  <si>
    <t>ELE-043</t>
  </si>
  <si>
    <t>CONDULETE TIPO X, COM TAMPA E CORPO EM LIGA DE ALUMINÍO DE ALTA RESISTÊNCIA. A PROVA DE TEMPO, GRAU DE PROTEÇÃO IP65 PARA ELETRODUTO ROSCADO D=  1". REF.: WETZEL OU EQUIVALENTE.</t>
  </si>
  <si>
    <t>9.1.5.5.15</t>
  </si>
  <si>
    <t>9.1.5.5.16</t>
  </si>
  <si>
    <t>9.1.5.5.17</t>
  </si>
  <si>
    <t>ELE-044</t>
  </si>
  <si>
    <t>CONDULETE TIPO TB EM ALUMÍNIO PARA ELETRODUTO ROSCADO D= 1"</t>
  </si>
  <si>
    <t>9.1.5.5.18</t>
  </si>
  <si>
    <t>9.1.5.5.19</t>
  </si>
  <si>
    <t>CONDULETE TIPO T EM ALUMÍNIO PARA ELETRODUTO ROSCADO D= 1"</t>
  </si>
  <si>
    <t>9.1.5.6</t>
  </si>
  <si>
    <t>9.1.5.6.1</t>
  </si>
  <si>
    <t>9.1.5.7</t>
  </si>
  <si>
    <t>TOMADAS ELÉTRICAS</t>
  </si>
  <si>
    <t>9.1.5.7.1</t>
  </si>
  <si>
    <t>ELE-045</t>
  </si>
  <si>
    <t>TOMADA SIMPLES - 3P + T - 16A DE SOBREPOR</t>
  </si>
  <si>
    <t>9.1.5.8</t>
  </si>
  <si>
    <t>QUADROS DE COMANDO</t>
  </si>
  <si>
    <t>9.1.5.8.1</t>
  </si>
  <si>
    <t>ELE-046</t>
  </si>
  <si>
    <t>QUADRO DE COMANDO DO VENTILADOR (QC-AC-1P) FABRICADO CONFORME PROJETO, FORNECIDO COMPLETO</t>
  </si>
  <si>
    <t>9.1.5.8.2</t>
  </si>
  <si>
    <t>ELE-047</t>
  </si>
  <si>
    <t>QUADRO DE COMANDO DO VENTILADOR (QC-AC-2P) FABRICADO CONFORME PROJETO, FORNECIDO COMPLETO</t>
  </si>
  <si>
    <t>9.1.5.8.3</t>
  </si>
  <si>
    <t>ELE-048</t>
  </si>
  <si>
    <t>QUADRO DE COMANDO DO VENTILADOR (QC-AC-3P) FABRICADO CONFORME PROJETO, FORNECIDO COMPLETO</t>
  </si>
  <si>
    <t>9.1.5.9</t>
  </si>
  <si>
    <t>ELETROCALHA E ACESSÓRIOS</t>
  </si>
  <si>
    <t>9.1.5.9.1</t>
  </si>
  <si>
    <t>ED-49040</t>
  </si>
  <si>
    <t>ELETROCALHA LISA GALVANIZADA ELETROLÍTICA CHAPA 14 - 100X50 MM COM TAMPA, INCLUSIVE CONEXÃO</t>
  </si>
  <si>
    <t>9.1.5.9.2</t>
  </si>
  <si>
    <t>DERIVAÇÃO EM "T" HORIZONTAL 90º PARA ELETROCALHA 100X50MM  COM TAMPA, INCLUSE CONEXÕES</t>
  </si>
  <si>
    <t>9.1.5.9.3</t>
  </si>
  <si>
    <t>TERMINAL PARA ELETROCALHA 100X50 MM</t>
  </si>
  <si>
    <t>9.1.5.9.4</t>
  </si>
  <si>
    <t>PERFILADO PERFURADO EM CHAPA DE AÇO, DIMENSÕES (38X38)MM, INCLUSIVE ELEMENTOS DE FIXAÇÃO. REF.: MOPA OU EQUIVALENTE</t>
  </si>
  <si>
    <t>9.1.5.9.5</t>
  </si>
  <si>
    <t>9.1.6</t>
  </si>
  <si>
    <t>TOMADAS ESPECÍFICAS</t>
  </si>
  <si>
    <t>9.1.6.1</t>
  </si>
  <si>
    <t>9.1.6.1.1</t>
  </si>
  <si>
    <t>9.1.6.1.2</t>
  </si>
  <si>
    <t>9.1.6.1.3</t>
  </si>
  <si>
    <t>9.1.6.2</t>
  </si>
  <si>
    <t>9.1.6.2.1</t>
  </si>
  <si>
    <t>9.1.6.2.2</t>
  </si>
  <si>
    <t>9.1.6.3</t>
  </si>
  <si>
    <t>9.1.6.3.1</t>
  </si>
  <si>
    <t>9.1.6.3.2</t>
  </si>
  <si>
    <t>9.1.6.4</t>
  </si>
  <si>
    <t>9.1.6.4.1</t>
  </si>
  <si>
    <t>9.1.6.4.2</t>
  </si>
  <si>
    <t>9.1.6.4.3</t>
  </si>
  <si>
    <t>CAIXA DE PASSAGEM 20X20X10CM EM CHAPA DE FERRO COM TAMPA CEGA</t>
  </si>
  <si>
    <t>9.1.6.4.4</t>
  </si>
  <si>
    <t>ELE-049</t>
  </si>
  <si>
    <t>CAIXA DE PASSAGEM 4X2" DE ALUMÍNIO DE EMBUTIR NO PISO, FORNECIDA COM TAMPA.</t>
  </si>
  <si>
    <t>9.1.6.4.5</t>
  </si>
  <si>
    <t>ELE-050</t>
  </si>
  <si>
    <t>CAIXA DE PASSAGEM 4X4" DE ALUMÍNIO DE EMBUTIR NO PISO, FORNECIDA COM TAMPA.</t>
  </si>
  <si>
    <t>9.1.6.4.6</t>
  </si>
  <si>
    <t>9.1.6.4.7</t>
  </si>
  <si>
    <t>9.1.6.4.8</t>
  </si>
  <si>
    <t>9.1.6.5</t>
  </si>
  <si>
    <t>9.1.6.5.1</t>
  </si>
  <si>
    <t>9.1.6.5.2</t>
  </si>
  <si>
    <t>9.1.6.5.3</t>
  </si>
  <si>
    <t>9.1.6.5.4</t>
  </si>
  <si>
    <t>9.1.6.5.5</t>
  </si>
  <si>
    <t>9.1.6.5.6</t>
  </si>
  <si>
    <t>9.1.6.5.7</t>
  </si>
  <si>
    <t>9.1.6.5.8</t>
  </si>
  <si>
    <t>9.1.6.6</t>
  </si>
  <si>
    <t>9.1.6.6.1</t>
  </si>
  <si>
    <t>9.1.6.6.2</t>
  </si>
  <si>
    <t>9.1.6.6.3</t>
  </si>
  <si>
    <t>ED-48961</t>
  </si>
  <si>
    <t>CABO DE COBRE FLEXÍVEL, CLASSE 5 , ISOLAMENTO TIPO LSHF/ATOX, NÃO HALOGENADO, ANTICHAMA, TERMOPLÁSTICO, UNIPOLAR, SEÇÃO 6 MM2, 70°C, 450/750V</t>
  </si>
  <si>
    <t>9.1.6.6.4</t>
  </si>
  <si>
    <t>9.1.6.6.5</t>
  </si>
  <si>
    <t>9.1.6.6.6</t>
  </si>
  <si>
    <t>ELE-034</t>
  </si>
  <si>
    <t>CABO FLEXIVEL PVC 750 V, 2 CONDUTORES DE 2,5 MM2</t>
  </si>
  <si>
    <t>9.1.6.7</t>
  </si>
  <si>
    <t>TOMADAS ELÉTRICAS E EQUIPAMENTOS</t>
  </si>
  <si>
    <t>9.1.6.7.1</t>
  </si>
  <si>
    <t>9.1.6.7.2</t>
  </si>
  <si>
    <t>ELE-066</t>
  </si>
  <si>
    <t>TOMADA DUPLA - 2P + T - 20A COM PLACA 4"x4" COMPLETA (TOMADAS + PLACA + SUPORTE), REFERÊNCIA PIALPLUS OU EQUIVALENTE</t>
  </si>
  <si>
    <t>9.1.6.7.3</t>
  </si>
  <si>
    <t>ELE-067</t>
  </si>
  <si>
    <t>PULSADOR CAMPAINHA 10A, 250V, CONJUNTO MONTADO PARA EMBUTIR 4" X 2" (PLACA + SUPORTE + MODULO) COMPLETO, REFERÊNCIA PIALPLUS OU EQUIVALENTE</t>
  </si>
  <si>
    <t>9.1.6.7.4</t>
  </si>
  <si>
    <t>10.90.86</t>
  </si>
  <si>
    <t>BOTOEIRA COMANDO MANUAL TIPO LIGA/DESLIGA</t>
  </si>
  <si>
    <t>9.1.6.7.5</t>
  </si>
  <si>
    <t>11.31.07</t>
  </si>
  <si>
    <t>TOMADA SIMPLES - 2P + T - 20A (APENAS MÓDULO) REFERÊNCIA PIAL PLUS OU EQUIVALENTE”</t>
  </si>
  <si>
    <t>9.1.6.7.6</t>
  </si>
  <si>
    <t>ED-49534</t>
  </si>
  <si>
    <t>TOMADA DUPLA - 2P + T - 20A SEM PLACA</t>
  </si>
  <si>
    <t>9.1.6.7.7</t>
  </si>
  <si>
    <t>ELE-069</t>
  </si>
  <si>
    <t>FONTE 12VCA/0,5A PARA ACIONAMENTO DE FECHADURA ELETROMAGNÉTICA, ALIMENTAÇÃO (BIVOLT) 127/220VCA. REF: TRA-400 DA HDL OU EQUIVALENTE</t>
  </si>
  <si>
    <t>9.1.6.7.8</t>
  </si>
  <si>
    <t>ELE-070</t>
  </si>
  <si>
    <t>KIT PORTEIRO ELETRÔNICO COMPOSTO DE UNIDADE EXTERNA E INTERFONE, ALIMENTAÇÃO BIVOLT (127/220VCA). REF: MODELO F8NT-AZ01 DA HDL OU EQUIVALENTE</t>
  </si>
  <si>
    <t>PLANILHA ORÇAMENTÁRIA DE VENDA ENTRADA DE ENERGIA</t>
  </si>
  <si>
    <t>BDI:</t>
  </si>
  <si>
    <t>9.2</t>
  </si>
  <si>
    <t>9.2.1</t>
  </si>
  <si>
    <t>9.2.1.1</t>
  </si>
  <si>
    <t>ENE-001</t>
  </si>
  <si>
    <t>9.2.1.2</t>
  </si>
  <si>
    <t>ED-49210</t>
  </si>
  <si>
    <t>9.2.1.3</t>
  </si>
  <si>
    <t>ENE-002</t>
  </si>
  <si>
    <t>9.2.1.4</t>
  </si>
  <si>
    <t>ENE-003</t>
  </si>
  <si>
    <t>9.2.1.5</t>
  </si>
  <si>
    <t>ENE-008</t>
  </si>
  <si>
    <t>9.2.2</t>
  </si>
  <si>
    <t>9.2.2.1</t>
  </si>
  <si>
    <t>ED-49333</t>
  </si>
  <si>
    <t>9.2.2.2</t>
  </si>
  <si>
    <t>ENE-004</t>
  </si>
  <si>
    <t>9.2.2.3</t>
  </si>
  <si>
    <t>ed-49308</t>
  </si>
  <si>
    <t>9.2.3</t>
  </si>
  <si>
    <t>9.2.3.1</t>
  </si>
  <si>
    <t>ED-49298</t>
  </si>
  <si>
    <t>9.2.4</t>
  </si>
  <si>
    <t>9.2.4.1</t>
  </si>
  <si>
    <t>ED-49202</t>
  </si>
  <si>
    <t>9.2.4.2</t>
  </si>
  <si>
    <t>ED-49201</t>
  </si>
  <si>
    <t>9.2.5</t>
  </si>
  <si>
    <t>9.2.5.1</t>
  </si>
  <si>
    <t>ED-49019</t>
  </si>
  <si>
    <t>9.2.5.2</t>
  </si>
  <si>
    <t>ED-49013</t>
  </si>
  <si>
    <t>9.2.5.3</t>
  </si>
  <si>
    <t>ENE-005</t>
  </si>
  <si>
    <t>9.2.5.4</t>
  </si>
  <si>
    <t>ENE-006</t>
  </si>
  <si>
    <t>9.2.5.5</t>
  </si>
  <si>
    <t>60.35.16</t>
  </si>
  <si>
    <t>9.2.6</t>
  </si>
  <si>
    <t>ATERRAMENTO</t>
  </si>
  <si>
    <t>9.2.6.1</t>
  </si>
  <si>
    <t>11.83.13</t>
  </si>
  <si>
    <t>9.2.6.2</t>
  </si>
  <si>
    <t>74.17.12</t>
  </si>
  <si>
    <t>9.2.6.3</t>
  </si>
  <si>
    <t>ED-48702</t>
  </si>
  <si>
    <t>9.2.6.4</t>
  </si>
  <si>
    <t>ED-51048</t>
  </si>
  <si>
    <t>9.2.6.5</t>
  </si>
  <si>
    <t>ENE-007</t>
  </si>
  <si>
    <t>PREÇO TOTAL. DE VENDA</t>
  </si>
  <si>
    <t>TEL-025</t>
  </si>
  <si>
    <t>TEL-024</t>
  </si>
  <si>
    <t>ED-48368</t>
  </si>
  <si>
    <t>TEL-017</t>
  </si>
  <si>
    <t>TEL-016</t>
  </si>
  <si>
    <t>ED-49184</t>
  </si>
  <si>
    <t>ED-48367</t>
  </si>
  <si>
    <t>TEL-015</t>
  </si>
  <si>
    <t>TEL-014</t>
  </si>
  <si>
    <t>ED-48703</t>
  </si>
  <si>
    <t>11.82.59</t>
  </si>
  <si>
    <t>ED-48361</t>
  </si>
  <si>
    <t>ED-48377</t>
  </si>
  <si>
    <t>ED-48376</t>
  </si>
  <si>
    <t>TEL-013</t>
  </si>
  <si>
    <t>10.9</t>
  </si>
  <si>
    <t>11.82.50</t>
  </si>
  <si>
    <t>10.8</t>
  </si>
  <si>
    <t>ED-48934</t>
  </si>
  <si>
    <t>TEL-022</t>
  </si>
  <si>
    <t>ED-48365</t>
  </si>
  <si>
    <t>10.7</t>
  </si>
  <si>
    <t>TEL-012</t>
  </si>
  <si>
    <t>TEL-011</t>
  </si>
  <si>
    <t>TEL-021</t>
  </si>
  <si>
    <t>ED-49091</t>
  </si>
  <si>
    <t>ED-49109</t>
  </si>
  <si>
    <t>ED-49124</t>
  </si>
  <si>
    <t>ED-49080</t>
  </si>
  <si>
    <t>10.6</t>
  </si>
  <si>
    <t>TEL-007</t>
  </si>
  <si>
    <t>TEL-010</t>
  </si>
  <si>
    <t>TEL-009</t>
  </si>
  <si>
    <t>ED-49214</t>
  </si>
  <si>
    <t>ED-48382</t>
  </si>
  <si>
    <t>ED-49175</t>
  </si>
  <si>
    <t>10.5</t>
  </si>
  <si>
    <t>TEL-018</t>
  </si>
  <si>
    <t>ED-49297</t>
  </si>
  <si>
    <t>10.4</t>
  </si>
  <si>
    <t>ED-7251</t>
  </si>
  <si>
    <t>ED-7249</t>
  </si>
  <si>
    <t>TEL-006</t>
  </si>
  <si>
    <t>10.3</t>
  </si>
  <si>
    <t>ED-49323</t>
  </si>
  <si>
    <t>ED-49320</t>
  </si>
  <si>
    <t>10.2</t>
  </si>
  <si>
    <t>TEL-023</t>
  </si>
  <si>
    <t>TEL-020</t>
  </si>
  <si>
    <t>TEL-005</t>
  </si>
  <si>
    <t>TEL-004</t>
  </si>
  <si>
    <t>TEL-003</t>
  </si>
  <si>
    <t>TEL-002</t>
  </si>
  <si>
    <t>TEL-001</t>
  </si>
  <si>
    <t>TEL-019</t>
  </si>
  <si>
    <t>ED-49045</t>
  </si>
  <si>
    <t>ED-49046</t>
  </si>
  <si>
    <t>10.1</t>
  </si>
  <si>
    <t>TELECOMUNICAÇÕES</t>
  </si>
  <si>
    <t>PLANILHA ORÇAMENTÁRIA DE VENDA TELECOMUNICAÇÕES</t>
  </si>
  <si>
    <t>PDA-009</t>
  </si>
  <si>
    <t>SERVIÇOS</t>
  </si>
  <si>
    <t>11.5</t>
  </si>
  <si>
    <t>ED-51069</t>
  </si>
  <si>
    <t>PDA-008</t>
  </si>
  <si>
    <t>ED-51056</t>
  </si>
  <si>
    <t>ED-51022</t>
  </si>
  <si>
    <t>ED-51023</t>
  </si>
  <si>
    <t>ED-51114</t>
  </si>
  <si>
    <t>PDA-007</t>
  </si>
  <si>
    <t>ED-51053</t>
  </si>
  <si>
    <t>ED-51077</t>
  </si>
  <si>
    <t>ED-51076</t>
  </si>
  <si>
    <t>ED-51075</t>
  </si>
  <si>
    <t>ED-51043</t>
  </si>
  <si>
    <t>ED-51047</t>
  </si>
  <si>
    <t>PDA-006</t>
  </si>
  <si>
    <t>PDA-005</t>
  </si>
  <si>
    <t>PDA-004</t>
  </si>
  <si>
    <t>ED-51061</t>
  </si>
  <si>
    <t>PDA-003</t>
  </si>
  <si>
    <t>ED-51044</t>
  </si>
  <si>
    <t>ED-51019</t>
  </si>
  <si>
    <t>ED-51050</t>
  </si>
  <si>
    <t>PDA-002</t>
  </si>
  <si>
    <t>ED-51058</t>
  </si>
  <si>
    <t>OUTROS</t>
  </si>
  <si>
    <t>11.4</t>
  </si>
  <si>
    <t>ED-49136</t>
  </si>
  <si>
    <t>ED-48981</t>
  </si>
  <si>
    <t>ED-48971</t>
  </si>
  <si>
    <t>ED-51032</t>
  </si>
  <si>
    <t>ED-51026</t>
  </si>
  <si>
    <t>ED-51025</t>
  </si>
  <si>
    <t>CABOS</t>
  </si>
  <si>
    <t>11.3</t>
  </si>
  <si>
    <t>PDA-001</t>
  </si>
  <si>
    <t>11.2</t>
  </si>
  <si>
    <t>ED-49309</t>
  </si>
  <si>
    <t>11.1</t>
  </si>
  <si>
    <t>PLANILHA ORÇAMENTÁRIA DE VENDA SPDA</t>
  </si>
  <si>
    <t>SEG-022</t>
  </si>
  <si>
    <t>SEG-021</t>
  </si>
  <si>
    <t>SEG-020</t>
  </si>
  <si>
    <t>CÂMERA</t>
  </si>
  <si>
    <t>12.08</t>
  </si>
  <si>
    <t>SEG-029</t>
  </si>
  <si>
    <t>SEG-028</t>
  </si>
  <si>
    <t>SEG-025</t>
  </si>
  <si>
    <t>SEG-019</t>
  </si>
  <si>
    <t>SEG-018</t>
  </si>
  <si>
    <t>SEG-017</t>
  </si>
  <si>
    <t>SEG-016</t>
  </si>
  <si>
    <t>SEG-015</t>
  </si>
  <si>
    <t>SEG-014</t>
  </si>
  <si>
    <t>SEG-013</t>
  </si>
  <si>
    <t>SEG-012</t>
  </si>
  <si>
    <t>SEG-011</t>
  </si>
  <si>
    <t>SEG-010</t>
  </si>
  <si>
    <t>SEG-009</t>
  </si>
  <si>
    <t>SEG-008</t>
  </si>
  <si>
    <t>12.07</t>
  </si>
  <si>
    <t>SEG-007</t>
  </si>
  <si>
    <t>SEG-006</t>
  </si>
  <si>
    <t>ED-48986</t>
  </si>
  <si>
    <t>SEG-027</t>
  </si>
  <si>
    <t>SEG-026</t>
  </si>
  <si>
    <t>12.06</t>
  </si>
  <si>
    <t>12.05</t>
  </si>
  <si>
    <t>SEG-005</t>
  </si>
  <si>
    <t>SEG-004</t>
  </si>
  <si>
    <t>ED-49220</t>
  </si>
  <si>
    <t>SEG-024</t>
  </si>
  <si>
    <t>SEG-023</t>
  </si>
  <si>
    <t>12.04</t>
  </si>
  <si>
    <t>SEG-002</t>
  </si>
  <si>
    <t>SEG-001</t>
  </si>
  <si>
    <t>12.03</t>
  </si>
  <si>
    <t>12.02</t>
  </si>
  <si>
    <t>12.01</t>
  </si>
  <si>
    <t>SETOP ABRIL/2019; SINAPI JUNHO/2019  SUDECAP ABRIL/2019; COLETAS MAIO A SET 2019</t>
  </si>
  <si>
    <t>PLANILHA ORÇAMENTÁRIA DE VENDA INFRAESTRUTURA PARA SISTEMA DE SEGURANÇA ELETRÔNICA</t>
  </si>
  <si>
    <t>DET-006</t>
  </si>
  <si>
    <t>DET-005</t>
  </si>
  <si>
    <t>DET-004</t>
  </si>
  <si>
    <t>DET-003</t>
  </si>
  <si>
    <t>13.6</t>
  </si>
  <si>
    <t>DET-001</t>
  </si>
  <si>
    <t>13.5</t>
  </si>
  <si>
    <t>DET-007</t>
  </si>
  <si>
    <t>13.4</t>
  </si>
  <si>
    <t>13.3</t>
  </si>
  <si>
    <t>13.2</t>
  </si>
  <si>
    <t>13.1</t>
  </si>
  <si>
    <t>14.11</t>
  </si>
  <si>
    <t>HID-007</t>
  </si>
  <si>
    <t>ED-50705</t>
  </si>
  <si>
    <t>ED-50704</t>
  </si>
  <si>
    <t>ED-51120</t>
  </si>
  <si>
    <t>ED-49334</t>
  </si>
  <si>
    <t>40.80.55</t>
  </si>
  <si>
    <t>ED-49812</t>
  </si>
  <si>
    <t>ED-51093</t>
  </si>
  <si>
    <t>14.10</t>
  </si>
  <si>
    <t>HID-006</t>
  </si>
  <si>
    <t>HID-005</t>
  </si>
  <si>
    <t>ED-48565</t>
  </si>
  <si>
    <t>14.9</t>
  </si>
  <si>
    <t>ED-50021</t>
  </si>
  <si>
    <t>ED-50020</t>
  </si>
  <si>
    <t>ED-50019</t>
  </si>
  <si>
    <t>14.8</t>
  </si>
  <si>
    <t>60x60x70</t>
  </si>
  <si>
    <t>10.72.35</t>
  </si>
  <si>
    <t>14.7.3.5</t>
  </si>
  <si>
    <t>60x60x60</t>
  </si>
  <si>
    <t>10.72.34</t>
  </si>
  <si>
    <t>14.7.3.4</t>
  </si>
  <si>
    <t>60x60x50</t>
  </si>
  <si>
    <t>10.72.33</t>
  </si>
  <si>
    <t>14.7.3.3</t>
  </si>
  <si>
    <t>60x60x40</t>
  </si>
  <si>
    <t>10.72.32</t>
  </si>
  <si>
    <t>14.7.3.2</t>
  </si>
  <si>
    <t>60x60x30</t>
  </si>
  <si>
    <t>10.72.31</t>
  </si>
  <si>
    <t>14.7.3.1</t>
  </si>
  <si>
    <t>60x60x100</t>
  </si>
  <si>
    <t>10.70.38</t>
  </si>
  <si>
    <t>14.7.2.5</t>
  </si>
  <si>
    <t>60x60x90</t>
  </si>
  <si>
    <t>10.70.37</t>
  </si>
  <si>
    <t>14.7.2.4</t>
  </si>
  <si>
    <t>60x60x80</t>
  </si>
  <si>
    <t>10.70.36</t>
  </si>
  <si>
    <t>14.7.2.3</t>
  </si>
  <si>
    <t>10.70.34</t>
  </si>
  <si>
    <t>14.7.2.2</t>
  </si>
  <si>
    <t>10.70.33</t>
  </si>
  <si>
    <t>14.7.2.1</t>
  </si>
  <si>
    <t>ED-49940</t>
  </si>
  <si>
    <t>14.7</t>
  </si>
  <si>
    <t>ED-49962</t>
  </si>
  <si>
    <t>ED-49961</t>
  </si>
  <si>
    <t>ED-48671</t>
  </si>
  <si>
    <t>ED-48670</t>
  </si>
  <si>
    <t>ED-48669</t>
  </si>
  <si>
    <t>ED-48668</t>
  </si>
  <si>
    <t>ED-48667</t>
  </si>
  <si>
    <t>14.6</t>
  </si>
  <si>
    <t>ED-49951</t>
  </si>
  <si>
    <t>ED-50010</t>
  </si>
  <si>
    <t>ED-50007</t>
  </si>
  <si>
    <t>ED-50334</t>
  </si>
  <si>
    <t>ED-50029</t>
  </si>
  <si>
    <t>ED-50028</t>
  </si>
  <si>
    <t>ED-50027</t>
  </si>
  <si>
    <t>ED-50034</t>
  </si>
  <si>
    <t>14.5</t>
  </si>
  <si>
    <t>HID-004</t>
  </si>
  <si>
    <t>HID-003</t>
  </si>
  <si>
    <t>ED-48176</t>
  </si>
  <si>
    <t>10.41.09</t>
  </si>
  <si>
    <t>HID-002</t>
  </si>
  <si>
    <t>ED-50314</t>
  </si>
  <si>
    <t>ED-50323</t>
  </si>
  <si>
    <t>ED-50329</t>
  </si>
  <si>
    <t>ED-50324</t>
  </si>
  <si>
    <t>ED-50277</t>
  </si>
  <si>
    <t>HID-001</t>
  </si>
  <si>
    <t>10.40.26</t>
  </si>
  <si>
    <t>14.4</t>
  </si>
  <si>
    <t>10.80.12</t>
  </si>
  <si>
    <t>14.3</t>
  </si>
  <si>
    <t>ED-49949</t>
  </si>
  <si>
    <t>ED-50304</t>
  </si>
  <si>
    <t>ED-49849</t>
  </si>
  <si>
    <t>ED-49847</t>
  </si>
  <si>
    <t>ED-49846</t>
  </si>
  <si>
    <t>ED-49845</t>
  </si>
  <si>
    <t>ED-49981</t>
  </si>
  <si>
    <t>ED-49977</t>
  </si>
  <si>
    <t>ED-49975</t>
  </si>
  <si>
    <t>ED-49991</t>
  </si>
  <si>
    <t>14.2</t>
  </si>
  <si>
    <t>ED-50023</t>
  </si>
  <si>
    <t>ED-50022</t>
  </si>
  <si>
    <t>ED-50018</t>
  </si>
  <si>
    <t>14.1</t>
  </si>
  <si>
    <t>PLANILHA ORÇAMENTÁRIA DE VENDA HIDROSSANITÁRIO</t>
  </si>
  <si>
    <t>PCI-008</t>
  </si>
  <si>
    <t>ED-50220</t>
  </si>
  <si>
    <t>ED-49971</t>
  </si>
  <si>
    <t>ED-50041</t>
  </si>
  <si>
    <t>ED-50046</t>
  </si>
  <si>
    <t>12.4</t>
  </si>
  <si>
    <t>ED-50186</t>
  </si>
  <si>
    <t>ED-50185</t>
  </si>
  <si>
    <t>ED-50198</t>
  </si>
  <si>
    <t>PCI-007</t>
  </si>
  <si>
    <t>ED-50195</t>
  </si>
  <si>
    <t>ED-50188</t>
  </si>
  <si>
    <t>ED-50189</t>
  </si>
  <si>
    <t>PCI-006</t>
  </si>
  <si>
    <t>ED-50181</t>
  </si>
  <si>
    <t>ED-50211</t>
  </si>
  <si>
    <t>ED-50177</t>
  </si>
  <si>
    <t>12.3</t>
  </si>
  <si>
    <t>PCI-002</t>
  </si>
  <si>
    <t>PCI-005</t>
  </si>
  <si>
    <t>PCI-004</t>
  </si>
  <si>
    <t>PCI-003</t>
  </si>
  <si>
    <t>12.2</t>
  </si>
  <si>
    <t>10.90.20</t>
  </si>
  <si>
    <t>PCI-001</t>
  </si>
  <si>
    <t>EXTINTORES</t>
  </si>
  <si>
    <t>12.1</t>
  </si>
  <si>
    <t>PLANILHA ORÇAMENTÁRIA DE VENDA REFRIGERAÇÃO</t>
  </si>
  <si>
    <t>16.1</t>
  </si>
  <si>
    <t>CLI-032</t>
  </si>
  <si>
    <t>SIAD</t>
  </si>
  <si>
    <t>CLI-001</t>
  </si>
  <si>
    <t>CLI-002</t>
  </si>
  <si>
    <t>16.2</t>
  </si>
  <si>
    <t>CLI-003</t>
  </si>
  <si>
    <t>CLI-031</t>
  </si>
  <si>
    <t>16.3</t>
  </si>
  <si>
    <t>CLI-011</t>
  </si>
  <si>
    <t>CLI-012</t>
  </si>
  <si>
    <t>CLI-013</t>
  </si>
  <si>
    <t>CLI-014</t>
  </si>
  <si>
    <t>CLI-015</t>
  </si>
  <si>
    <t>CLI-016</t>
  </si>
  <si>
    <t>CLI-017</t>
  </si>
  <si>
    <t>CLI-018</t>
  </si>
  <si>
    <t>CLI-019</t>
  </si>
  <si>
    <t>CLI-020</t>
  </si>
  <si>
    <t>CLI-021</t>
  </si>
  <si>
    <t>CLI-022</t>
  </si>
  <si>
    <t>16.4</t>
  </si>
  <si>
    <t>CLI-023</t>
  </si>
  <si>
    <t>CLI-024</t>
  </si>
  <si>
    <t>CLI-025</t>
  </si>
  <si>
    <t>CLI-026</t>
  </si>
  <si>
    <t>CLI-028</t>
  </si>
  <si>
    <t>CLI-029</t>
  </si>
  <si>
    <t>CLI-030</t>
  </si>
  <si>
    <t>6.12.1</t>
  </si>
  <si>
    <t>6.12</t>
  </si>
  <si>
    <t>IMP-013</t>
  </si>
  <si>
    <t>6.11.4</t>
  </si>
  <si>
    <t>6.11.3</t>
  </si>
  <si>
    <t>IMP-012</t>
  </si>
  <si>
    <t>6.11.2</t>
  </si>
  <si>
    <t>IMP-004</t>
  </si>
  <si>
    <t>6.11.1</t>
  </si>
  <si>
    <t>6.11</t>
  </si>
  <si>
    <t>6.10.4</t>
  </si>
  <si>
    <t>6.10.3</t>
  </si>
  <si>
    <t>6.10.2</t>
  </si>
  <si>
    <t>6.10.1</t>
  </si>
  <si>
    <t>6.10</t>
  </si>
  <si>
    <t>IMP-010</t>
  </si>
  <si>
    <t>6.9.2</t>
  </si>
  <si>
    <t>IMP-011</t>
  </si>
  <si>
    <t>6.9.1</t>
  </si>
  <si>
    <t>JUNTAS</t>
  </si>
  <si>
    <t>6.9</t>
  </si>
  <si>
    <t>IMP-003</t>
  </si>
  <si>
    <t>6.8.5</t>
  </si>
  <si>
    <t>ED-50168</t>
  </si>
  <si>
    <t>6.8.4</t>
  </si>
  <si>
    <t>IMP-007</t>
  </si>
  <si>
    <t>6.8.3</t>
  </si>
  <si>
    <t>ED-13287</t>
  </si>
  <si>
    <t>6.8.2</t>
  </si>
  <si>
    <t>6.8.1</t>
  </si>
  <si>
    <t>6.8</t>
  </si>
  <si>
    <t>IMP-009</t>
  </si>
  <si>
    <t>6.7.1</t>
  </si>
  <si>
    <t>6.7</t>
  </si>
  <si>
    <t>6.6.5</t>
  </si>
  <si>
    <t>IMP-008</t>
  </si>
  <si>
    <t>6.6.4</t>
  </si>
  <si>
    <t>6.6.3</t>
  </si>
  <si>
    <t>6.6.2</t>
  </si>
  <si>
    <t>6.6.1</t>
  </si>
  <si>
    <t>6.6</t>
  </si>
  <si>
    <t>IMP-006</t>
  </si>
  <si>
    <t>6.5.5</t>
  </si>
  <si>
    <t>6.5.4</t>
  </si>
  <si>
    <t>IMP-002</t>
  </si>
  <si>
    <t>6.5.3</t>
  </si>
  <si>
    <t>IMP-001</t>
  </si>
  <si>
    <t>6.5.2</t>
  </si>
  <si>
    <t>6.5.1</t>
  </si>
  <si>
    <t>6.5</t>
  </si>
  <si>
    <t>IMP-005</t>
  </si>
  <si>
    <t>6.4.1</t>
  </si>
  <si>
    <t>6.4</t>
  </si>
  <si>
    <t>6.3.1</t>
  </si>
  <si>
    <t>6.3</t>
  </si>
  <si>
    <t>6.2.5</t>
  </si>
  <si>
    <t>6.2.4</t>
  </si>
  <si>
    <t>6.2.3</t>
  </si>
  <si>
    <t>6.2.2</t>
  </si>
  <si>
    <t>6.2.1</t>
  </si>
  <si>
    <t>6.2</t>
  </si>
  <si>
    <t>6.1.4</t>
  </si>
  <si>
    <t>6.1.3</t>
  </si>
  <si>
    <t>6.1.2</t>
  </si>
  <si>
    <t>6.1.1</t>
  </si>
  <si>
    <t>6.1</t>
  </si>
  <si>
    <t>PLANILHA ORÇAMENTÁRIA DE VENDA IMPERMEABILIZAÇÃO</t>
  </si>
  <si>
    <t>MATERIAL ESCRITORIO</t>
  </si>
  <si>
    <t>COPIAS REPRODUÇÕES</t>
  </si>
  <si>
    <t>XEROX PRETO/BRANCO FORMATO A4</t>
  </si>
  <si>
    <t>ARGAMASSA, TRAÇO 1:3 (CIMENTO E AREIA), PREPARO MECÂNICO</t>
  </si>
  <si>
    <t>COTAÇÃO</t>
  </si>
  <si>
    <t>SUB-TOTAL</t>
  </si>
  <si>
    <t>HORA</t>
  </si>
  <si>
    <t>ED-52307</t>
  </si>
  <si>
    <t>MATED-11248</t>
  </si>
  <si>
    <t>60.33.36</t>
  </si>
  <si>
    <t>ED-48302</t>
  </si>
  <si>
    <t>ED-50381</t>
  </si>
  <si>
    <t>ED-50367</t>
  </si>
  <si>
    <t>imp-001</t>
  </si>
  <si>
    <t>COTAÇAO</t>
  </si>
  <si>
    <t>MATED-11337</t>
  </si>
  <si>
    <t>ED-50363</t>
  </si>
  <si>
    <t>ED-50374</t>
  </si>
  <si>
    <t>Obs.:</t>
  </si>
  <si>
    <t>ED-50362</t>
  </si>
  <si>
    <t>ED-50373</t>
  </si>
  <si>
    <t>ED-48324</t>
  </si>
  <si>
    <t>ED-48315</t>
  </si>
  <si>
    <t>ED-50496a</t>
  </si>
  <si>
    <t>ED-48192</t>
  </si>
  <si>
    <t>ED-49645</t>
  </si>
  <si>
    <t>ED-8486</t>
  </si>
  <si>
    <t>ED-13290</t>
  </si>
  <si>
    <t>ED-50176</t>
  </si>
  <si>
    <t>ED-49814</t>
  </si>
  <si>
    <t>ED-51060</t>
  </si>
  <si>
    <t>U</t>
  </si>
  <si>
    <t>Obrs.:</t>
  </si>
  <si>
    <t>MATED-12461</t>
  </si>
  <si>
    <r>
      <rPr>
        <b/>
        <sz val="6"/>
        <rFont val="Verdana"/>
        <family val="2"/>
      </rPr>
      <t>DESCRIÇÃO</t>
    </r>
    <r>
      <rPr>
        <sz val="6"/>
        <rFont val="Verdana"/>
        <family val="2"/>
      </rPr>
      <t xml:space="preserve"> </t>
    </r>
    <r>
      <rPr>
        <b/>
        <sz val="6"/>
        <rFont val="Verdana"/>
        <family val="2"/>
      </rPr>
      <t>DO</t>
    </r>
    <r>
      <rPr>
        <sz val="6"/>
        <rFont val="Verdana"/>
        <family val="2"/>
      </rPr>
      <t xml:space="preserve"> </t>
    </r>
    <r>
      <rPr>
        <b/>
        <sz val="6"/>
        <rFont val="Verdana"/>
        <family val="2"/>
      </rPr>
      <t>SERVIÇO</t>
    </r>
  </si>
  <si>
    <r>
      <rPr>
        <b/>
        <sz val="6"/>
        <rFont val="Verdana"/>
        <family val="2"/>
      </rPr>
      <t>MATERIAIS</t>
    </r>
    <r>
      <rPr>
        <sz val="6"/>
        <rFont val="Verdana"/>
        <family val="2"/>
      </rPr>
      <t xml:space="preserve"> </t>
    </r>
    <r>
      <rPr>
        <b/>
        <sz val="6"/>
        <rFont val="Verdana"/>
        <family val="2"/>
      </rPr>
      <t>(SEM</t>
    </r>
    <r>
      <rPr>
        <sz val="6"/>
        <rFont val="Verdana"/>
        <family val="2"/>
      </rPr>
      <t xml:space="preserve"> </t>
    </r>
    <r>
      <rPr>
        <b/>
        <sz val="6"/>
        <rFont val="Verdana"/>
        <family val="2"/>
      </rPr>
      <t>BDI)</t>
    </r>
  </si>
  <si>
    <r>
      <rPr>
        <sz val="6"/>
        <rFont val="Verdana"/>
        <family val="2"/>
      </rPr>
      <t>CAIXA PARA MEDIDOR POLIFÁSICO CONFORME PADRÕES CEMIG TIPO CM-18, FORNECIDO COM DISJUNTOR TERMOMAGNÉTICO TRIPOLAR EM CAIXA MOLDADA DE 400A 30kA , BARRAMENTOS DE
COBRE (SEÇÃO 211MM2) E CAIXA DE PASSAGEM.</t>
    </r>
  </si>
  <si>
    <r>
      <rPr>
        <b/>
        <sz val="6"/>
        <rFont val="Verdana"/>
        <family val="2"/>
      </rPr>
      <t>MÃO-DE-OBRA</t>
    </r>
    <r>
      <rPr>
        <sz val="6"/>
        <rFont val="Verdana"/>
        <family val="2"/>
      </rPr>
      <t xml:space="preserve"> </t>
    </r>
    <r>
      <rPr>
        <b/>
        <sz val="6"/>
        <rFont val="Verdana"/>
        <family val="2"/>
      </rPr>
      <t>(SEM</t>
    </r>
    <r>
      <rPr>
        <sz val="6"/>
        <rFont val="Verdana"/>
        <family val="2"/>
      </rPr>
      <t xml:space="preserve"> </t>
    </r>
    <r>
      <rPr>
        <b/>
        <sz val="6"/>
        <rFont val="Verdana"/>
        <family val="2"/>
      </rPr>
      <t>BDI)</t>
    </r>
  </si>
  <si>
    <r>
      <rPr>
        <sz val="6"/>
        <rFont val="Verdana"/>
        <family val="2"/>
      </rPr>
      <t>ELETRICISTA COM ENCARGOS COMPLEMENTARES</t>
    </r>
  </si>
  <si>
    <r>
      <rPr>
        <sz val="6"/>
        <rFont val="Verdana"/>
        <family val="2"/>
      </rPr>
      <t>AJUDANTE DE ELETRICISTA COM ENCARGOS COMPLEMENTARES</t>
    </r>
  </si>
  <si>
    <r>
      <rPr>
        <b/>
        <sz val="6"/>
        <rFont val="Verdana"/>
        <family val="2"/>
      </rPr>
      <t>OUTROS</t>
    </r>
    <r>
      <rPr>
        <sz val="6"/>
        <rFont val="Verdana"/>
        <family val="2"/>
      </rPr>
      <t xml:space="preserve"> </t>
    </r>
    <r>
      <rPr>
        <b/>
        <sz val="6"/>
        <rFont val="Verdana"/>
        <family val="2"/>
      </rPr>
      <t>-</t>
    </r>
    <r>
      <rPr>
        <sz val="6"/>
        <rFont val="Verdana"/>
        <family val="2"/>
      </rPr>
      <t xml:space="preserve"> </t>
    </r>
    <r>
      <rPr>
        <b/>
        <sz val="6"/>
        <rFont val="Verdana"/>
        <family val="2"/>
      </rPr>
      <t>SERVIÇOS</t>
    </r>
    <r>
      <rPr>
        <sz val="6"/>
        <rFont val="Verdana"/>
        <family val="2"/>
      </rPr>
      <t xml:space="preserve"> </t>
    </r>
    <r>
      <rPr>
        <b/>
        <sz val="6"/>
        <rFont val="Verdana"/>
        <family val="2"/>
      </rPr>
      <t>(SEM</t>
    </r>
    <r>
      <rPr>
        <sz val="6"/>
        <rFont val="Verdana"/>
        <family val="2"/>
      </rPr>
      <t xml:space="preserve"> </t>
    </r>
    <r>
      <rPr>
        <b/>
        <sz val="6"/>
        <rFont val="Verdana"/>
        <family val="2"/>
      </rPr>
      <t>BDI)</t>
    </r>
  </si>
  <si>
    <r>
      <rPr>
        <b/>
        <sz val="6"/>
        <rFont val="Verdana"/>
        <family val="2"/>
      </rPr>
      <t>SERVIÇO:</t>
    </r>
    <r>
      <rPr>
        <sz val="6"/>
        <rFont val="Verdana"/>
        <family val="2"/>
      </rPr>
      <t xml:space="preserve"> </t>
    </r>
    <r>
      <rPr>
        <b/>
        <sz val="6"/>
        <rFont val="Verdana"/>
        <family val="2"/>
      </rPr>
      <t>MURETA</t>
    </r>
    <r>
      <rPr>
        <sz val="6"/>
        <rFont val="Verdana"/>
        <family val="2"/>
      </rPr>
      <t xml:space="preserve"> </t>
    </r>
    <r>
      <rPr>
        <b/>
        <sz val="6"/>
        <rFont val="Verdana"/>
        <family val="2"/>
      </rPr>
      <t>COM</t>
    </r>
    <r>
      <rPr>
        <sz val="6"/>
        <rFont val="Verdana"/>
        <family val="2"/>
      </rPr>
      <t xml:space="preserve"> </t>
    </r>
    <r>
      <rPr>
        <b/>
        <sz val="6"/>
        <rFont val="Verdana"/>
        <family val="2"/>
      </rPr>
      <t>PINGADEIRA</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DO</t>
    </r>
    <r>
      <rPr>
        <sz val="6"/>
        <rFont val="Verdana"/>
        <family val="2"/>
      </rPr>
      <t xml:space="preserve"> </t>
    </r>
    <r>
      <rPr>
        <b/>
        <sz val="6"/>
        <rFont val="Verdana"/>
        <family val="2"/>
      </rPr>
      <t>CONJUNTO</t>
    </r>
    <r>
      <rPr>
        <sz val="6"/>
        <rFont val="Verdana"/>
        <family val="2"/>
      </rPr>
      <t xml:space="preserve"> </t>
    </r>
    <r>
      <rPr>
        <b/>
        <sz val="6"/>
        <rFont val="Verdana"/>
        <family val="2"/>
      </rPr>
      <t>MEDIDOR.</t>
    </r>
    <r>
      <rPr>
        <sz val="6"/>
        <rFont val="Verdana"/>
        <family val="2"/>
      </rPr>
      <t xml:space="preserve"> </t>
    </r>
    <r>
      <rPr>
        <b/>
        <sz val="6"/>
        <rFont val="Verdana"/>
        <family val="2"/>
      </rPr>
      <t>DIM.:</t>
    </r>
    <r>
      <rPr>
        <sz val="6"/>
        <rFont val="Verdana"/>
        <family val="2"/>
      </rPr>
      <t xml:space="preserve"> </t>
    </r>
    <r>
      <rPr>
        <b/>
        <sz val="6"/>
        <rFont val="Verdana"/>
        <family val="2"/>
      </rPr>
      <t>2100x2000x600mm</t>
    </r>
    <r>
      <rPr>
        <sz val="6"/>
        <rFont val="Verdana"/>
        <family val="2"/>
      </rPr>
      <t xml:space="preserve"> </t>
    </r>
    <r>
      <rPr>
        <b/>
        <sz val="6"/>
        <rFont val="Verdana"/>
        <family val="2"/>
      </rPr>
      <t>(COMPLETA</t>
    </r>
    <r>
      <rPr>
        <sz val="6"/>
        <rFont val="Verdana"/>
        <family val="2"/>
      </rPr>
      <t xml:space="preserve"> </t>
    </r>
    <r>
      <rPr>
        <b/>
        <sz val="6"/>
        <rFont val="Verdana"/>
        <family val="2"/>
      </rPr>
      <t>INCLUI</t>
    </r>
    <r>
      <rPr>
        <sz val="6"/>
        <rFont val="Verdana"/>
        <family val="2"/>
      </rPr>
      <t xml:space="preserve"> </t>
    </r>
    <r>
      <rPr>
        <b/>
        <sz val="6"/>
        <rFont val="Verdana"/>
        <family val="2"/>
      </rPr>
      <t>ALVENARIA,</t>
    </r>
    <r>
      <rPr>
        <sz val="6"/>
        <rFont val="Verdana"/>
        <family val="2"/>
      </rPr>
      <t xml:space="preserve"> </t>
    </r>
    <r>
      <rPr>
        <b/>
        <sz val="6"/>
        <rFont val="Verdana"/>
        <family val="2"/>
      </rPr>
      <t>LAJE</t>
    </r>
    <r>
      <rPr>
        <sz val="6"/>
        <rFont val="Verdana"/>
        <family val="2"/>
      </rPr>
      <t xml:space="preserve"> </t>
    </r>
    <r>
      <rPr>
        <b/>
        <sz val="6"/>
        <rFont val="Verdana"/>
        <family val="2"/>
      </rPr>
      <t>E</t>
    </r>
    <r>
      <rPr>
        <sz val="6"/>
        <rFont val="Verdana"/>
        <family val="2"/>
      </rPr>
      <t xml:space="preserve"> </t>
    </r>
    <r>
      <rPr>
        <b/>
        <sz val="6"/>
        <rFont val="Verdana"/>
        <family val="2"/>
      </rPr>
      <t>PINGADEIRA</t>
    </r>
    <r>
      <rPr>
        <sz val="6"/>
        <rFont val="Verdana"/>
        <family val="2"/>
      </rPr>
      <t xml:space="preserve"> </t>
    </r>
    <r>
      <rPr>
        <b/>
        <sz val="6"/>
        <rFont val="Verdana"/>
        <family val="2"/>
      </rPr>
      <t>EM</t>
    </r>
    <r>
      <rPr>
        <sz val="6"/>
        <rFont val="Verdana"/>
        <family val="2"/>
      </rPr>
      <t xml:space="preserve"> </t>
    </r>
    <r>
      <rPr>
        <b/>
        <sz val="6"/>
        <rFont val="Verdana"/>
        <family val="2"/>
      </rPr>
      <t>CONCRETO</t>
    </r>
    <r>
      <rPr>
        <sz val="6"/>
        <rFont val="Verdana"/>
        <family val="2"/>
      </rPr>
      <t xml:space="preserve"> </t>
    </r>
    <r>
      <rPr>
        <b/>
        <sz val="6"/>
        <rFont val="Verdana"/>
        <family val="2"/>
      </rPr>
      <t>ARMADO,</t>
    </r>
    <r>
      <rPr>
        <sz val="6"/>
        <rFont val="Verdana"/>
        <family val="2"/>
      </rPr>
      <t xml:space="preserve"> </t>
    </r>
    <r>
      <rPr>
        <b/>
        <sz val="6"/>
        <rFont val="Verdana"/>
        <family val="2"/>
      </rPr>
      <t>IMPERMEABILIZAÇÃO</t>
    </r>
    <r>
      <rPr>
        <sz val="6"/>
        <rFont val="Verdana"/>
        <family val="2"/>
      </rPr>
      <t xml:space="preserve"> </t>
    </r>
    <r>
      <rPr>
        <b/>
        <sz val="6"/>
        <rFont val="Verdana"/>
        <family val="2"/>
      </rPr>
      <t>DA</t>
    </r>
    <r>
      <rPr>
        <sz val="6"/>
        <rFont val="Verdana"/>
        <family val="2"/>
      </rPr>
      <t xml:space="preserve"> </t>
    </r>
    <r>
      <rPr>
        <b/>
        <sz val="6"/>
        <rFont val="Verdana"/>
        <family val="2"/>
      </rPr>
      <t>LAJE</t>
    </r>
    <r>
      <rPr>
        <sz val="6"/>
        <rFont val="Verdana"/>
        <family val="2"/>
      </rPr>
      <t xml:space="preserve"> </t>
    </r>
    <r>
      <rPr>
        <b/>
        <sz val="6"/>
        <rFont val="Verdana"/>
        <family val="2"/>
      </rPr>
      <t>E</t>
    </r>
    <r>
      <rPr>
        <sz val="6"/>
        <rFont val="Verdana"/>
        <family val="2"/>
      </rPr>
      <t xml:space="preserve"> </t>
    </r>
    <r>
      <rPr>
        <b/>
        <sz val="6"/>
        <rFont val="Verdana"/>
        <family val="2"/>
      </rPr>
      <t>PINGADEIRA</t>
    </r>
    <r>
      <rPr>
        <sz val="6"/>
        <rFont val="Verdana"/>
        <family val="2"/>
      </rPr>
      <t xml:space="preserve"> </t>
    </r>
    <r>
      <rPr>
        <b/>
        <sz val="6"/>
        <rFont val="Verdana"/>
        <family val="2"/>
      </rPr>
      <t>EM</t>
    </r>
    <r>
      <rPr>
        <sz val="6"/>
        <rFont val="Verdana"/>
        <family val="2"/>
      </rPr>
      <t xml:space="preserve"> </t>
    </r>
    <r>
      <rPr>
        <b/>
        <sz val="6"/>
        <rFont val="Verdana"/>
        <family val="2"/>
      </rPr>
      <t>MANTA</t>
    </r>
    <r>
      <rPr>
        <sz val="6"/>
        <rFont val="Verdana"/>
        <family val="2"/>
      </rPr>
      <t xml:space="preserve"> </t>
    </r>
    <r>
      <rPr>
        <b/>
        <sz val="6"/>
        <rFont val="Verdana"/>
        <family val="2"/>
      </rPr>
      <t>ASFALTICA</t>
    </r>
    <r>
      <rPr>
        <sz val="6"/>
        <rFont val="Verdana"/>
        <family val="2"/>
      </rPr>
      <t xml:space="preserve"> </t>
    </r>
    <r>
      <rPr>
        <b/>
        <sz val="6"/>
        <rFont val="Verdana"/>
        <family val="2"/>
      </rPr>
      <t>CHAPISCO,</t>
    </r>
    <r>
      <rPr>
        <sz val="6"/>
        <rFont val="Verdana"/>
        <family val="2"/>
      </rPr>
      <t xml:space="preserve"> </t>
    </r>
    <r>
      <rPr>
        <b/>
        <sz val="6"/>
        <rFont val="Verdana"/>
        <family val="2"/>
      </rPr>
      <t>REBOCO,</t>
    </r>
    <r>
      <rPr>
        <sz val="6"/>
        <rFont val="Verdana"/>
        <family val="2"/>
      </rPr>
      <t xml:space="preserve"> </t>
    </r>
    <r>
      <rPr>
        <b/>
        <sz val="6"/>
        <rFont val="Verdana"/>
        <family val="2"/>
      </rPr>
      <t>SELADOR</t>
    </r>
    <r>
      <rPr>
        <sz val="6"/>
        <rFont val="Verdana"/>
        <family val="2"/>
      </rPr>
      <t xml:space="preserve"> </t>
    </r>
    <r>
      <rPr>
        <b/>
        <sz val="6"/>
        <rFont val="Verdana"/>
        <family val="2"/>
      </rPr>
      <t>E</t>
    </r>
    <r>
      <rPr>
        <sz val="6"/>
        <rFont val="Verdana"/>
        <family val="2"/>
      </rPr>
      <t xml:space="preserve"> </t>
    </r>
    <r>
      <rPr>
        <b/>
        <sz val="6"/>
        <rFont val="Verdana"/>
        <family val="2"/>
      </rPr>
      <t>PINTURA</t>
    </r>
    <r>
      <rPr>
        <sz val="6"/>
        <rFont val="Verdana"/>
        <family val="2"/>
      </rPr>
      <t xml:space="preserve"> </t>
    </r>
    <r>
      <rPr>
        <b/>
        <sz val="6"/>
        <rFont val="Verdana"/>
        <family val="2"/>
      </rPr>
      <t>TEXTURIZADA)</t>
    </r>
  </si>
  <si>
    <r>
      <rPr>
        <sz val="6"/>
        <rFont val="Verdana"/>
        <family val="2"/>
      </rPr>
      <t>ALVENARIA DE VEDAÇÃO COM BLOCO DE CONCRETO, ESP. 14CM,
PARA REVESTIMENTO, INCLUSIVE ARGAMASSA PARA ASSENTAMENTO</t>
    </r>
  </si>
  <si>
    <r>
      <rPr>
        <sz val="6"/>
        <rFont val="Verdana"/>
        <family val="2"/>
      </rPr>
      <t>FORMA E DESFORMA DE COMPENSADO RESINADO, ESP. 12MM,
REAPROVEITAMENTO (3X), EXCLUSIVE ESCORAMENTO</t>
    </r>
  </si>
  <si>
    <r>
      <rPr>
        <sz val="6"/>
        <rFont val="Verdana"/>
        <family val="2"/>
      </rPr>
      <t>CORTE, DOBRA E MONTAGEM DE AÇO CA-50 DIÂMETRO (6,3MM A
12,5MM)</t>
    </r>
  </si>
  <si>
    <r>
      <rPr>
        <sz val="6"/>
        <rFont val="Verdana"/>
        <family val="2"/>
      </rPr>
      <t>CONCRETO ESTRUTURAL, PREPARADO EM OBRA COM BETONEIRA, CONTROLE "A", COM FCK 20 MPA, BRITA Nº (1 E 2), CONSISTÊNCIA
PARA VIBRAÇÃO (FABRICAÇÃO)</t>
    </r>
  </si>
  <si>
    <r>
      <rPr>
        <sz val="6"/>
        <rFont val="Verdana"/>
        <family val="2"/>
      </rPr>
      <t>CHAPISCO COM ARGAMASSA, TRAÇO 1:3 (CIMENTO E AREIA), ESP. 5MM, APLICADO EM ALVENARIA/ESTRUTURA DE CONCRETO COM
COLHER, PREPARO MECÂNICO</t>
    </r>
  </si>
  <si>
    <r>
      <rPr>
        <sz val="6"/>
        <rFont val="Verdana"/>
        <family val="2"/>
      </rPr>
      <t>PINTURA COM TEXTURA ACRÍLICA COM ROLO, EXCLUSIVE SELADOR
ACRÍLICO/FUNDO PREPARADOR</t>
    </r>
  </si>
  <si>
    <r>
      <rPr>
        <sz val="6"/>
        <rFont val="Verdana"/>
        <family val="2"/>
      </rPr>
      <t>CAMADA DE REGULARIZAÇÃO COM ARGAMASSA, TRAÇO 1:4 (CIMENTO E AREIA), ESP. 20MM, APLICAÇÃO MANUAL, PREPARO
MECÂNICO</t>
    </r>
  </si>
  <si>
    <r>
      <rPr>
        <sz val="6"/>
        <rFont val="Verdana"/>
        <family val="2"/>
      </rPr>
      <t>IMPERMEABILIZAÇÃO COM MANTA ASFÁLTICA PRÉ-FABRICADA, E = 4
MM</t>
    </r>
  </si>
  <si>
    <r>
      <rPr>
        <sz val="6"/>
        <rFont val="Verdana"/>
        <family val="2"/>
      </rPr>
      <t>PROTEÇÃO MECÂNICA COM AREIA E CIMENTO E = 1,50 CM</t>
    </r>
  </si>
  <si>
    <r>
      <rPr>
        <b/>
        <sz val="6"/>
        <rFont val="Verdana"/>
        <family val="2"/>
      </rPr>
      <t>SERVIÇO:ABERTURA,</t>
    </r>
    <r>
      <rPr>
        <sz val="6"/>
        <rFont val="Verdana"/>
        <family val="2"/>
      </rPr>
      <t xml:space="preserve"> </t>
    </r>
    <r>
      <rPr>
        <b/>
        <sz val="6"/>
        <rFont val="Verdana"/>
        <family val="2"/>
      </rPr>
      <t>ENVELOPAMENTO</t>
    </r>
    <r>
      <rPr>
        <sz val="6"/>
        <rFont val="Verdana"/>
        <family val="2"/>
      </rPr>
      <t xml:space="preserve"> </t>
    </r>
    <r>
      <rPr>
        <b/>
        <sz val="6"/>
        <rFont val="Verdana"/>
        <family val="2"/>
      </rPr>
      <t>DE</t>
    </r>
    <r>
      <rPr>
        <sz val="6"/>
        <rFont val="Verdana"/>
        <family val="2"/>
      </rPr>
      <t xml:space="preserve"> </t>
    </r>
    <r>
      <rPr>
        <b/>
        <sz val="6"/>
        <rFont val="Verdana"/>
        <family val="2"/>
      </rPr>
      <t>CONCRETO</t>
    </r>
    <r>
      <rPr>
        <sz val="6"/>
        <rFont val="Verdana"/>
        <family val="2"/>
      </rPr>
      <t xml:space="preserve"> </t>
    </r>
    <r>
      <rPr>
        <b/>
        <sz val="6"/>
        <rFont val="Verdana"/>
        <family val="2"/>
      </rPr>
      <t>E</t>
    </r>
    <r>
      <rPr>
        <sz val="6"/>
        <rFont val="Verdana"/>
        <family val="2"/>
      </rPr>
      <t xml:space="preserve"> </t>
    </r>
    <r>
      <rPr>
        <b/>
        <sz val="6"/>
        <rFont val="Verdana"/>
        <family val="2"/>
      </rPr>
      <t>LASTRO</t>
    </r>
    <r>
      <rPr>
        <sz val="6"/>
        <rFont val="Verdana"/>
        <family val="2"/>
      </rPr>
      <t xml:space="preserve"> </t>
    </r>
    <r>
      <rPr>
        <b/>
        <sz val="6"/>
        <rFont val="Verdana"/>
        <family val="2"/>
      </rPr>
      <t>DE</t>
    </r>
    <r>
      <rPr>
        <sz val="6"/>
        <rFont val="Verdana"/>
        <family val="2"/>
      </rPr>
      <t xml:space="preserve"> </t>
    </r>
    <r>
      <rPr>
        <b/>
        <sz val="6"/>
        <rFont val="Verdana"/>
        <family val="2"/>
      </rPr>
      <t>AREIA</t>
    </r>
    <r>
      <rPr>
        <sz val="6"/>
        <rFont val="Verdana"/>
        <family val="2"/>
      </rPr>
      <t xml:space="preserve"> </t>
    </r>
    <r>
      <rPr>
        <b/>
        <sz val="6"/>
        <rFont val="Verdana"/>
        <family val="2"/>
      </rPr>
      <t>,</t>
    </r>
    <r>
      <rPr>
        <sz val="6"/>
        <rFont val="Verdana"/>
        <family val="2"/>
      </rPr>
      <t xml:space="preserve"> </t>
    </r>
    <r>
      <rPr>
        <b/>
        <sz val="6"/>
        <rFont val="Verdana"/>
        <family val="2"/>
      </rPr>
      <t>REATERRO,</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FITA</t>
    </r>
    <r>
      <rPr>
        <sz val="6"/>
        <rFont val="Verdana"/>
        <family val="2"/>
      </rPr>
      <t xml:space="preserve"> </t>
    </r>
    <r>
      <rPr>
        <b/>
        <sz val="6"/>
        <rFont val="Verdana"/>
        <family val="2"/>
      </rPr>
      <t>SUBTERRANEA,</t>
    </r>
    <r>
      <rPr>
        <sz val="6"/>
        <rFont val="Verdana"/>
        <family val="2"/>
      </rPr>
      <t xml:space="preserve"> </t>
    </r>
    <r>
      <rPr>
        <b/>
        <sz val="6"/>
        <rFont val="Verdana"/>
        <family val="2"/>
      </rPr>
      <t>RETAERRO</t>
    </r>
    <r>
      <rPr>
        <sz val="6"/>
        <rFont val="Verdana"/>
        <family val="2"/>
      </rPr>
      <t xml:space="preserve"> </t>
    </r>
    <r>
      <rPr>
        <b/>
        <sz val="6"/>
        <rFont val="Verdana"/>
        <family val="2"/>
      </rPr>
      <t>E</t>
    </r>
    <r>
      <rPr>
        <sz val="6"/>
        <rFont val="Verdana"/>
        <family val="2"/>
      </rPr>
      <t xml:space="preserve"> </t>
    </r>
    <r>
      <rPr>
        <b/>
        <sz val="6"/>
        <rFont val="Verdana"/>
        <family val="2"/>
      </rPr>
      <t>COMPACTAÇÃO</t>
    </r>
    <r>
      <rPr>
        <sz val="6"/>
        <rFont val="Verdana"/>
        <family val="2"/>
      </rPr>
      <t xml:space="preserve"> </t>
    </r>
    <r>
      <rPr>
        <b/>
        <sz val="6"/>
        <rFont val="Verdana"/>
        <family val="2"/>
      </rPr>
      <t>DE</t>
    </r>
    <r>
      <rPr>
        <sz val="6"/>
        <rFont val="Verdana"/>
        <family val="2"/>
      </rPr>
      <t xml:space="preserve"> </t>
    </r>
    <r>
      <rPr>
        <b/>
        <sz val="6"/>
        <rFont val="Verdana"/>
        <family val="2"/>
      </rPr>
      <t>VALA</t>
    </r>
    <r>
      <rPr>
        <sz val="6"/>
        <rFont val="Verdana"/>
        <family val="2"/>
      </rPr>
      <t xml:space="preserve"> </t>
    </r>
    <r>
      <rPr>
        <b/>
        <sz val="6"/>
        <rFont val="Verdana"/>
        <family val="2"/>
      </rPr>
      <t>COM</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0,60</t>
    </r>
    <r>
      <rPr>
        <sz val="6"/>
        <rFont val="Verdana"/>
        <family val="2"/>
      </rPr>
      <t xml:space="preserve"> </t>
    </r>
    <r>
      <rPr>
        <b/>
        <sz val="6"/>
        <rFont val="Verdana"/>
        <family val="2"/>
      </rPr>
      <t>M</t>
    </r>
    <r>
      <rPr>
        <sz val="6"/>
        <rFont val="Verdana"/>
        <family val="2"/>
      </rPr>
      <t xml:space="preserve"> </t>
    </r>
    <r>
      <rPr>
        <b/>
        <sz val="6"/>
        <rFont val="Verdana"/>
        <family val="2"/>
      </rPr>
      <t>E</t>
    </r>
    <r>
      <rPr>
        <sz val="6"/>
        <rFont val="Verdana"/>
        <family val="2"/>
      </rPr>
      <t xml:space="preserve"> </t>
    </r>
    <r>
      <rPr>
        <b/>
        <sz val="6"/>
        <rFont val="Verdana"/>
        <family val="2"/>
      </rPr>
      <t>PROFUNDIDADE</t>
    </r>
    <r>
      <rPr>
        <sz val="6"/>
        <rFont val="Verdana"/>
        <family val="2"/>
      </rPr>
      <t xml:space="preserve"> </t>
    </r>
    <r>
      <rPr>
        <b/>
        <sz val="6"/>
        <rFont val="Verdana"/>
        <family val="2"/>
      </rPr>
      <t>DE</t>
    </r>
    <r>
      <rPr>
        <sz val="6"/>
        <rFont val="Verdana"/>
        <family val="2"/>
      </rPr>
      <t xml:space="preserve"> </t>
    </r>
    <r>
      <rPr>
        <b/>
        <sz val="6"/>
        <rFont val="Verdana"/>
        <family val="2"/>
      </rPr>
      <t>0,75</t>
    </r>
    <r>
      <rPr>
        <sz val="6"/>
        <rFont val="Verdana"/>
        <family val="2"/>
      </rPr>
      <t xml:space="preserve"> </t>
    </r>
    <r>
      <rPr>
        <b/>
        <sz val="6"/>
        <rFont val="Verdana"/>
        <family val="2"/>
      </rPr>
      <t>M</t>
    </r>
    <r>
      <rPr>
        <sz val="6"/>
        <rFont val="Verdana"/>
        <family val="2"/>
      </rPr>
      <t xml:space="preserve"> </t>
    </r>
    <r>
      <rPr>
        <b/>
        <sz val="6"/>
        <rFont val="Verdana"/>
        <family val="2"/>
      </rPr>
      <t>,</t>
    </r>
    <r>
      <rPr>
        <sz val="6"/>
        <rFont val="Verdana"/>
        <family val="2"/>
      </rPr>
      <t xml:space="preserve"> </t>
    </r>
    <r>
      <rPr>
        <b/>
        <sz val="6"/>
        <rFont val="Verdana"/>
        <family val="2"/>
      </rPr>
      <t>INCLUINDO</t>
    </r>
    <r>
      <rPr>
        <sz val="6"/>
        <rFont val="Verdana"/>
        <family val="2"/>
      </rPr>
      <t xml:space="preserve"> </t>
    </r>
    <r>
      <rPr>
        <b/>
        <sz val="6"/>
        <rFont val="Verdana"/>
        <family val="2"/>
      </rPr>
      <t>BOTA</t>
    </r>
    <r>
      <rPr>
        <sz val="6"/>
        <rFont val="Verdana"/>
        <family val="2"/>
      </rPr>
      <t xml:space="preserve"> </t>
    </r>
    <r>
      <rPr>
        <b/>
        <sz val="6"/>
        <rFont val="Verdana"/>
        <family val="2"/>
      </rPr>
      <t>FORA</t>
    </r>
    <r>
      <rPr>
        <sz val="6"/>
        <rFont val="Verdana"/>
        <family val="2"/>
      </rPr>
      <t xml:space="preserve"> </t>
    </r>
    <r>
      <rPr>
        <b/>
        <sz val="6"/>
        <rFont val="Verdana"/>
        <family val="2"/>
      </rPr>
      <t>EM</t>
    </r>
    <r>
      <rPr>
        <sz val="6"/>
        <rFont val="Verdana"/>
        <family val="2"/>
      </rPr>
      <t xml:space="preserve"> </t>
    </r>
    <r>
      <rPr>
        <b/>
        <sz val="6"/>
        <rFont val="Verdana"/>
        <family val="2"/>
      </rPr>
      <t>CAÇAMBA</t>
    </r>
  </si>
  <si>
    <r>
      <rPr>
        <sz val="6"/>
        <rFont val="Verdana"/>
        <family val="2"/>
      </rPr>
      <t>ESCAVAÇÃO MANUAL DE VALAS H &lt;= 1,50 M</t>
    </r>
  </si>
  <si>
    <r>
      <rPr>
        <sz val="6"/>
        <rFont val="Verdana"/>
        <family val="2"/>
      </rPr>
      <t>APILOAMENTO DO FUNDO DE VALAS COM PLACA</t>
    </r>
  </si>
  <si>
    <r>
      <rPr>
        <sz val="6"/>
        <rFont val="Verdana"/>
        <family val="2"/>
      </rPr>
      <t>LASTRO DE AREIA</t>
    </r>
  </si>
  <si>
    <r>
      <rPr>
        <sz val="6"/>
        <rFont val="Verdana"/>
        <family val="2"/>
      </rPr>
      <t>FORNECIMENTO DE CONCRETO NÃO ESTRUTURAL, PREPARADO EM OBRA COM BETONEIRA, COM FCK 18 MPA, INCLUSIVE LANÇAMENTO,
ADENSAMENTO E ACABAMENTO (FUNDAÇÃO)</t>
    </r>
  </si>
  <si>
    <r>
      <rPr>
        <sz val="6"/>
        <rFont val="Verdana"/>
        <family val="2"/>
      </rPr>
      <t>REATERRO COMPACTADO DE VALA COM EQUIPAMENTO PLACA
VIBRATÓRIA</t>
    </r>
  </si>
  <si>
    <r>
      <rPr>
        <sz val="6"/>
        <rFont val="Verdana"/>
        <family val="2"/>
      </rPr>
      <t>FITA SUBTERRÂNEA PARA ATERRAMENTO, LARGURA 75 MM</t>
    </r>
  </si>
  <si>
    <r>
      <rPr>
        <sz val="6"/>
        <rFont val="Verdana"/>
        <family val="2"/>
      </rPr>
      <t>TRANSPORTE DE MATERIAL DEMOLIDO EM CAÇAMBA</t>
    </r>
  </si>
  <si>
    <r>
      <rPr>
        <b/>
        <sz val="6"/>
        <rFont val="Verdana"/>
        <family val="2"/>
      </rPr>
      <t>SERVIÇO:CURVA</t>
    </r>
    <r>
      <rPr>
        <sz val="6"/>
        <rFont val="Verdana"/>
        <family val="2"/>
      </rPr>
      <t xml:space="preserve"> </t>
    </r>
    <r>
      <rPr>
        <b/>
        <sz val="6"/>
        <rFont val="Verdana"/>
        <family val="2"/>
      </rPr>
      <t>90</t>
    </r>
    <r>
      <rPr>
        <sz val="6"/>
        <rFont val="Verdana"/>
        <family val="2"/>
      </rPr>
      <t xml:space="preserve"> </t>
    </r>
    <r>
      <rPr>
        <b/>
        <sz val="6"/>
        <rFont val="Verdana"/>
        <family val="2"/>
      </rPr>
      <t>GRAUS</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DN</t>
    </r>
    <r>
      <rPr>
        <sz val="6"/>
        <rFont val="Verdana"/>
        <family val="2"/>
      </rPr>
      <t xml:space="preserve"> </t>
    </r>
    <r>
      <rPr>
        <b/>
        <sz val="6"/>
        <rFont val="Verdana"/>
        <family val="2"/>
      </rPr>
      <t>100</t>
    </r>
    <r>
      <rPr>
        <sz val="6"/>
        <rFont val="Verdana"/>
        <family val="2"/>
      </rPr>
      <t xml:space="preserve"> </t>
    </r>
    <r>
      <rPr>
        <b/>
        <sz val="6"/>
        <rFont val="Verdana"/>
        <family val="2"/>
      </rPr>
      <t>(4")</t>
    </r>
  </si>
  <si>
    <r>
      <rPr>
        <sz val="6"/>
        <rFont val="Verdana"/>
        <family val="2"/>
      </rPr>
      <t>CURVA 90 GRAUS, PARA ELETRODUTO, EM ACO GALVANIZADO
ELETROLITICO, DIAMETRO DE 100 MM (4")</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</si>
  <si>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PINI</t>
    </r>
    <r>
      <rPr>
        <sz val="6"/>
        <rFont val="Verdana"/>
        <family val="2"/>
      </rPr>
      <t xml:space="preserve"> </t>
    </r>
    <r>
      <rPr>
        <b/>
        <sz val="6"/>
        <rFont val="Verdana"/>
        <family val="2"/>
      </rPr>
      <t>16.004.000028-SER</t>
    </r>
  </si>
  <si>
    <r>
      <rPr>
        <b/>
        <sz val="6"/>
        <rFont val="Verdana"/>
        <family val="2"/>
      </rPr>
      <t>SERVIÇO:CONECTOR</t>
    </r>
    <r>
      <rPr>
        <sz val="6"/>
        <rFont val="Verdana"/>
        <family val="2"/>
      </rPr>
      <t xml:space="preserve"> </t>
    </r>
    <r>
      <rPr>
        <b/>
        <sz val="6"/>
        <rFont val="Verdana"/>
        <family val="2"/>
      </rPr>
      <t>TERMINAL</t>
    </r>
    <r>
      <rPr>
        <sz val="6"/>
        <rFont val="Verdana"/>
        <family val="2"/>
      </rPr>
      <t xml:space="preserve"> </t>
    </r>
    <r>
      <rPr>
        <b/>
        <sz val="6"/>
        <rFont val="Verdana"/>
        <family val="2"/>
      </rPr>
      <t>DE</t>
    </r>
    <r>
      <rPr>
        <sz val="6"/>
        <rFont val="Verdana"/>
        <family val="2"/>
      </rPr>
      <t xml:space="preserve"> </t>
    </r>
    <r>
      <rPr>
        <b/>
        <sz val="6"/>
        <rFont val="Verdana"/>
        <family val="2"/>
      </rPr>
      <t>PRESSÃO</t>
    </r>
    <r>
      <rPr>
        <sz val="6"/>
        <rFont val="Verdana"/>
        <family val="2"/>
      </rPr>
      <t xml:space="preserve"> </t>
    </r>
    <r>
      <rPr>
        <b/>
        <sz val="6"/>
        <rFont val="Verdana"/>
        <family val="2"/>
      </rPr>
      <t>#120MM,</t>
    </r>
    <r>
      <rPr>
        <sz val="6"/>
        <rFont val="Verdana"/>
        <family val="2"/>
      </rPr>
      <t xml:space="preserve"> </t>
    </r>
    <r>
      <rPr>
        <b/>
        <sz val="6"/>
        <rFont val="Verdana"/>
        <family val="2"/>
      </rPr>
      <t>INCLUSIVE</t>
    </r>
    <r>
      <rPr>
        <sz val="6"/>
        <rFont val="Verdana"/>
        <family val="2"/>
      </rPr>
      <t xml:space="preserve"> </t>
    </r>
    <r>
      <rPr>
        <b/>
        <sz val="6"/>
        <rFont val="Verdana"/>
        <family val="2"/>
      </rPr>
      <t>PARAFUSO</t>
    </r>
    <r>
      <rPr>
        <sz val="6"/>
        <rFont val="Verdana"/>
        <family val="2"/>
      </rPr>
      <t xml:space="preserve"> </t>
    </r>
    <r>
      <rPr>
        <b/>
        <sz val="6"/>
        <rFont val="Verdana"/>
        <family val="2"/>
      </rPr>
      <t>E</t>
    </r>
    <r>
      <rPr>
        <sz val="6"/>
        <rFont val="Verdana"/>
        <family val="2"/>
      </rPr>
      <t xml:space="preserve"> </t>
    </r>
    <r>
      <rPr>
        <b/>
        <sz val="6"/>
        <rFont val="Verdana"/>
        <family val="2"/>
      </rPr>
      <t>PORCA</t>
    </r>
  </si>
  <si>
    <r>
      <rPr>
        <sz val="6"/>
        <rFont val="Verdana"/>
        <family val="2"/>
      </rPr>
      <t>TERMINAL A COMPRESSAO EM COBRE ESTANHADO PARA CABO 120
MM2, 1 FURO E 1 COMPRESSAO, PARA PARAFUSO DE FIXACAO M12</t>
    </r>
  </si>
  <si>
    <r>
      <rPr>
        <b/>
        <sz val="6"/>
        <rFont val="Verdana"/>
        <family val="2"/>
      </rPr>
      <t>SERVIÇO:</t>
    </r>
    <r>
      <rPr>
        <sz val="6"/>
        <rFont val="Verdana"/>
        <family val="2"/>
      </rPr>
      <t xml:space="preserve"> </t>
    </r>
    <r>
      <rPr>
        <b/>
        <sz val="6"/>
        <rFont val="Verdana"/>
        <family val="2"/>
      </rPr>
      <t>CONECTOR</t>
    </r>
    <r>
      <rPr>
        <sz val="6"/>
        <rFont val="Verdana"/>
        <family val="2"/>
      </rPr>
      <t xml:space="preserve"> </t>
    </r>
    <r>
      <rPr>
        <b/>
        <sz val="6"/>
        <rFont val="Verdana"/>
        <family val="2"/>
      </rPr>
      <t>TERMINAL</t>
    </r>
    <r>
      <rPr>
        <sz val="6"/>
        <rFont val="Verdana"/>
        <family val="2"/>
      </rPr>
      <t xml:space="preserve"> </t>
    </r>
    <r>
      <rPr>
        <b/>
        <sz val="6"/>
        <rFont val="Verdana"/>
        <family val="2"/>
      </rPr>
      <t>DE</t>
    </r>
    <r>
      <rPr>
        <sz val="6"/>
        <rFont val="Verdana"/>
        <family val="2"/>
      </rPr>
      <t xml:space="preserve"> </t>
    </r>
    <r>
      <rPr>
        <b/>
        <sz val="6"/>
        <rFont val="Verdana"/>
        <family val="2"/>
      </rPr>
      <t>PRESSÃO</t>
    </r>
    <r>
      <rPr>
        <sz val="6"/>
        <rFont val="Verdana"/>
        <family val="2"/>
      </rPr>
      <t xml:space="preserve"> </t>
    </r>
    <r>
      <rPr>
        <b/>
        <sz val="6"/>
        <rFont val="Verdana"/>
        <family val="2"/>
      </rPr>
      <t>#70MM,</t>
    </r>
    <r>
      <rPr>
        <sz val="6"/>
        <rFont val="Verdana"/>
        <family val="2"/>
      </rPr>
      <t xml:space="preserve"> </t>
    </r>
    <r>
      <rPr>
        <b/>
        <sz val="6"/>
        <rFont val="Verdana"/>
        <family val="2"/>
      </rPr>
      <t>INCLUSIVE</t>
    </r>
    <r>
      <rPr>
        <sz val="6"/>
        <rFont val="Verdana"/>
        <family val="2"/>
      </rPr>
      <t xml:space="preserve"> </t>
    </r>
    <r>
      <rPr>
        <b/>
        <sz val="6"/>
        <rFont val="Verdana"/>
        <family val="2"/>
      </rPr>
      <t>PARAFUSO</t>
    </r>
    <r>
      <rPr>
        <sz val="6"/>
        <rFont val="Verdana"/>
        <family val="2"/>
      </rPr>
      <t xml:space="preserve"> </t>
    </r>
    <r>
      <rPr>
        <b/>
        <sz val="6"/>
        <rFont val="Verdana"/>
        <family val="2"/>
      </rPr>
      <t>E</t>
    </r>
    <r>
      <rPr>
        <sz val="6"/>
        <rFont val="Verdana"/>
        <family val="2"/>
      </rPr>
      <t xml:space="preserve"> </t>
    </r>
    <r>
      <rPr>
        <b/>
        <sz val="6"/>
        <rFont val="Verdana"/>
        <family val="2"/>
      </rPr>
      <t>PORCA</t>
    </r>
  </si>
  <si>
    <r>
      <rPr>
        <sz val="6"/>
        <rFont val="Verdana"/>
        <family val="2"/>
      </rPr>
      <t>TERMINAL A COMPRESSAO EM COBRE ESTANHADO PARA CABO 70
MM2, 1 FURO E 1 COMPRESSAO, PARA PARAFUSO DE FIXACAO M10</t>
    </r>
  </si>
  <si>
    <r>
      <rPr>
        <b/>
        <sz val="6"/>
        <rFont val="Verdana"/>
        <family val="2"/>
      </rPr>
      <t>SERVIÇO:ABERTURA</t>
    </r>
    <r>
      <rPr>
        <sz val="6"/>
        <rFont val="Verdana"/>
        <family val="2"/>
      </rPr>
      <t xml:space="preserve"> </t>
    </r>
    <r>
      <rPr>
        <b/>
        <sz val="6"/>
        <rFont val="Verdana"/>
        <family val="2"/>
      </rPr>
      <t>E</t>
    </r>
    <r>
      <rPr>
        <sz val="6"/>
        <rFont val="Verdana"/>
        <family val="2"/>
      </rPr>
      <t xml:space="preserve"> </t>
    </r>
    <r>
      <rPr>
        <b/>
        <sz val="6"/>
        <rFont val="Verdana"/>
        <family val="2"/>
      </rPr>
      <t>RECOMPOSIÇÃO</t>
    </r>
    <r>
      <rPr>
        <sz val="6"/>
        <rFont val="Verdana"/>
        <family val="2"/>
      </rPr>
      <t xml:space="preserve"> </t>
    </r>
    <r>
      <rPr>
        <b/>
        <sz val="6"/>
        <rFont val="Verdana"/>
        <family val="2"/>
      </rPr>
      <t>DE</t>
    </r>
    <r>
      <rPr>
        <sz val="6"/>
        <rFont val="Verdana"/>
        <family val="2"/>
      </rPr>
      <t xml:space="preserve"> </t>
    </r>
    <r>
      <rPr>
        <b/>
        <sz val="6"/>
        <rFont val="Verdana"/>
        <family val="2"/>
      </rPr>
      <t>VALA</t>
    </r>
    <r>
      <rPr>
        <sz val="6"/>
        <rFont val="Verdana"/>
        <family val="2"/>
      </rPr>
      <t xml:space="preserve"> </t>
    </r>
    <r>
      <rPr>
        <b/>
        <sz val="6"/>
        <rFont val="Verdana"/>
        <family val="2"/>
      </rPr>
      <t>COM</t>
    </r>
    <r>
      <rPr>
        <sz val="6"/>
        <rFont val="Verdana"/>
        <family val="2"/>
      </rPr>
      <t xml:space="preserve"> </t>
    </r>
    <r>
      <rPr>
        <b/>
        <sz val="6"/>
        <rFont val="Verdana"/>
        <family val="2"/>
      </rPr>
      <t>PROFUNDIDADE</t>
    </r>
    <r>
      <rPr>
        <sz val="6"/>
        <rFont val="Verdana"/>
        <family val="2"/>
      </rPr>
      <t xml:space="preserve"> </t>
    </r>
    <r>
      <rPr>
        <b/>
        <sz val="6"/>
        <rFont val="Verdana"/>
        <family val="2"/>
      </rPr>
      <t>MÍNIMA</t>
    </r>
    <r>
      <rPr>
        <sz val="6"/>
        <rFont val="Verdana"/>
        <family val="2"/>
      </rPr>
      <t xml:space="preserve"> </t>
    </r>
    <r>
      <rPr>
        <b/>
        <sz val="6"/>
        <rFont val="Verdana"/>
        <family val="2"/>
      </rPr>
      <t>DE</t>
    </r>
    <r>
      <rPr>
        <sz val="6"/>
        <rFont val="Verdana"/>
        <family val="2"/>
      </rPr>
      <t xml:space="preserve"> </t>
    </r>
    <r>
      <rPr>
        <b/>
        <sz val="6"/>
        <rFont val="Verdana"/>
        <family val="2"/>
      </rPr>
      <t>0,60M</t>
    </r>
    <r>
      <rPr>
        <sz val="6"/>
        <rFont val="Verdana"/>
        <family val="2"/>
      </rPr>
      <t xml:space="preserve"> </t>
    </r>
    <r>
      <rPr>
        <b/>
        <sz val="6"/>
        <rFont val="Verdana"/>
        <family val="2"/>
      </rPr>
      <t>E</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0,20M,</t>
    </r>
    <r>
      <rPr>
        <sz val="6"/>
        <rFont val="Verdana"/>
        <family val="2"/>
      </rPr>
      <t xml:space="preserve"> </t>
    </r>
    <r>
      <rPr>
        <b/>
        <sz val="6"/>
        <rFont val="Verdana"/>
        <family val="2"/>
      </rPr>
      <t>INCLUINDO</t>
    </r>
    <r>
      <rPr>
        <sz val="6"/>
        <rFont val="Verdana"/>
        <family val="2"/>
      </rPr>
      <t xml:space="preserve"> </t>
    </r>
    <r>
      <rPr>
        <b/>
        <sz val="6"/>
        <rFont val="Verdana"/>
        <family val="2"/>
      </rPr>
      <t>DESLOCAMENTO</t>
    </r>
    <r>
      <rPr>
        <sz val="6"/>
        <rFont val="Verdana"/>
        <family val="2"/>
      </rPr>
      <t xml:space="preserve"> </t>
    </r>
    <r>
      <rPr>
        <b/>
        <sz val="6"/>
        <rFont val="Verdana"/>
        <family val="2"/>
      </rPr>
      <t>DE</t>
    </r>
    <r>
      <rPr>
        <sz val="6"/>
        <rFont val="Verdana"/>
        <family val="2"/>
      </rPr>
      <t xml:space="preserve"> </t>
    </r>
    <r>
      <rPr>
        <b/>
        <sz val="6"/>
        <rFont val="Verdana"/>
        <family val="2"/>
      </rPr>
      <t>RESÍDUOS.</t>
    </r>
  </si>
  <si>
    <r>
      <rPr>
        <b/>
        <sz val="6"/>
        <rFont val="Verdana"/>
        <family val="2"/>
      </rPr>
      <t>SERVIÇO:PLATAFORMA</t>
    </r>
    <r>
      <rPr>
        <sz val="6"/>
        <rFont val="Verdana"/>
        <family val="2"/>
      </rPr>
      <t xml:space="preserve"> </t>
    </r>
    <r>
      <rPr>
        <b/>
        <sz val="6"/>
        <rFont val="Verdana"/>
        <family val="2"/>
      </rPr>
      <t>BASCULANTE.</t>
    </r>
    <r>
      <rPr>
        <sz val="6"/>
        <rFont val="Verdana"/>
        <family val="2"/>
      </rPr>
      <t xml:space="preserve"> </t>
    </r>
    <r>
      <rPr>
        <b/>
        <sz val="6"/>
        <rFont val="Verdana"/>
        <family val="2"/>
      </rPr>
      <t>DIMENSÕES</t>
    </r>
    <r>
      <rPr>
        <sz val="6"/>
        <rFont val="Verdana"/>
        <family val="2"/>
      </rPr>
      <t xml:space="preserve"> </t>
    </r>
    <r>
      <rPr>
        <b/>
        <sz val="6"/>
        <rFont val="Verdana"/>
        <family val="2"/>
      </rPr>
      <t>500x500mm</t>
    </r>
  </si>
  <si>
    <r>
      <rPr>
        <sz val="6"/>
        <rFont val="Verdana"/>
        <family val="2"/>
      </rPr>
      <t>PLATAFORMA BASCULANTE. DIMENSÕES 500x500mm</t>
    </r>
  </si>
  <si>
    <r>
      <rPr>
        <sz val="6"/>
        <rFont val="Verdana"/>
        <family val="2"/>
      </rPr>
      <t>MÓDULO CEGO, REFERÊNCIA PIALPLUS OU EQUIVALENTE</t>
    </r>
  </si>
  <si>
    <r>
      <rPr>
        <sz val="6"/>
        <rFont val="Verdana"/>
        <family val="2"/>
      </rPr>
      <t>TAMPA CEGA P/ CONDULETE D=1 1/4"</t>
    </r>
  </si>
  <si>
    <r>
      <rPr>
        <sz val="6"/>
        <rFont val="Verdana"/>
        <family val="2"/>
      </rPr>
      <t>TAMPA CEGA P/ CONDULETE D= 1 1/2"</t>
    </r>
  </si>
  <si>
    <r>
      <rPr>
        <sz val="6"/>
        <rFont val="Verdana"/>
        <family val="2"/>
      </rPr>
      <t>BANDEJA DESLIZANTE 2U. REF.: APC OU EQUIVALENTE</t>
    </r>
  </si>
  <si>
    <r>
      <rPr>
        <sz val="6"/>
        <rFont val="Verdana"/>
        <family val="2"/>
      </rPr>
      <t>TAMPA PLANA LISA PARA DUTO, EM PERFIL DE ALUMÍNIO ANODIZADO PINTADO NA COR BRANCA, LARGURA DE 73MM. REF: DT 15140.00 DA DUTOTEC OU SIMILAR.</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</si>
  <si>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CEGA</t>
    </r>
    <r>
      <rPr>
        <sz val="6"/>
        <rFont val="Verdana"/>
        <family val="2"/>
      </rPr>
      <t xml:space="preserve"> </t>
    </r>
    <r>
      <rPr>
        <b/>
        <sz val="6"/>
        <rFont val="Verdana"/>
        <family val="2"/>
      </rPr>
      <t>P/</t>
    </r>
    <r>
      <rPr>
        <sz val="6"/>
        <rFont val="Verdana"/>
        <family val="2"/>
      </rPr>
      <t xml:space="preserve"> </t>
    </r>
    <r>
      <rPr>
        <b/>
        <sz val="6"/>
        <rFont val="Verdana"/>
        <family val="2"/>
      </rPr>
      <t>CONDULETE</t>
    </r>
    <r>
      <rPr>
        <sz val="6"/>
        <rFont val="Verdana"/>
        <family val="2"/>
      </rPr>
      <t xml:space="preserve"> </t>
    </r>
    <r>
      <rPr>
        <b/>
        <sz val="6"/>
        <rFont val="Verdana"/>
        <family val="2"/>
      </rPr>
      <t>D=1"</t>
    </r>
  </si>
  <si>
    <r>
      <rPr>
        <sz val="6"/>
        <rFont val="Verdana"/>
        <family val="2"/>
      </rPr>
      <t>TAMPA CEGA P/ CONDULETE D=1"</t>
    </r>
  </si>
  <si>
    <t>MATED-11258</t>
  </si>
  <si>
    <t>80.35.35</t>
  </si>
  <si>
    <t>ED-48227</t>
  </si>
  <si>
    <t>19.53.01</t>
  </si>
  <si>
    <t>75029/1</t>
  </si>
  <si>
    <t>MATED-11705</t>
  </si>
  <si>
    <t>MATED-12355</t>
  </si>
  <si>
    <t>MATED-11746</t>
  </si>
  <si>
    <t>MATED-11624</t>
  </si>
  <si>
    <t>MATED-12601</t>
  </si>
  <si>
    <t>H</t>
  </si>
  <si>
    <t>ED-50368</t>
  </si>
  <si>
    <t>kg</t>
  </si>
  <si>
    <t>m3</t>
  </si>
  <si>
    <t>ED-49786</t>
  </si>
  <si>
    <t>ED-49541</t>
  </si>
  <si>
    <r>
      <rPr>
        <sz val="6"/>
        <rFont val="Verdana"/>
        <family val="2"/>
      </rPr>
      <t>ANEL DE VEDAÇÃO PARA SAÍDA DE VASO SANITÁRIO COM GUIA
(DIÂMETRO DA SEÇÃO: 100MM)</t>
    </r>
  </si>
  <si>
    <r>
      <rPr>
        <sz val="6"/>
        <rFont val="Verdana"/>
        <family val="2"/>
      </rPr>
      <t>ARGAMASSA INDUSTRIALIZADA -REJUNTE CIMENTÍCIO COLORIDO</t>
    </r>
  </si>
  <si>
    <r>
      <rPr>
        <sz val="6"/>
        <rFont val="Verdana"/>
        <family val="2"/>
      </rPr>
      <t>ENGATE FLEXÍVEL METÁLICO PARA ENTRADA DE ÁGUA (
COMPRIMENTO: 30CM/DIÂMETRO DA SEÇÃO: 1/2")</t>
    </r>
  </si>
  <si>
    <r>
      <rPr>
        <sz val="6"/>
        <rFont val="Verdana"/>
        <family val="2"/>
      </rPr>
      <t>FITA DE VEDAÇÃO PARA TUBOS E CONEXÕES ROSCÁVEIS
(LARGURA: 12 MM)</t>
    </r>
  </si>
  <si>
    <r>
      <rPr>
        <sz val="6"/>
        <rFont val="Verdana"/>
        <family val="2"/>
      </rPr>
      <t>PARAFUSO CASTELO COM ARRELA E BUCHA DE NYLON (NÚMERO:
10)</t>
    </r>
  </si>
  <si>
    <r>
      <rPr>
        <sz val="6"/>
        <rFont val="Verdana"/>
        <family val="2"/>
      </rPr>
      <t>VASO SANITÁRIO AUTO-SIFONADO , LINHA CONFORTO, SEM FURO FRONTAL, PARA PORTADORES DE NECESSIDADES ESPECIAIS, MODELOS DE REFERENCIA: P.515.17- DECA- LINHA VOGUE PLUS
CONFORTO OU SIMILAR</t>
    </r>
  </si>
  <si>
    <r>
      <rPr>
        <sz val="6"/>
        <rFont val="Verdana"/>
        <family val="2"/>
      </rPr>
      <t>CAIXA ACOPLADA, LINHA CONFORTO, SEM FURO FRONTAL, PARA PORTADORES DE NECESSIDADES ESPECIAIS, MODELOS DE REFERENCIA: P.515.17- DECA- LINHA VOGUE PLUS CONFORTO OU
SIMILAR</t>
    </r>
  </si>
  <si>
    <r>
      <rPr>
        <sz val="6"/>
        <rFont val="Verdana"/>
        <family val="2"/>
      </rPr>
      <t>BOMBEIRO/ENCANADOR COM ENCARGOS COMPLEMENTARES</t>
    </r>
  </si>
  <si>
    <r>
      <rPr>
        <sz val="6"/>
        <rFont val="Verdana"/>
        <family val="2"/>
      </rPr>
      <t>REJUNTADOR COM ENCARGOSCOMPLEMENTARES</t>
    </r>
  </si>
  <si>
    <r>
      <rPr>
        <sz val="6"/>
        <rFont val="Verdana"/>
        <family val="2"/>
      </rPr>
      <t>AJUDANTE DE BOMBEIRO/ENCANADOR COM ENCARGOS
COMPLEMENTARES</t>
    </r>
  </si>
  <si>
    <r>
      <rPr>
        <sz val="6"/>
        <rFont val="Verdana"/>
        <family val="2"/>
      </rPr>
      <t>CAP PVC, SOLDAVEL, 20 MM, PARA AGUA FRIA PREDIAL</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</si>
  <si>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Sudecap</t>
    </r>
    <r>
      <rPr>
        <sz val="6"/>
        <rFont val="Verdana"/>
        <family val="2"/>
      </rPr>
      <t xml:space="preserve"> </t>
    </r>
    <r>
      <rPr>
        <b/>
        <sz val="6"/>
        <rFont val="Verdana"/>
        <family val="2"/>
      </rPr>
      <t>10.47.11</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</si>
  <si>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Sudecap</t>
    </r>
    <r>
      <rPr>
        <sz val="6"/>
        <rFont val="Verdana"/>
        <family val="2"/>
      </rPr>
      <t xml:space="preserve"> </t>
    </r>
    <r>
      <rPr>
        <b/>
        <sz val="6"/>
        <rFont val="Verdana"/>
        <family val="2"/>
      </rPr>
      <t>10.47.03</t>
    </r>
  </si>
  <si>
    <r>
      <rPr>
        <sz val="6"/>
        <rFont val="Verdana"/>
        <family val="2"/>
      </rPr>
      <t>GRELHA TIPO SEKAPISO, LARGURA DE 8,0 CM OU EQUIVALENTE SP8</t>
    </r>
  </si>
  <si>
    <r>
      <rPr>
        <sz val="6"/>
        <rFont val="Verdana"/>
        <family val="2"/>
      </rPr>
      <t>CORTE, DOBRA E MONTAGEM DE AÇO CA-50 DIÂMETRO (16,0MM
A 25,0MM)</t>
    </r>
  </si>
  <si>
    <r>
      <rPr>
        <sz val="6"/>
        <rFont val="Verdana"/>
        <family val="2"/>
      </rPr>
      <t>FORNECIMENTO DE CONCRETO ESTRUTURAL, PREPARADO EM OBRA COM BETONEIRA, COM FCK 20 MPA, INCLUSIVE LANÇAMENTO,
ADENSAMENTO E ACABAMENTO (FUNDAÇÃO)</t>
    </r>
  </si>
  <si>
    <r>
      <rPr>
        <sz val="6"/>
        <rFont val="Verdana"/>
        <family val="2"/>
      </rPr>
      <t>ENROCAMENTO COM PEDRA DE MÃO ARRUMADA, INCLUSIVE
FORNECIMENTO</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</si>
  <si>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ED-48539</t>
    </r>
  </si>
  <si>
    <r>
      <rPr>
        <sz val="6"/>
        <rFont val="Verdana"/>
        <family val="2"/>
      </rPr>
      <t>FURO EM ALVENARIA PARA DIÂMETROS MAIORES QUE 40 MM E
MENORES OU IGUAIS A 75 MM. AF_05/2015</t>
    </r>
  </si>
  <si>
    <r>
      <rPr>
        <sz val="6"/>
        <rFont val="Verdana"/>
        <family val="2"/>
      </rPr>
      <t>CORTE, DOBRA E ARMAÇÃO DE AÇO CA-50 D &lt;= 12,5 MM</t>
    </r>
  </si>
  <si>
    <t>UN.</t>
  </si>
  <si>
    <t>ED-49061</t>
  </si>
  <si>
    <t>ED-50380</t>
  </si>
  <si>
    <t>ED-49461</t>
  </si>
  <si>
    <t>RO-43047</t>
  </si>
  <si>
    <r>
      <rPr>
        <sz val="6"/>
        <rFont val="Verdana"/>
        <family val="2"/>
      </rPr>
      <t>TRANSPORTE - MENSALISTA (COLETADO CAIXA)</t>
    </r>
  </si>
  <si>
    <t>MES</t>
  </si>
  <si>
    <r>
      <rPr>
        <sz val="6"/>
        <rFont val="Verdana"/>
        <family val="2"/>
      </rPr>
      <t>ALIMENTACAO - MENSALISTA (COLETADO CAIXA)</t>
    </r>
  </si>
  <si>
    <r>
      <rPr>
        <sz val="6"/>
        <rFont val="Verdana"/>
        <family val="2"/>
      </rPr>
      <t>EXAMES - MENSALISTA (COLETADO CAIXA)</t>
    </r>
  </si>
  <si>
    <r>
      <rPr>
        <sz val="6"/>
        <rFont val="Verdana"/>
        <family val="2"/>
      </rPr>
      <t>SEGURO - MENSALISTA (COLETADO CAIXA)</t>
    </r>
  </si>
  <si>
    <r>
      <rPr>
        <sz val="6"/>
        <rFont val="Verdana"/>
        <family val="2"/>
      </rPr>
      <t>FERRAMENTAS - FAMILIA ALMOXARIFE - MENSALISTA (ENCARGOS
COMPLEMENTARES - COLETADO CAIXA)</t>
    </r>
  </si>
  <si>
    <r>
      <rPr>
        <sz val="6"/>
        <rFont val="Verdana"/>
        <family val="2"/>
      </rPr>
      <t>EPI - FAMILIA ALMOXARIFE - HORISTA (ENCARGOS COMPLEMENTARES -
COLETADO CAIXA)</t>
    </r>
  </si>
  <si>
    <r>
      <rPr>
        <sz val="6"/>
        <rFont val="Verdana"/>
        <family val="2"/>
      </rPr>
      <t>TECNICO DE EDIFICACOES (MENSALISTA)</t>
    </r>
  </si>
  <si>
    <t>CIV-002</t>
  </si>
  <si>
    <r>
      <rPr>
        <sz val="6"/>
        <rFont val="Verdana"/>
        <family val="2"/>
      </rPr>
      <t>CURSO DE CAPACITAÇÃO PARA TECNICO DE EDIFICAÇÕES
(ENCARGOS COMPLEMENTARES) - MENSALISTA</t>
    </r>
  </si>
  <si>
    <r>
      <rPr>
        <sz val="6"/>
        <rFont val="Verdana"/>
        <family val="2"/>
      </rPr>
      <t>CREA – Taxa de ART de execução</t>
    </r>
  </si>
  <si>
    <r>
      <rPr>
        <sz val="6"/>
        <rFont val="Verdana"/>
        <family val="2"/>
      </rPr>
      <t>CONSUMO ÁGUA/ESGOTO</t>
    </r>
  </si>
  <si>
    <r>
      <rPr>
        <sz val="6"/>
        <rFont val="Verdana"/>
        <family val="2"/>
      </rPr>
      <t>CONSUMO ENERGIA</t>
    </r>
  </si>
  <si>
    <r>
      <rPr>
        <sz val="6"/>
        <rFont val="Verdana"/>
        <family val="2"/>
      </rPr>
      <t>CONSUMO TELEFONE, INTERNET WI-FI</t>
    </r>
  </si>
  <si>
    <r>
      <rPr>
        <sz val="6"/>
        <rFont val="Verdana"/>
        <family val="2"/>
      </rPr>
      <t>VIGIA NOTURNO COM ENCARGOS COMPLEMENTARES</t>
    </r>
  </si>
  <si>
    <r>
      <rPr>
        <sz val="6"/>
        <rFont val="Verdana"/>
        <family val="2"/>
      </rPr>
      <t>EPI - FAMILIA ENGENHEIRO CIVIL - MENSALISTA (ENCARGOS COMPLEMENTARES - COLETADO CAIXA)</t>
    </r>
  </si>
  <si>
    <r>
      <rPr>
        <sz val="6"/>
        <rFont val="Verdana"/>
        <family val="2"/>
      </rPr>
      <t>XEROX  PRETO/BRANCO - FORMATO A4</t>
    </r>
  </si>
  <si>
    <t>ENGENHEIRO</t>
  </si>
  <si>
    <t>PCMSO</t>
  </si>
  <si>
    <r>
      <rPr>
        <sz val="6"/>
        <rFont val="Verdana"/>
        <family val="2"/>
      </rPr>
      <t>KIT PRIMEIROS SOCORROS</t>
    </r>
  </si>
  <si>
    <t>MATED-11331</t>
  </si>
  <si>
    <r>
      <rPr>
        <sz val="6"/>
        <rFont val="Verdana"/>
        <family val="2"/>
      </rPr>
      <t>PREGO 17 X 27 (COMPRIMENTO: 62,1 MM / DIÂMETRO: 3,0 MM)</t>
    </r>
  </si>
  <si>
    <t>MATED-11349</t>
  </si>
  <si>
    <r>
      <rPr>
        <sz val="6"/>
        <rFont val="Verdana"/>
        <family val="2"/>
      </rPr>
      <t>SARRAFO 3A. CONSTRUÇÃO ( SEÇÃO TRANSVERSAL: 1X4 " / TIPO DE MADEIRA: CEDRO)</t>
    </r>
  </si>
  <si>
    <t>ED-50372</t>
  </si>
  <si>
    <r>
      <rPr>
        <sz val="6"/>
        <rFont val="Verdana"/>
        <family val="2"/>
      </rPr>
      <t>CARPINTEIRO DE FORMA COM ENCARGOS COMPLEMENTARES</t>
    </r>
  </si>
  <si>
    <r>
      <rPr>
        <sz val="6"/>
        <rFont val="Verdana"/>
        <family val="2"/>
      </rPr>
      <t>SERVENTE COM ENCARGOS COMPLEMENTARES</t>
    </r>
  </si>
  <si>
    <r>
      <rPr>
        <sz val="6"/>
        <rFont val="Verdana"/>
        <family val="2"/>
      </rPr>
      <t>CABO DE AÇO GALVANIZADO 5/16"</t>
    </r>
  </si>
  <si>
    <r>
      <rPr>
        <sz val="6"/>
        <rFont val="Verdana"/>
        <family val="2"/>
      </rPr>
      <t>POLIESTIRENO EXPANDIDO/EPS (ISOPOR), TIPO 2F, BLOCO</t>
    </r>
  </si>
  <si>
    <r>
      <rPr>
        <sz val="6"/>
        <rFont val="Verdana"/>
        <family val="2"/>
      </rPr>
      <t>PEDREIRO COM ENCARGOS COMPLEMENTARES</t>
    </r>
  </si>
  <si>
    <r>
      <rPr>
        <sz val="6"/>
        <rFont val="Verdana"/>
        <family val="2"/>
      </rPr>
      <t>TELA DE ACO SOLDADA GALVANIZADA/ZINCADA PARA ALVENARIA, FIO  D = *1,24 MM, MALHA 25 X 25 MM</t>
    </r>
  </si>
  <si>
    <r>
      <rPr>
        <sz val="6"/>
        <rFont val="Verdana"/>
        <family val="2"/>
      </rPr>
      <t>"PORTA PRONTA" TIPO PRANCHETA PARA ACESSIBILIDADE, 1 FOLHA DE ABRIR, ALIZAR QUINA RETA COM LARGURA DE 7CM, COM BARRADO EM ALUMÍNIO ESCOVADO NOS DOIS LADOS, RESISTENTE A IMPACTO (H=40CM E ESPESSURA DE 1MM), E FERRAGEM, INCLUSIVE FECHADURA COM CHAVE DE BANHEIRO. PAREDE 20CM ESPESSURA FORNECIMENTO E INSTALAÇÃO</t>
    </r>
  </si>
  <si>
    <r>
      <rPr>
        <sz val="6"/>
        <rFont val="Verdana"/>
        <family val="2"/>
      </rPr>
      <t>"PORTA PRONTA" TIPO PRANCHETA, 01 FOLHA DE ABRIR, ALIZAR QUINA RETA DE LARGURA 7CM E FERRAGEM, INCLUSIVE FECHADURA COM CHAVE DE ENTRADA. PAREDE 15CM ESPESSURA FORNECIMENTO E INSTALAÇÃO</t>
    </r>
  </si>
  <si>
    <t>ED-50371</t>
  </si>
  <si>
    <r>
      <rPr>
        <sz val="6"/>
        <rFont val="Verdana"/>
        <family val="2"/>
      </rPr>
      <t>"PORTA PRONTA" TIPO PRANCHETA, 01 FOLHA DE ABRIR, ALIZAR QUINA RETA DE LARGURA 7CM E FERRAGEM, INCLUSIVE FECHADURA COM CHAVE DE ENTRADA. PAREDE 20CM ESPESSURA FORNECIMENTO E INSTALAÇÃO</t>
    </r>
  </si>
  <si>
    <r>
      <rPr>
        <sz val="6"/>
        <rFont val="Verdana"/>
        <family val="2"/>
      </rPr>
      <t>"PORTA PRONTA" TIPO PRANCHETA, 01 FOLHA DE ABRIR, ALIZAR QUINA RETA DE LARGURA 7CM E FERRAGEM, INCLUSIVE FECHADURA COM CHAVE DE ENTRADA. PAREDE 25CM ESPESSURA. FORNECIMENTO E INSTALAÇÃO</t>
    </r>
  </si>
  <si>
    <r>
      <rPr>
        <sz val="6"/>
        <rFont val="Verdana"/>
        <family val="2"/>
      </rPr>
      <t>Marco e alizar para P3 - Fornecimento e colocação de marco de madeira sem jabre e alizar quina reta (quina viva) com largura 10cm. Parede 15cm espessura. FORNECIMENTO E INSTALAÇÃO</t>
    </r>
  </si>
  <si>
    <t>65.14.08</t>
  </si>
  <si>
    <r>
      <rPr>
        <sz val="6"/>
        <rFont val="Verdana"/>
        <family val="2"/>
      </rPr>
      <t>"PORTA PRONTA" TIPO PRANCHETA, 2 FOLHAS DE ABRIR, COM REQUADRO 20X100CM (EM AMBAS AS FOLHAS) PARA POSTERIOR ENCAIXE DE VIDRO INCOLOR LAMINADO E=6MM, ALIZAR QUINA RETA DE 10CM, E FERRAGEM, INCLUSIVE FECHADURA, COM CHAVE DE ENTRADA. PAREDE 25CM ESPESSURA. FORNECIMENTO E INSTALAÇÃO</t>
    </r>
  </si>
  <si>
    <r>
      <rPr>
        <sz val="6"/>
        <rFont val="Verdana"/>
        <family val="2"/>
      </rPr>
      <t>CHAPA DE MDF BRANCO LISO 2 FACES, E = 18 MM, DE *2,75 X 1,85* M</t>
    </r>
  </si>
  <si>
    <t>MATED-12745</t>
  </si>
  <si>
    <r>
      <rPr>
        <sz val="6"/>
        <rFont val="Verdana"/>
        <family val="2"/>
      </rPr>
      <t>TUBO EM METALON GALVANIZADO (FORMATO: QUADRADO/SEÇÃO: 20X20MM/ ESPESSURA: 1,25MM)</t>
    </r>
  </si>
  <si>
    <t>ED-50388</t>
  </si>
  <si>
    <r>
      <rPr>
        <sz val="6"/>
        <rFont val="Verdana"/>
        <family val="2"/>
      </rPr>
      <t>MARCENEIRO COM ENCARGOS COMPLEMENTARES</t>
    </r>
  </si>
  <si>
    <r>
      <rPr>
        <sz val="6"/>
        <rFont val="Verdana"/>
        <family val="2"/>
      </rPr>
      <t>PINTURA ESMALTE EM POSTES OU TUBULAÇÕES 2 DEMÃO</t>
    </r>
  </si>
  <si>
    <r>
      <rPr>
        <sz val="6"/>
        <rFont val="Verdana"/>
        <family val="2"/>
      </rPr>
      <t>Porta de enrolar P7A(477,50X305) cm – Fornecimento e colocação de porta, em aço galvanizado, perfil “transvision” com pintura eletrostática cor cinza, acionamento automático através de botoeira, conforme projeto - fornecimento e instalação</t>
    </r>
  </si>
  <si>
    <r>
      <rPr>
        <sz val="6"/>
        <rFont val="Verdana"/>
        <family val="2"/>
      </rPr>
      <t>Porta de enrolar P7B(495X305) cm – Fornecimento e colocação de porta, em aço galvanizado, perfil “transvision” com pintura eletrostática cor cinza, acionamento automático através de botoeira, conforme projeto  - fornecimento e instalação</t>
    </r>
  </si>
  <si>
    <r>
      <rPr>
        <sz val="6"/>
        <rFont val="Verdana"/>
        <family val="2"/>
      </rPr>
      <t>PUXADOR CENTRAL, TIPO ALCA, EM ZAMAC CROMADO, COM ROSETAS, COMPRIMENTO *100* MM, PARA PORTA / JANELA EM MADEIRA OU METALICA - INCLUI PARAFUSOS</t>
    </r>
  </si>
  <si>
    <r>
      <rPr>
        <sz val="6"/>
        <rFont val="Verdana"/>
        <family val="2"/>
      </rPr>
      <t>FECHADURA ELETRÔNICA REF C-90 COM BOTAO (90.01.03.036) - HDL</t>
    </r>
  </si>
  <si>
    <r>
      <rPr>
        <sz val="6"/>
        <rFont val="Verdana"/>
        <family val="2"/>
      </rPr>
      <t>CARPINTEIRO DE ESQUADRIA COM ENCARGOS COMPLEMENTARES</t>
    </r>
  </si>
  <si>
    <t>ED-50794</t>
  </si>
  <si>
    <r>
      <rPr>
        <sz val="6"/>
        <rFont val="Verdana"/>
        <family val="2"/>
      </rPr>
      <t>PORTA DE ABRIR, 01 FOLHA, EM CHAPA 14 SAE 1020 - PADRÃO SEDS</t>
    </r>
  </si>
  <si>
    <t>ED-49702</t>
  </si>
  <si>
    <r>
      <rPr>
        <sz val="6"/>
        <rFont val="Verdana"/>
        <family val="2"/>
      </rPr>
      <t>MOLA HIDRÁULICA NORMAL</t>
    </r>
  </si>
  <si>
    <r>
      <rPr>
        <sz val="6"/>
        <rFont val="Verdana"/>
        <family val="2"/>
      </rPr>
      <t>FECHADURA AUXILIAR TRAVA DE SEGURANCA SIMPLES, CROMADA, MAQUINA *40* MM, INCLUI CHAVE TETRA E ROSETA REDONDA - COMPLETA</t>
    </r>
  </si>
  <si>
    <t>CJ</t>
  </si>
  <si>
    <t>ED-50981</t>
  </si>
  <si>
    <r>
      <rPr>
        <sz val="6"/>
        <rFont val="Verdana"/>
        <family val="2"/>
      </rPr>
      <t>PORTA VENEZIANA EM PERFIL E CHAPA METÁLICA</t>
    </r>
  </si>
  <si>
    <r>
      <rPr>
        <sz val="6"/>
        <rFont val="Verdana"/>
        <family val="2"/>
      </rPr>
      <t>PERFIL DE ALUMINIO ANODIZADO</t>
    </r>
  </si>
  <si>
    <t>ED-51159</t>
  </si>
  <si>
    <r>
      <rPr>
        <sz val="6"/>
        <rFont val="Verdana"/>
        <family val="2"/>
      </rPr>
      <t>VIDRO TEMPERADO INCOLOR, ESP. 8MM, INCLUSIVE FIXAÇÃO E VEDAÇÃO COM GUARNIÇÃO/GAXETA DE BORRACHA NEOPREME, FORNECIMENTO E INSTALAÇÃO, EXCLUSIVE CAIXILHO/PERFIL</t>
    </r>
  </si>
  <si>
    <t>MATED-12746</t>
  </si>
  <si>
    <r>
      <rPr>
        <sz val="6"/>
        <rFont val="Verdana"/>
        <family val="2"/>
      </rPr>
      <t>TUBO EM METALON GALVANIZADO (FORMATO: QUADRADO/SEÇÃO: 30X20MM/ ESPESSURA: 1,25MM)</t>
    </r>
  </si>
  <si>
    <r>
      <rPr>
        <sz val="6"/>
        <rFont val="Verdana"/>
        <family val="2"/>
      </rPr>
      <t>TUBO ACO GALVANIZADO COM COSTURA, CLASSE LEVE, DN 100 MM ( 4"),  E = 3,75 MM,  *10,55* KG/M (NBR 5580)</t>
    </r>
  </si>
  <si>
    <r>
      <rPr>
        <sz val="6"/>
        <rFont val="Verdana"/>
        <family val="2"/>
      </rPr>
      <t>PINTURA ESMALTE EM ESQUADRIAS DE FERRO, DUAS (2) DEMÃOS, INCLUSIVE UMA (1) DEMÃO DE FUNDO ANTICORROSIVO</t>
    </r>
  </si>
  <si>
    <r>
      <rPr>
        <sz val="6"/>
        <rFont val="Verdana"/>
        <family val="2"/>
      </rPr>
      <t>J1(60X150/110)cm Fornecimento e colocação de janela em alumínio sob encomenda, com contramarco, tipo máximo-ar com bandeira inferior em veneziana vazada de alumínio, inclusive vidro mini boreal, incolor, e = 4 mm, inclusive vedação com silicone</t>
    </r>
  </si>
  <si>
    <r>
      <rPr>
        <sz val="6"/>
        <rFont val="Verdana"/>
        <family val="2"/>
      </rPr>
      <t>J2(130x150/110)cm Fornecimento e colocação de janela em alumínio sob encomenda, com contramarco, duas folhas de correr, básculas superiores, alizar, inclusive vidro liso incolor, e = 4mm, inclusive vedação com silicone</t>
    </r>
  </si>
  <si>
    <r>
      <rPr>
        <sz val="6"/>
        <rFont val="Verdana"/>
        <family val="2"/>
      </rPr>
      <t>J3(1540x150/110)cm  Fornecimento e colocação de janela em alumínio sob encomenda, com contramarco, vinte bandeiras tipo máximo-ar e bandeiras superiores fixas, inclusive vidro liso incolor, e = 4mm , inclusive vedação com silicone</t>
    </r>
  </si>
  <si>
    <r>
      <rPr>
        <sz val="6"/>
        <rFont val="Verdana"/>
        <family val="2"/>
      </rPr>
      <t>J4(1545x150/110)cm  Fornecimento e colocação de janela em alumínio sob encomenda, com contramarco, vinte bandeiras tipo máximo-ar e bandeiras superiores fixas, inclusive vidro liso incolor, e = 4mm , inclusive vedação com silicone FORNECIMENTO E INSTALAÇÃO</t>
    </r>
  </si>
  <si>
    <r>
      <rPr>
        <sz val="6"/>
        <rFont val="Verdana"/>
        <family val="2"/>
      </rPr>
      <t>J5A(100x60)cm  Fornecimento e colocação de janela em alumínio sob encomenda, com contramarco, 1 folha fixa em veneziana ventilada (ventilação) , inclusive vedação com silicone</t>
    </r>
  </si>
  <si>
    <r>
      <rPr>
        <sz val="6"/>
        <rFont val="Verdana"/>
        <family val="2"/>
      </rPr>
      <t>J5B(100x105)cm  Fornecimento e colocação de janela em alumínio sob encomenda, com contramarco, alizar, 2 folhas de abrir em veneziana ventilada (inspeção), inclusive vedação com silicone</t>
    </r>
  </si>
  <si>
    <r>
      <rPr>
        <sz val="6"/>
        <rFont val="Verdana"/>
        <family val="2"/>
      </rPr>
      <t>J6(120x80/180)cm  Fornecimento e colocação de janela em alumínio sob encomenda, com contramarco, fixa, em veneziana vazada, inclusive vedação com silicone</t>
    </r>
  </si>
  <si>
    <r>
      <rPr>
        <sz val="6"/>
        <rFont val="Verdana"/>
        <family val="2"/>
      </rPr>
      <t>J7(380x200/105)cm  Fornecimento e colocação de janela em alumínio sob encomenda, com contramarco, cinco bandeiras tipo máximo-ar  e bandeiras superiores fixas, inclusive vidro liso incolor, e = 4mm, inclusive vedação com silicone</t>
    </r>
  </si>
  <si>
    <r>
      <rPr>
        <sz val="6"/>
        <rFont val="Verdana"/>
        <family val="2"/>
      </rPr>
      <t>J8(495x200/105)cm  Fornecimento e colocação de janela em alumínio sob encomenda, com contramarco, cinco bandeiras tipo máximo-ar  e bandeiras superiores fixas, inclusive vidro liso incolor, e = 4mm, inclusive vedação com silicone</t>
    </r>
  </si>
  <si>
    <r>
      <rPr>
        <sz val="6"/>
        <rFont val="Verdana"/>
        <family val="2"/>
      </rPr>
      <t>P8A(90x210)cm  Fornecimento e colocação de porta veneziana de alumínio sob encomenda, com contramarco, 01 folha de abrir, ferragem e fechadura, inclusive vedação com silicone.</t>
    </r>
  </si>
  <si>
    <r>
      <rPr>
        <sz val="6"/>
        <rFont val="Verdana"/>
        <family val="2"/>
      </rPr>
      <t>P5(380X305)cm  Fornecimento e colocação de porta em alumínio sob encomenda, 2 folhas de correr + 2 folhas fixas + básculas superiores, com ferragem e fechadura, inclusive vidro laminado, E = 8mm, inclusive vedação com silicone</t>
    </r>
  </si>
  <si>
    <r>
      <rPr>
        <sz val="6"/>
        <rFont val="Verdana"/>
        <family val="2"/>
      </rPr>
      <t>P6(495x305)cm  Fornecimento e colocação de porta em alumínio sob encomenda, 2 folhas de correr + 2 folhas fixas + básculas superiores, com ferragem e fechadura, inclusive vidro laminado, E = 8mm, inclusive vedação com silicone</t>
    </r>
  </si>
  <si>
    <r>
      <rPr>
        <sz val="6"/>
        <rFont val="Verdana"/>
        <family val="2"/>
      </rPr>
      <t>P9(80X80)cm  Fornecimento e colocação de alçapão em chapa de alumínio xadrez dobrada antiderrapante, com contramarco, cadeado, uma folha de abrir, a ser instalado no piso , inclusive vedação com silicone</t>
    </r>
  </si>
  <si>
    <r>
      <rPr>
        <sz val="6"/>
        <rFont val="Verdana"/>
        <family val="2"/>
      </rPr>
      <t>P9A(60X120)cm Fornecimento e colocação de alçapão em chapa de alumínio xadrez dobrada antiderrapante, com contramarco, cadeado, uma folha de abrir, a ser instalado no piso, inclusive vedação com silicone</t>
    </r>
  </si>
  <si>
    <r>
      <rPr>
        <sz val="6"/>
        <rFont val="Verdana"/>
        <family val="2"/>
      </rPr>
      <t>P10(80X100)cm  Fornecimento e colocação de porta de alumínio, 2 folhas de abrir, sob encomenda, com contramarco, cadeado, tipo veneziana fechada, inclusive vedação com silicone</t>
    </r>
  </si>
  <si>
    <t>Fornecimento e colocação de brise composto por painéis lineares e contínuos de alumínio (painéis lisos), fixos aos porta painéis a cada 1,00m no máximo (18,00X3,34)M, inclusive vedação com silicone</t>
  </si>
  <si>
    <r>
      <rPr>
        <sz val="6"/>
        <rFont val="Verdana"/>
        <family val="2"/>
      </rPr>
      <t>Banco móvel para acessibilidade, em abs ou plástico de engenharia com altura ajustável- modelo astra ou similar conforme nbr 9050</t>
    </r>
  </si>
  <si>
    <r>
      <rPr>
        <sz val="6"/>
        <rFont val="Verdana"/>
        <family val="2"/>
      </rPr>
      <t>FECHAMENTOS EM AÇO INOX COM MONTANTE FIXADO NO PISO, ALTURA=105CM</t>
    </r>
  </si>
  <si>
    <t>ED-7830</t>
  </si>
  <si>
    <r>
      <rPr>
        <sz val="6"/>
        <rFont val="Verdana"/>
        <family val="2"/>
      </rPr>
      <t>SERRALHEIRO COM ENCARGOS COMPLEMENTARES</t>
    </r>
  </si>
  <si>
    <t>PV1 (765+240 X 305)cm Fornecimento e colocação de sistema pele de vidro (encaixilhada), em vidro laminado refletivo 08mm, cor prata (4mm) e incolor (4mm), acabamento, acessórios, estrutura com tratamento anodizado preto fosco, classe a13, inclusive vedação com silicone</t>
  </si>
  <si>
    <t>PV2 (800+150 X 470)cm Fornecimento e colocação de sistema pele de vidro (encaixilhada), em vidro laminado refletivo 08mm, cor prata (4mm)e incolor (4mm), acabamento, acessórios, estrutura com tratamento anodizado preto fosco, classe a13, inclusive vedação com silicone</t>
  </si>
  <si>
    <t>PV3 (120 X 470)cm Fornecimento e colocação de sistema pele de vidro (encaixilhada), em vidro laminado refletivo 08mm, cor prata (4mm)e incolor (4mm), acabamento, acessórios, estrutura com tratamento anodizado preto fosco, classe a13, inclusive vedação com silicone</t>
  </si>
  <si>
    <r>
      <rPr>
        <sz val="6"/>
        <rFont val="Verdana"/>
        <family val="2"/>
      </rPr>
      <t>VIDRO COMUM LAMINADO LISO INCOLOR DUPLO, ESPESSURA TOTAL 8 MM (CADA CAMADA DE 4 MM) - COLOCADO</t>
    </r>
  </si>
  <si>
    <t>MATED-9205</t>
  </si>
  <si>
    <r>
      <rPr>
        <sz val="6"/>
        <rFont val="Verdana"/>
        <family val="2"/>
      </rPr>
      <t>GAXETA DE BORRACHA NEOPREME (FORMATO TIPO: U/ ALTURA: 13MM/LARGURA: 10MM/ ESPESSURA: 5,5MM</t>
    </r>
  </si>
  <si>
    <t>ED-50992</t>
  </si>
  <si>
    <r>
      <rPr>
        <sz val="6"/>
        <rFont val="Verdana"/>
        <family val="2"/>
      </rPr>
      <t>VEDAÇÃO DE ESQUADRIAS METÁLICAS COM SILICONE PASTOSO</t>
    </r>
  </si>
  <si>
    <t>P3(110x210)cm  Fornecimento e colocação de porta em vidro temperado liso, incolor, e=8mm, 01 folha de abrir. Fechadura em aço inox escovado, mola de piso, ferragens tipo Jumbo e puxador 40cm cromado. Acabamento de vidro com películas jateada e de segurança</t>
  </si>
  <si>
    <t>Fornecimento e instalação de película Jateada Branca</t>
  </si>
  <si>
    <t>Fornecimento e instalação de película de Segurança</t>
  </si>
  <si>
    <r>
      <rPr>
        <sz val="6"/>
        <rFont val="Verdana"/>
        <family val="2"/>
      </rPr>
      <t>PARAFUSO, AUTO ATARRACHANTE, CABECA CHATA, FENDA SIMPLES, 1/4 (6,35 MM) X 25 MM</t>
    </r>
  </si>
  <si>
    <t>CENTO</t>
  </si>
  <si>
    <r>
      <rPr>
        <sz val="6"/>
        <rFont val="Verdana"/>
        <family val="2"/>
      </rPr>
      <t>PARAFUSO DRY WALL, EM ACO ZINCADO, CABECA LENTILHA E PONTA BROCA (LB), LARGURA 4,2 MM, COMPRIMENTO 13 MM</t>
    </r>
  </si>
  <si>
    <r>
      <rPr>
        <sz val="6"/>
        <rFont val="Verdana"/>
        <family val="2"/>
      </rPr>
      <t>MONTADOR COM ENCARGOS COMPLEMENTARES</t>
    </r>
  </si>
  <si>
    <t>Alçapão em cantoneira de alumínio natural para forro de gesso, com fornecimento e colocação. 80x80cm</t>
  </si>
  <si>
    <r>
      <rPr>
        <sz val="6"/>
        <rFont val="Verdana"/>
        <family val="2"/>
      </rPr>
      <t>ARGAMASSA, TRAÇO 1:3 (CIMENTO E AREIA), PREPARO MECÂNICO</t>
    </r>
  </si>
  <si>
    <t>MATED-12232</t>
  </si>
  <si>
    <r>
      <rPr>
        <sz val="6"/>
        <rFont val="Verdana"/>
        <family val="2"/>
      </rPr>
      <t>JUNTA PLÁSTICA PARA PISO - PERFIL "T" (LARGURA: 3MM/ ALTURA: 17MM)</t>
    </r>
  </si>
  <si>
    <t>MATED-12352</t>
  </si>
  <si>
    <r>
      <rPr>
        <sz val="6"/>
        <rFont val="Verdana"/>
        <family val="2"/>
      </rPr>
      <t>ARGAMASSA COLANTE (TIPO: ACIII)</t>
    </r>
  </si>
  <si>
    <r>
      <rPr>
        <sz val="6"/>
        <rFont val="Verdana"/>
        <family val="2"/>
      </rPr>
      <t>Degraus e patamares da escada em granito cinza corumbá ou andorinha, flameado, assentados com argamassa pré-fabricada de cimento colante, e=2 cm e rejuntamento, inclusive fornecimento.
Aplicar resina no granito. Considerar bocel de 1,5cm</t>
    </r>
  </si>
  <si>
    <t>AUX-001</t>
  </si>
  <si>
    <r>
      <rPr>
        <sz val="6"/>
        <rFont val="Verdana"/>
        <family val="2"/>
      </rPr>
      <t>APLICAÇÃO DE RESINA ACRÍLICA FOSCA, 100% PURA (REF. FUSEPROTEC- VIAPOL OU SIMILAR).</t>
    </r>
  </si>
  <si>
    <t>ED-50718</t>
  </si>
  <si>
    <r>
      <rPr>
        <sz val="6"/>
        <rFont val="Verdana"/>
        <family val="2"/>
      </rPr>
      <t>APLICAÇÃO DE REJUNTE CIMENTÍCIO COLORIDO INDUSTRIALIZADO PARA REVESTIMENTOS DE PAREDE/PISO COM JUNTAS DE ATÉ 3MM DE ESPESSURA</t>
    </r>
  </si>
  <si>
    <t>L</t>
  </si>
  <si>
    <t>ED-50365</t>
  </si>
  <si>
    <r>
      <rPr>
        <sz val="6"/>
        <rFont val="Verdana"/>
        <family val="2"/>
      </rPr>
      <t>AJUDANTE DE PINTOR COM ENCARGOS COMPLEMENTARES</t>
    </r>
  </si>
  <si>
    <t>ED-50382</t>
  </si>
  <si>
    <r>
      <rPr>
        <sz val="6"/>
        <rFont val="Verdana"/>
        <family val="2"/>
      </rPr>
      <t>PINTOR COM ENCARGOS COMPLEMENTARES</t>
    </r>
  </si>
  <si>
    <r>
      <rPr>
        <sz val="6"/>
        <rFont val="Verdana"/>
        <family val="2"/>
      </rPr>
      <t>Piso em granito Preto São Gabriel flameado e paginado (tabeira + peças entre 40cm e 55cm) e=2 cm</t>
    </r>
  </si>
  <si>
    <r>
      <rPr>
        <sz val="6"/>
        <rFont val="Verdana"/>
        <family val="2"/>
      </rPr>
      <t>Carpete agulhado vertical estruturado, em fibras de polipropileno, classificação de uso comercial pesado, fornecimento e colocação, inclusive arremate das caixas de piso. Cor terra ou similar</t>
    </r>
  </si>
  <si>
    <r>
      <rPr>
        <sz val="6"/>
        <rFont val="Verdana"/>
        <family val="2"/>
      </rPr>
      <t>Carpete agulhado vertical estruturado, em fibras de polipropileno, classificação de uso comercial pesado, fornecimento e colocação, inclusive arremate das caixas de piso. Cor arenito ou similar</t>
    </r>
  </si>
  <si>
    <r>
      <rPr>
        <sz val="6"/>
        <rFont val="Verdana"/>
        <family val="2"/>
      </rPr>
      <t>SOLEIRA  EM  GRANITO  CINZA  CORUMBÁ  OU  ANDORINHA  FLAMEADO, E=2 CM</t>
    </r>
  </si>
  <si>
    <t>ED-48343</t>
  </si>
  <si>
    <r>
      <rPr>
        <sz val="6"/>
        <rFont val="Verdana"/>
        <family val="2"/>
      </rPr>
      <t>BANCADA EM GRANITO CINZA ANDORINHA E = 3 CM, APOIADA EM CONSOLE DE METALON 20 X 30 MM</t>
    </r>
  </si>
  <si>
    <t>ED-48351</t>
  </si>
  <si>
    <r>
      <rPr>
        <sz val="6"/>
        <rFont val="Verdana"/>
        <family val="2"/>
      </rPr>
      <t>TESTEIRA EM GRANITO CINZA ANDORINHA</t>
    </r>
  </si>
  <si>
    <t>ED-48348</t>
  </si>
  <si>
    <r>
      <rPr>
        <sz val="6"/>
        <rFont val="Verdana"/>
        <family val="2"/>
      </rPr>
      <t>RODABANCADA EM GRANITO CINZA ANDORINHA H = 10 CM, E = 2 CM</t>
    </r>
  </si>
  <si>
    <t>ED-48342</t>
  </si>
  <si>
    <r>
      <rPr>
        <sz val="6"/>
        <rFont val="Verdana"/>
        <family val="2"/>
      </rPr>
      <t>FURAÇÃO E COLAGEM DE BOJO</t>
    </r>
  </si>
  <si>
    <t>2XED-48351</t>
  </si>
  <si>
    <r>
      <rPr>
        <sz val="6"/>
        <rFont val="Verdana"/>
        <family val="2"/>
      </rPr>
      <t>Placa 1 (15x15)cm Película de vinil adesivo com Símbolo Internacional de Acesso, fornecimento e instalação</t>
    </r>
  </si>
  <si>
    <r>
      <rPr>
        <sz val="6"/>
        <rFont val="Verdana"/>
        <family val="2"/>
      </rPr>
      <t>Placa 2 (15x15)cm Placa de acrílico transparente e=3mm, com película de vinil adesivada por trás do acrílico, contendo  o Símbolo Internacional de Acesso,  fornecimento e instalação</t>
    </r>
  </si>
  <si>
    <r>
      <rPr>
        <sz val="6"/>
        <rFont val="Verdana"/>
        <family val="2"/>
      </rPr>
      <t>Placa 3 (15x15)cm Placa de aço inox AISI304, e=1mm, com fundo e Símbolo Internacional de Acesso silkados,  fornecimento e instalação</t>
    </r>
  </si>
  <si>
    <r>
      <rPr>
        <sz val="6"/>
        <rFont val="Verdana"/>
        <family val="2"/>
      </rPr>
      <t>Placa 6 (15x15)cm Placa de acrílico transparente e=3mm, com película de vinil adesivada por trás do acrílico, contendo o símbolo indicativo de banheiro, h=10cm, fornecimento e instalação</t>
    </r>
  </si>
  <si>
    <r>
      <rPr>
        <sz val="6"/>
        <rFont val="Verdana"/>
        <family val="2"/>
      </rPr>
      <t>Placa 8 (45x22)cm Placa de acrílico transparente e=4mm, com película de vinil adesivada por trás do acrílico, contendo texto “Atendimento Prioritário”, h=2,7cm e 6 símbolos, h=7,5cm, fornecimento e instalação</t>
    </r>
  </si>
  <si>
    <r>
      <rPr>
        <sz val="6"/>
        <rFont val="Verdana"/>
        <family val="2"/>
      </rPr>
      <t>Placa 9 (45x22)cm Placa de acrílico transparente e=4mm, com película de vinil adesivada por trás do acrílico, contendo texto “Assento Preferencial”, h=2,7cm e 6 símbolos, h=7,5cm, fornecimento e instalação</t>
    </r>
  </si>
  <si>
    <r>
      <rPr>
        <sz val="6"/>
        <rFont val="Verdana"/>
        <family val="2"/>
      </rPr>
      <t>Placa 11 (45x15)cm Placa de acrílico transparente e=4mm, com película de vinil adesivada por trás do acrílico, contendo texto (a ser definido posteriormente), h=2,7cm,  fornecimento e instalação</t>
    </r>
  </si>
  <si>
    <r>
      <rPr>
        <sz val="6"/>
        <rFont val="Verdana"/>
        <family val="2"/>
      </rPr>
      <t>Placa 13 (15x7)cm Placa de acrílico transparente e=3mm, contendo texto em relevo (a ser definido posteriormente), h=1,8cm e Braille, fornecimento e instalação</t>
    </r>
  </si>
  <si>
    <r>
      <rPr>
        <sz val="6"/>
        <rFont val="Verdana"/>
        <family val="2"/>
      </rPr>
      <t>Placa 15 (4x7)cm Placa de acrílico transparente e=3mm, contendo número em relevo, h=1,8cm e Braille, fornecimento e instalação</t>
    </r>
  </si>
  <si>
    <r>
      <rPr>
        <sz val="6"/>
        <rFont val="Verdana"/>
        <family val="2"/>
      </rPr>
      <t>Placa 16 (10x3)cm Placa de alumínio flexível e=3mm, contendo texto em relevo (andar xxx), h=0,5cm e Braille, fornecimento e instalação</t>
    </r>
  </si>
  <si>
    <r>
      <rPr>
        <sz val="6"/>
        <rFont val="Verdana"/>
        <family val="2"/>
      </rPr>
      <t>Placa 18 (120x80)cm Plotagem em vinil autoadesivo para sinalização horizontal de espaço reservado à pessoa em cadeira de rodas (P.C.R.), contendo símbolo internacional de acesso, fornecimento e instalação</t>
    </r>
  </si>
  <si>
    <r>
      <rPr>
        <sz val="6"/>
        <rFont val="Verdana"/>
        <family val="2"/>
      </rPr>
      <t>PG1 (350x250) cm- Portão para acesso de pedestre, em tela tipo Nylofor 3D” da Belgo, estrutura em metalon, para acionamento manual, 1 folha de correr, trilho superior com roldanas e trilho embutido no piso, com alças reforçadas para cadeado - fornecimento e instalação com mão-de-obra da empresa fornecedora do gradil</t>
    </r>
  </si>
  <si>
    <r>
      <rPr>
        <sz val="6"/>
        <rFont val="Verdana"/>
        <family val="2"/>
      </rPr>
      <t>Kit automatizador pivotante completo com motor bifásico/220V/60Hz e central eletrônica de comando com: temporizador de fechamento automático, saídas para sinaleiro e fechadura eletromagnética, entrada para acionamento por botoeira; com dois controles remotos; com mecanismo de destravamento e operação manual em caso de falta de energia.Tipo comercial, industrial ou condominial, potência mínima de 0,5cv.</t>
    </r>
  </si>
  <si>
    <r>
      <rPr>
        <sz val="6"/>
        <rFont val="Verdana"/>
        <family val="2"/>
      </rPr>
      <t>Sensor fotocélula anti esmagamento para motor de portão, com alcance de até 16m, para ser usada em ambientes externos.</t>
    </r>
  </si>
  <si>
    <r>
      <rPr>
        <sz val="6"/>
        <rFont val="Verdana"/>
        <family val="2"/>
      </rPr>
      <t>PG2 (350x250)cm- Portão para acesso de veículos, em tela tipo Nylofor 3D” da Belgo, estrutura em metalon, para acionamento automático por controle remoto,1 folha de abrir, com rodízio inferior, alças reforçadas para cadeado e fechadura elétrica de sobrepor para portão de metal, com cilindro externo ajustável e memória mecânica (destrava ao primeiro impulso), sistema de segurança contra abertura ilícita, alimentação 12V. Ref.: modelo C90 dupla ajustável da HDL ou similar, fornecimento e instalação com mão-de- obra da empresa fornecedora do gradil</t>
    </r>
  </si>
  <si>
    <r>
      <rPr>
        <sz val="6"/>
        <rFont val="Verdana"/>
        <family val="2"/>
      </rPr>
      <t>Kit automatizador deslizante completo com motor bifásico/220V/60Hz e central eletrônica de comando com: temporizador de fechamento automático, saídas para sinaleiro, entrada  para acionamento por botoeira; com dois controles remotos; com mecanismo de destravamento e operação manual em caso de falta de energia.
Tipo comercial, industrial ou condominial, potência mínima de 0,5cv, velocidade igual ou superior a 15m/min. Gomos de cremalheira adicionais.</t>
    </r>
  </si>
  <si>
    <r>
      <rPr>
        <sz val="6"/>
        <rFont val="Verdana"/>
        <family val="2"/>
      </rPr>
      <t>PG3 (350x250)cm- Portão para acesso de veículos, em tela tipo Nylofor 3D” da Belgo, estrutura em metalon, para acionamento automático por controle remoto,1 folha de correr, guia com roldanas e trilho inferior, alças reforçadas para cadeado, fornecimento e instalação com mão-de-obra da empresa fornecedora do gradil</t>
    </r>
  </si>
  <si>
    <t>TUBO ACO GALV. DIN 2440 E= 3,65 MM 2"  C/COSTURA</t>
  </si>
  <si>
    <r>
      <rPr>
        <sz val="6"/>
        <rFont val="Verdana"/>
        <family val="2"/>
      </rPr>
      <t>CORRIMÃO DUPLO E MONTANTES, FIXADOS ENTRE SI, AMBOS EM AÇO INOX ESCOVADO, SENDO OS MONTANTES PARAFUSADOS NO PISO.</t>
    </r>
  </si>
  <si>
    <r>
      <rPr>
        <sz val="6"/>
        <rFont val="Verdana"/>
        <family val="2"/>
      </rPr>
      <t>CORRIMÃO DUPLO E MONTANTES PRÓPRIOS PARA RECEBER VIDRO, FIXADOS ENTRE SI, AMBOS EM AÇO INOX ESCOVADO, SENDO OS MONTANTES PARAFUSADOS NO TOPO DE MURETA.</t>
    </r>
  </si>
  <si>
    <r>
      <rPr>
        <sz val="6"/>
        <rFont val="Verdana"/>
        <family val="2"/>
      </rPr>
      <t>Caixa de correio em alumínio para fixar em grade, (38x23x15)cm, com abertura frontal para colocação das cartas e posterior para recolhimento</t>
    </r>
  </si>
  <si>
    <r>
      <rPr>
        <sz val="6"/>
        <rFont val="Verdana"/>
        <family val="2"/>
      </rPr>
      <t>IMPERMEABILIZANTE INCOLOR PARA TRATAMENTO DE FACHADAS E TELHAS, BASE SILICONE</t>
    </r>
  </si>
  <si>
    <r>
      <rPr>
        <sz val="6"/>
        <rFont val="Verdana"/>
        <family val="2"/>
      </rPr>
      <t>revestimento em placas de granito  Jacarandá Vinho polido (avermelhado) e=2cm, com junção das peças nas quinas em meia esquadria,</t>
    </r>
  </si>
  <si>
    <r>
      <rPr>
        <sz val="6"/>
        <rFont val="Verdana"/>
        <family val="2"/>
      </rPr>
      <t>MASSA EPOXI BICOMPONENTE (MASSA + CATALIZADOR)</t>
    </r>
  </si>
  <si>
    <r>
      <rPr>
        <sz val="6"/>
        <rFont val="Verdana"/>
        <family val="2"/>
      </rPr>
      <t>PARAFUSO CASTELO COM BUCHA N.8 E ARRUELA</t>
    </r>
  </si>
  <si>
    <t>MATED-8151</t>
  </si>
  <si>
    <r>
      <rPr>
        <sz val="6"/>
        <rFont val="Verdana"/>
        <family val="2"/>
      </rPr>
      <t>SELANTE ELASTICO MONOCOMPONENTE A BASE DE POLIURETANO PARA JUNTAS DIVERSAS - 310ML</t>
    </r>
  </si>
  <si>
    <r>
      <rPr>
        <sz val="6"/>
        <rFont val="Verdana"/>
        <family val="2"/>
      </rPr>
      <t>CONCRETO NÃO ESTRUTURAL, PREPARADO EM OBRA COM BETONEIRA, CONTROLE "B", COM FCK 15 MPA, BRITA Nº (1 E 2), CONSISTÊNCIA PARA VIBRAÇÃO (FABRICAÇÃO)</t>
    </r>
  </si>
  <si>
    <r>
      <rPr>
        <sz val="6"/>
        <rFont val="Verdana"/>
        <family val="2"/>
      </rPr>
      <t>LASTRO DE CONCRETO MAGRO, INCLUSIVE TRANSPORTE, LANÇAMENTO E ADENSAMENTO</t>
    </r>
  </si>
  <si>
    <t>40.43.01</t>
  </si>
  <si>
    <r>
      <rPr>
        <sz val="6"/>
        <rFont val="Verdana"/>
        <family val="2"/>
      </rPr>
      <t>CORTE MECAN. C/ SERRA CIRCULAR EM CONCRETO/ASFALTO</t>
    </r>
  </si>
  <si>
    <r>
      <rPr>
        <sz val="6"/>
        <rFont val="Verdana"/>
        <family val="2"/>
      </rPr>
      <t>APLICAÇÃO DE LONA PRETA, ESP. 150 MICRAS, INCLUSIVE FORNECIMENTO</t>
    </r>
  </si>
  <si>
    <r>
      <rPr>
        <sz val="6"/>
        <rFont val="Verdana"/>
        <family val="2"/>
      </rPr>
      <t>FORNECIMENTO E COLOCACAO DE TELA Q-196</t>
    </r>
  </si>
  <si>
    <r>
      <rPr>
        <sz val="6"/>
        <rFont val="Verdana"/>
        <family val="2"/>
      </rPr>
      <t>COMPACTACAO MECANICA A 95% DO PROCTOR NORMAL - PAVIMENTACAO URBANA</t>
    </r>
  </si>
  <si>
    <r>
      <rPr>
        <sz val="6"/>
        <rFont val="Verdana"/>
        <family val="2"/>
      </rPr>
      <t>LASTRO DE BRITA 2 OU 3 APILOADO MANUALMENTE</t>
    </r>
  </si>
  <si>
    <r>
      <rPr>
        <sz val="6"/>
        <rFont val="Verdana"/>
        <family val="2"/>
      </rPr>
      <t>Piso de granito cinza corumbá ou andorinha, flameado e paginado, placas de aproximadamente (1,00x1,25)m, assentado com argamassa pré-fabricada de cimento colante, e=2 cm e rejuntamento, inclusive fornecimento. Aplicar resina no granito.</t>
    </r>
  </si>
  <si>
    <t>MATED-9598</t>
  </si>
  <si>
    <r>
      <rPr>
        <sz val="6"/>
        <rFont val="Verdana"/>
        <family val="2"/>
      </rPr>
      <t>FITA CREPE ROLO (LARGURA: 25MM/COMPRIMENTO: 50M)</t>
    </r>
  </si>
  <si>
    <r>
      <rPr>
        <sz val="6"/>
        <rFont val="Verdana"/>
        <family val="2"/>
      </rPr>
      <t>TINTA EPÓXI BASE ÁGUA (TIPO: PREMIUM/ACABAMENTO: BRILHANTE)</t>
    </r>
  </si>
  <si>
    <r>
      <rPr>
        <sz val="6"/>
        <rFont val="Verdana"/>
        <family val="2"/>
      </rPr>
      <t>Letra fonte arial e altura de 80cm, fornecimento e instalação</t>
    </r>
  </si>
  <si>
    <t>Letra fonte arial e altura de 24cm, fornecimento e instalação</t>
  </si>
  <si>
    <t>Numeração fonte arial e altura de 30cm, fornecimento e instalação</t>
  </si>
  <si>
    <t>Placa 17 (50x70)cm Placa de aço para sinalização vertical de vaga de estacionamento acessível (especificação conforme placa de rua) contendo Símbolo Internacional de Acesso e texto ‘Estacionamento reservado para veículos autorizados” incluindo todos os acessórios necessários à sua fixação, fornecimento e instalação</t>
  </si>
  <si>
    <r>
      <rPr>
        <sz val="6"/>
        <rFont val="Verdana"/>
        <family val="2"/>
      </rPr>
      <t>MUDA DE ARBUSTO FOLHAGEM, SANSAO-DO-CAMPO OU EQUIVALENTE DA REGIAO, H= *50 A 70* CM</t>
    </r>
  </si>
  <si>
    <r>
      <rPr>
        <sz val="6"/>
        <rFont val="Verdana"/>
        <family val="2"/>
      </rPr>
      <t>MUDA DE ARVORE ORNAMENTAL, OITI/AROEIRA SALSA/ANGICO/IPE/JACARANDA OU EQUIVALENTE  DA REGIAO, H=
*2* M</t>
    </r>
  </si>
  <si>
    <r>
      <rPr>
        <sz val="6"/>
        <rFont val="Verdana"/>
        <family val="2"/>
      </rPr>
      <t>ARGILA EXPANDIDA, GRANULOMETRIA 2215</t>
    </r>
  </si>
  <si>
    <r>
      <rPr>
        <sz val="6"/>
        <rFont val="Verdana"/>
        <family val="2"/>
      </rPr>
      <t>CONCERTINA CLIPADA EM ACO GALVANIZADO DE ALTA RESISTENCIA, COM ESPIRAL, D = 2,76 MM</t>
    </r>
  </si>
  <si>
    <r>
      <rPr>
        <sz val="6"/>
        <rFont val="Verdana"/>
        <family val="2"/>
      </rPr>
      <t>Fornecimento de elevador comercial para 13 pessoas</t>
    </r>
  </si>
  <si>
    <t>ISENTO</t>
  </si>
  <si>
    <t>Taxa Solicitação de “Habite-se”, junto à Prefeitura Municipal</t>
  </si>
  <si>
    <t>TEXTURA ACRILICA HIDROREPELENTE TIPO GRAFIATTO</t>
  </si>
  <si>
    <t>MATED-11445</t>
  </si>
  <si>
    <t>LIXA PARA SUPERFÍCIE MADEIRA/ MASSA EM FOLHA (GRANA: 100/ DIMENSÃO: 225x275MM)</t>
  </si>
  <si>
    <r>
      <rPr>
        <sz val="6"/>
        <rFont val="Verdana"/>
        <family val="2"/>
      </rPr>
      <t>POSTE METÁLICO COM PÉ DE ANCORAGEM PARA FIXAÇÃO EM PISO (LAJE/VIGA). ALTURA DE 1M COM DIÂMETRO DE APROXIMADAMENTE 4” PARA PASSAGEM DE CABO DE AÇO PARA A LINHA DE VIDA</t>
    </r>
  </si>
  <si>
    <r>
      <rPr>
        <b/>
        <sz val="6"/>
        <rFont val="Verdana"/>
        <family val="2"/>
      </rPr>
      <t>OBJETO
:</t>
    </r>
  </si>
  <si>
    <r>
      <rPr>
        <b/>
        <sz val="6"/>
        <rFont val="Verdana"/>
        <family val="2"/>
      </rPr>
      <t>CÓDIGO</t>
    </r>
    <r>
      <rPr>
        <sz val="6"/>
        <rFont val="Verdana"/>
        <family val="2"/>
      </rPr>
      <t xml:space="preserve"> </t>
    </r>
    <r>
      <rPr>
        <b/>
        <sz val="6"/>
        <rFont val="Verdana"/>
        <family val="2"/>
      </rPr>
      <t>DA</t>
    </r>
    <r>
      <rPr>
        <sz val="6"/>
        <rFont val="Verdana"/>
        <family val="2"/>
      </rPr>
      <t xml:space="preserve"> </t>
    </r>
    <r>
      <rPr>
        <b/>
        <sz val="6"/>
        <rFont val="Verdana"/>
        <family val="2"/>
      </rPr>
      <t>FONTE</t>
    </r>
  </si>
  <si>
    <r>
      <rPr>
        <b/>
        <sz val="6"/>
        <rFont val="Verdana"/>
        <family val="2"/>
      </rPr>
      <t>FUNDAÇÕES</t>
    </r>
    <r>
      <rPr>
        <sz val="6"/>
        <rFont val="Verdana"/>
        <family val="2"/>
      </rPr>
      <t xml:space="preserve"> </t>
    </r>
    <r>
      <rPr>
        <b/>
        <sz val="6"/>
        <rFont val="Verdana"/>
        <family val="2"/>
      </rPr>
      <t>E</t>
    </r>
    <r>
      <rPr>
        <sz val="6"/>
        <rFont val="Verdana"/>
        <family val="2"/>
      </rPr>
      <t xml:space="preserve"> </t>
    </r>
    <r>
      <rPr>
        <b/>
        <sz val="6"/>
        <rFont val="Verdana"/>
        <family val="2"/>
      </rPr>
      <t>ESTRUTURA</t>
    </r>
  </si>
  <si>
    <r>
      <rPr>
        <b/>
        <sz val="6"/>
        <rFont val="Verdana"/>
        <family val="2"/>
      </rPr>
      <t>INFRAESTRUTURA</t>
    </r>
    <r>
      <rPr>
        <sz val="6"/>
        <rFont val="Verdana"/>
        <family val="2"/>
      </rPr>
      <t xml:space="preserve"> </t>
    </r>
    <r>
      <rPr>
        <b/>
        <sz val="6"/>
        <rFont val="Verdana"/>
        <family val="2"/>
      </rPr>
      <t>-</t>
    </r>
    <r>
      <rPr>
        <sz val="6"/>
        <rFont val="Verdana"/>
        <family val="2"/>
      </rPr>
      <t xml:space="preserve"> </t>
    </r>
    <r>
      <rPr>
        <b/>
        <sz val="6"/>
        <rFont val="Verdana"/>
        <family val="2"/>
      </rPr>
      <t>FUNDAÇÃO</t>
    </r>
  </si>
  <si>
    <r>
      <rPr>
        <sz val="6"/>
        <rFont val="Verdana"/>
        <family val="2"/>
      </rPr>
      <t>MOBILIZAÇÃO E DESMOBILIZAÇÃO DE EQUIPAMENTO PARA ESTACA TIPO HÉLICE CONTÍNUA</t>
    </r>
  </si>
  <si>
    <r>
      <rPr>
        <sz val="6"/>
        <rFont val="Verdana"/>
        <family val="2"/>
      </rPr>
      <t>MOBILIZAÇÃO E DESMOBILIZAÇÃO DE EQUIPAMENTO PARA ESTACA TIPO BROCA</t>
    </r>
  </si>
  <si>
    <r>
      <rPr>
        <sz val="6"/>
        <rFont val="Verdana"/>
        <family val="2"/>
      </rPr>
      <t>EXECUÇÃO DE ESTACA TIPO HÉLICE CONTÍNUA D = 300 MM, EXCETO CONCRETO</t>
    </r>
  </si>
  <si>
    <r>
      <rPr>
        <sz val="6"/>
        <rFont val="Verdana"/>
        <family val="2"/>
      </rPr>
      <t>EXECUÇÃO DE ESTACA TIPO HÉLICE CONTÍNUA D = 400 MM, EXCETO CONCRETO</t>
    </r>
  </si>
  <si>
    <r>
      <rPr>
        <sz val="6"/>
        <rFont val="Verdana"/>
        <family val="2"/>
      </rPr>
      <t>EXECUÇÃO DE ESTACA TIPO BROCA D = 200 MM, EXCETO CONCRETO</t>
    </r>
  </si>
  <si>
    <r>
      <rPr>
        <sz val="6"/>
        <rFont val="Verdana"/>
        <family val="2"/>
      </rPr>
      <t>CORTE, DOBRA E ARMAÇÃO DE AÇO CA-50 D &gt; 12,5 MM</t>
    </r>
  </si>
  <si>
    <r>
      <rPr>
        <sz val="6"/>
        <rFont val="Verdana"/>
        <family val="2"/>
      </rPr>
      <t>FORNECIMENTO E LANÇAMENTO DE CONCRETO ESTRUTURAL USINADO BOMBEADO FCK &gt;= 20 MPA, SLUMP 20 +/- 2 (SLUMPFLOW 48 A 53CM, COM AGREGADOS PEDRISCO E AREIA, CONSUMO MÍNIMO DE CIMENTO DE 400KG/M3)</t>
    </r>
  </si>
  <si>
    <r>
      <rPr>
        <sz val="6"/>
        <rFont val="Verdana"/>
        <family val="2"/>
      </rPr>
      <t>CORTE E PREPARO DA CABEÇA DAS ESTACAS</t>
    </r>
  </si>
  <si>
    <r>
      <rPr>
        <sz val="6"/>
        <rFont val="Verdana"/>
        <family val="2"/>
      </rPr>
      <t>CARGA DE MATERIAL DE QUALQUER NATUREZA SOBRE CAMINHÃO MANUAL</t>
    </r>
  </si>
  <si>
    <r>
      <rPr>
        <sz val="6"/>
        <rFont val="Verdana"/>
        <family val="2"/>
      </rPr>
      <t>TRANSPORTE DE MATERIAL DE QUALQUER NATUREZA EM CAMINHÃO DMT &gt; 5 KM (DENTRO DO PERÍMETRO URBANO)</t>
    </r>
  </si>
  <si>
    <r>
      <rPr>
        <sz val="6"/>
        <rFont val="Verdana"/>
        <family val="2"/>
      </rPr>
      <t>APILOAMENTO DO FUNDO DE VALAS COM PLACAS</t>
    </r>
  </si>
  <si>
    <r>
      <rPr>
        <sz val="6"/>
        <rFont val="Verdana"/>
        <family val="2"/>
      </rPr>
      <t>FORNECIMENTO E LANÇAMENTO DE CONCRETO NÃO ESTRUTURAL VIRADO EM OBRA FCK &gt;= 9 MPA, BRITA 1 E 2</t>
    </r>
  </si>
  <si>
    <r>
      <rPr>
        <sz val="6"/>
        <rFont val="Verdana"/>
        <family val="2"/>
      </rPr>
      <t>FORMA E DESFORMA DE COMPENSADO PLASTIFICADO ESPESSURA 12 MM, EXCLUSIVE ESCORAMENTO (3X)</t>
    </r>
  </si>
  <si>
    <r>
      <rPr>
        <sz val="6"/>
        <rFont val="Verdana"/>
        <family val="2"/>
      </rPr>
      <t>FORNECIMENTO DE CONCRETO ESTRUTURAL, USINADO BOMBEADO, COM FCK 25 MPA, INCLUSIVE LANÇAMENTO, ADENSAMENTO E ACABAMENTO (FUNDAÇÃO)</t>
    </r>
  </si>
  <si>
    <r>
      <rPr>
        <sz val="6"/>
        <rFont val="Verdana"/>
        <family val="2"/>
      </rPr>
      <t>REATERRO COMPACTADO DE VALA COM EQUIPAMENTO PLACA VIBRATÓRIA</t>
    </r>
  </si>
  <si>
    <r>
      <rPr>
        <sz val="6"/>
        <rFont val="Verdana"/>
        <family val="2"/>
      </rPr>
      <t>TRANSPORTE DE MATERIAL DE QUALQUER NATUREZA EM CAMINHÃO DMT &gt; 5KM (DENTRO DO PERÍMETRO URBANO)</t>
    </r>
  </si>
  <si>
    <r>
      <rPr>
        <b/>
        <sz val="6"/>
        <rFont val="Verdana"/>
        <family val="2"/>
      </rPr>
      <t>VIGAS</t>
    </r>
    <r>
      <rPr>
        <sz val="6"/>
        <rFont val="Verdana"/>
        <family val="2"/>
      </rPr>
      <t xml:space="preserve"> </t>
    </r>
    <r>
      <rPr>
        <b/>
        <sz val="6"/>
        <rFont val="Verdana"/>
        <family val="2"/>
      </rPr>
      <t>DA</t>
    </r>
    <r>
      <rPr>
        <sz val="6"/>
        <rFont val="Verdana"/>
        <family val="2"/>
      </rPr>
      <t xml:space="preserve"> </t>
    </r>
    <r>
      <rPr>
        <b/>
        <sz val="6"/>
        <rFont val="Verdana"/>
        <family val="2"/>
      </rPr>
      <t>FUNDAÇÃO</t>
    </r>
    <r>
      <rPr>
        <sz val="6"/>
        <rFont val="Verdana"/>
        <family val="2"/>
      </rPr>
      <t xml:space="preserve"> </t>
    </r>
    <r>
      <rPr>
        <b/>
        <sz val="6"/>
        <rFont val="Verdana"/>
        <family val="2"/>
      </rPr>
      <t>-</t>
    </r>
    <r>
      <rPr>
        <sz val="6"/>
        <rFont val="Verdana"/>
        <family val="2"/>
      </rPr>
      <t xml:space="preserve"> </t>
    </r>
    <r>
      <rPr>
        <b/>
        <sz val="6"/>
        <rFont val="Verdana"/>
        <family val="2"/>
      </rPr>
      <t>CORPO</t>
    </r>
    <r>
      <rPr>
        <sz val="6"/>
        <rFont val="Verdana"/>
        <family val="2"/>
      </rPr>
      <t xml:space="preserve"> </t>
    </r>
    <r>
      <rPr>
        <b/>
        <sz val="6"/>
        <rFont val="Verdana"/>
        <family val="2"/>
      </rPr>
      <t>DA</t>
    </r>
    <r>
      <rPr>
        <sz val="6"/>
        <rFont val="Verdana"/>
        <family val="2"/>
      </rPr>
      <t xml:space="preserve"> </t>
    </r>
    <r>
      <rPr>
        <b/>
        <sz val="6"/>
        <rFont val="Verdana"/>
        <family val="2"/>
      </rPr>
      <t>EDIFICAÇÃO</t>
    </r>
  </si>
  <si>
    <r>
      <rPr>
        <sz val="6"/>
        <rFont val="Verdana"/>
        <family val="2"/>
      </rPr>
      <t>APILOAMENTO DO FUNDO DE VALAS COM SOQUETE</t>
    </r>
  </si>
  <si>
    <r>
      <rPr>
        <sz val="6"/>
        <rFont val="Verdana"/>
        <family val="2"/>
      </rPr>
      <t>CORTE, DOBRA E ARMAÇÃO DE AÇO CA-60</t>
    </r>
  </si>
  <si>
    <r>
      <rPr>
        <sz val="6"/>
        <rFont val="Verdana"/>
        <family val="2"/>
      </rPr>
      <t>FORNECIMENTO E LANÇAMENTO DE CONCRETO ESTRUTURAL USINADO BOMBEADO FCK&gt;= 25 MPA, BRITA 1</t>
    </r>
  </si>
  <si>
    <r>
      <rPr>
        <sz val="6"/>
        <rFont val="Verdana"/>
        <family val="2"/>
      </rPr>
      <t>REATERRO MANUAL DE VALA</t>
    </r>
  </si>
  <si>
    <r>
      <rPr>
        <b/>
        <sz val="6"/>
        <rFont val="Verdana"/>
        <family val="2"/>
      </rPr>
      <t>VIGAS</t>
    </r>
    <r>
      <rPr>
        <sz val="6"/>
        <rFont val="Verdana"/>
        <family val="2"/>
      </rPr>
      <t xml:space="preserve"> </t>
    </r>
    <r>
      <rPr>
        <b/>
        <sz val="6"/>
        <rFont val="Verdana"/>
        <family val="2"/>
      </rPr>
      <t>DOS</t>
    </r>
    <r>
      <rPr>
        <sz val="6"/>
        <rFont val="Verdana"/>
        <family val="2"/>
      </rPr>
      <t xml:space="preserve"> </t>
    </r>
    <r>
      <rPr>
        <b/>
        <sz val="6"/>
        <rFont val="Verdana"/>
        <family val="2"/>
      </rPr>
      <t>MUROS</t>
    </r>
    <r>
      <rPr>
        <sz val="6"/>
        <rFont val="Verdana"/>
        <family val="2"/>
      </rPr>
      <t xml:space="preserve"> </t>
    </r>
    <r>
      <rPr>
        <b/>
        <sz val="6"/>
        <rFont val="Verdana"/>
        <family val="2"/>
      </rPr>
      <t>E</t>
    </r>
    <r>
      <rPr>
        <sz val="6"/>
        <rFont val="Verdana"/>
        <family val="2"/>
      </rPr>
      <t xml:space="preserve"> </t>
    </r>
    <r>
      <rPr>
        <b/>
        <sz val="6"/>
        <rFont val="Verdana"/>
        <family val="2"/>
      </rPr>
      <t>VIGAS</t>
    </r>
    <r>
      <rPr>
        <sz val="6"/>
        <rFont val="Verdana"/>
        <family val="2"/>
      </rPr>
      <t xml:space="preserve"> </t>
    </r>
    <r>
      <rPr>
        <b/>
        <sz val="6"/>
        <rFont val="Verdana"/>
        <family val="2"/>
      </rPr>
      <t>BASES</t>
    </r>
    <r>
      <rPr>
        <sz val="6"/>
        <rFont val="Verdana"/>
        <family val="2"/>
      </rPr>
      <t xml:space="preserve"> </t>
    </r>
    <r>
      <rPr>
        <b/>
        <sz val="6"/>
        <rFont val="Verdana"/>
        <family val="2"/>
      </rPr>
      <t>DO</t>
    </r>
    <r>
      <rPr>
        <sz val="6"/>
        <rFont val="Verdana"/>
        <family val="2"/>
      </rPr>
      <t xml:space="preserve"> </t>
    </r>
    <r>
      <rPr>
        <b/>
        <sz val="6"/>
        <rFont val="Verdana"/>
        <family val="2"/>
      </rPr>
      <t>GRADIL</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</si>
  <si>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5.1</t>
    </r>
  </si>
  <si>
    <r>
      <rPr>
        <b/>
        <sz val="6"/>
        <rFont val="Verdana"/>
        <family val="2"/>
      </rPr>
      <t>MUROS</t>
    </r>
    <r>
      <rPr>
        <sz val="6"/>
        <rFont val="Verdana"/>
        <family val="2"/>
      </rPr>
      <t xml:space="preserve"> </t>
    </r>
    <r>
      <rPr>
        <b/>
        <sz val="6"/>
        <rFont val="Verdana"/>
        <family val="2"/>
      </rPr>
      <t>DE</t>
    </r>
    <r>
      <rPr>
        <sz val="6"/>
        <rFont val="Verdana"/>
        <family val="2"/>
      </rPr>
      <t xml:space="preserve"> </t>
    </r>
    <r>
      <rPr>
        <b/>
        <sz val="6"/>
        <rFont val="Verdana"/>
        <family val="2"/>
      </rPr>
      <t>ARRIMO</t>
    </r>
    <r>
      <rPr>
        <sz val="6"/>
        <rFont val="Verdana"/>
        <family val="2"/>
      </rPr>
      <t xml:space="preserve"> </t>
    </r>
    <r>
      <rPr>
        <b/>
        <sz val="6"/>
        <rFont val="Verdana"/>
        <family val="2"/>
      </rPr>
      <t>DE</t>
    </r>
    <r>
      <rPr>
        <sz val="6"/>
        <rFont val="Verdana"/>
        <family val="2"/>
      </rPr>
      <t xml:space="preserve"> </t>
    </r>
    <r>
      <rPr>
        <b/>
        <sz val="6"/>
        <rFont val="Verdana"/>
        <family val="2"/>
      </rPr>
      <t>CONCRETO</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</si>
  <si>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5.2</t>
    </r>
  </si>
  <si>
    <r>
      <rPr>
        <b/>
        <sz val="6"/>
        <rFont val="Verdana"/>
        <family val="2"/>
      </rPr>
      <t>PISO</t>
    </r>
    <r>
      <rPr>
        <sz val="6"/>
        <rFont val="Verdana"/>
        <family val="2"/>
      </rPr>
      <t xml:space="preserve"> </t>
    </r>
    <r>
      <rPr>
        <b/>
        <sz val="6"/>
        <rFont val="Verdana"/>
        <family val="2"/>
      </rPr>
      <t>ARMADO</t>
    </r>
  </si>
  <si>
    <r>
      <rPr>
        <sz val="6"/>
        <rFont val="Verdana"/>
        <family val="2"/>
      </rPr>
      <t>COMPACTAÇÃO DE VALAS OU ÁREAS, MANUALMENTE A 98% DO PN, COM PLACA VIBRATÓRIA</t>
    </r>
  </si>
  <si>
    <r>
      <rPr>
        <sz val="6"/>
        <rFont val="Verdana"/>
        <family val="2"/>
      </rPr>
      <t>ARMADURA DE TELA DE AÇO CA-60 B SOLDADA TIPO Q-138 (DIÂMETRO DO FIO: 4,20 MM / DIMENSÕES DA TRAMA: 100 X 100 MM
/ TIPO DA MALHA: QUADRANGULAR )</t>
    </r>
  </si>
  <si>
    <r>
      <rPr>
        <sz val="6"/>
        <rFont val="Verdana"/>
        <family val="2"/>
      </rPr>
      <t>FORNECIMENTO E COLOCACAO DE TELA Q-246</t>
    </r>
  </si>
  <si>
    <r>
      <rPr>
        <sz val="6"/>
        <rFont val="Verdana"/>
        <family val="2"/>
      </rPr>
      <t>FORNECIMENTO DE CONCRETO ESTRUTURAL, USINADO BOMBEADO, COM FCK 25 MPA, INCLUSIVE LANÇAMENTO, ADENSAMENTO E ACABAMENTO</t>
    </r>
  </si>
  <si>
    <r>
      <rPr>
        <sz val="6"/>
        <rFont val="Verdana"/>
        <family val="2"/>
      </rPr>
      <t>LASTRO DE BRITA, CAMADA 5CM, APILOADO MANUALMENTE</t>
    </r>
  </si>
  <si>
    <r>
      <rPr>
        <sz val="6"/>
        <rFont val="Verdana"/>
        <family val="2"/>
      </rPr>
      <t>POLIMENTO MECÂNICO DE PISO EM CONCRETO COM NIVELAMENTO A LASER (NÍVEL ZERO)</t>
    </r>
  </si>
  <si>
    <r>
      <rPr>
        <sz val="6"/>
        <rFont val="Verdana"/>
        <family val="2"/>
      </rPr>
      <t>EXECUÇÃO DE JUNTAS DE DILATAÇÃO COM SERRA CLIPER PARA PISOS DE GARAGEM</t>
    </r>
  </si>
  <si>
    <r>
      <rPr>
        <sz val="6"/>
        <rFont val="Verdana"/>
        <family val="2"/>
      </rPr>
      <t>JUNTA DE MOVIMENTAÇÃO (JM) COM SELANTE POLIURETANO 2X1CM COM EPS 20MM</t>
    </r>
  </si>
  <si>
    <r>
      <rPr>
        <sz val="6"/>
        <rFont val="Verdana"/>
        <family val="2"/>
      </rPr>
      <t>FORNECIMENTO DE CONCRETO ESTRUTURAL, USINADO BOMBEADO, COM FCK 25 MPA, INCLUSIVE LANÇAMENTO,
ADENSAMENTO E ACABAMENTO</t>
    </r>
  </si>
  <si>
    <r>
      <rPr>
        <b/>
        <sz val="6"/>
        <rFont val="Verdana"/>
        <family val="2"/>
      </rPr>
      <t>PILARES</t>
    </r>
    <r>
      <rPr>
        <sz val="6"/>
        <rFont val="Verdana"/>
        <family val="2"/>
      </rPr>
      <t xml:space="preserve"> </t>
    </r>
    <r>
      <rPr>
        <b/>
        <sz val="6"/>
        <rFont val="Verdana"/>
        <family val="2"/>
      </rPr>
      <t>1º</t>
    </r>
    <r>
      <rPr>
        <sz val="6"/>
        <rFont val="Verdana"/>
        <family val="2"/>
      </rPr>
      <t xml:space="preserve"> </t>
    </r>
    <r>
      <rPr>
        <b/>
        <sz val="6"/>
        <rFont val="Verdana"/>
        <family val="2"/>
      </rPr>
      <t>PAVTO</t>
    </r>
    <r>
      <rPr>
        <sz val="6"/>
        <rFont val="Verdana"/>
        <family val="2"/>
      </rPr>
      <t xml:space="preserve"> </t>
    </r>
    <r>
      <rPr>
        <b/>
        <sz val="6"/>
        <rFont val="Verdana"/>
        <family val="2"/>
      </rPr>
      <t>NIVEL</t>
    </r>
    <r>
      <rPr>
        <sz val="6"/>
        <rFont val="Verdana"/>
        <family val="2"/>
      </rPr>
      <t xml:space="preserve"> </t>
    </r>
    <r>
      <rPr>
        <b/>
        <sz val="6"/>
        <rFont val="Verdana"/>
        <family val="2"/>
      </rPr>
      <t>+4,52</t>
    </r>
  </si>
  <si>
    <r>
      <rPr>
        <b/>
        <sz val="6"/>
        <rFont val="Verdana"/>
        <family val="2"/>
      </rPr>
      <t>PILARES</t>
    </r>
    <r>
      <rPr>
        <sz val="6"/>
        <rFont val="Verdana"/>
        <family val="2"/>
      </rPr>
      <t xml:space="preserve"> </t>
    </r>
    <r>
      <rPr>
        <b/>
        <sz val="6"/>
        <rFont val="Verdana"/>
        <family val="2"/>
      </rPr>
      <t>2º</t>
    </r>
    <r>
      <rPr>
        <sz val="6"/>
        <rFont val="Verdana"/>
        <family val="2"/>
      </rPr>
      <t xml:space="preserve"> </t>
    </r>
    <r>
      <rPr>
        <b/>
        <sz val="6"/>
        <rFont val="Verdana"/>
        <family val="2"/>
      </rPr>
      <t>PAVTO</t>
    </r>
    <r>
      <rPr>
        <sz val="6"/>
        <rFont val="Verdana"/>
        <family val="2"/>
      </rPr>
      <t xml:space="preserve"> </t>
    </r>
    <r>
      <rPr>
        <b/>
        <sz val="6"/>
        <rFont val="Verdana"/>
        <family val="2"/>
      </rPr>
      <t>NIVEL</t>
    </r>
    <r>
      <rPr>
        <sz val="6"/>
        <rFont val="Verdana"/>
        <family val="2"/>
      </rPr>
      <t xml:space="preserve"> </t>
    </r>
    <r>
      <rPr>
        <b/>
        <sz val="6"/>
        <rFont val="Verdana"/>
        <family val="2"/>
      </rPr>
      <t>+8,02</t>
    </r>
  </si>
  <si>
    <r>
      <rPr>
        <b/>
        <sz val="6"/>
        <rFont val="Verdana"/>
        <family val="2"/>
      </rPr>
      <t>PILARES</t>
    </r>
    <r>
      <rPr>
        <sz val="6"/>
        <rFont val="Verdana"/>
        <family val="2"/>
      </rPr>
      <t xml:space="preserve"> </t>
    </r>
    <r>
      <rPr>
        <b/>
        <sz val="6"/>
        <rFont val="Verdana"/>
        <family val="2"/>
      </rPr>
      <t>3º</t>
    </r>
    <r>
      <rPr>
        <sz val="6"/>
        <rFont val="Verdana"/>
        <family val="2"/>
      </rPr>
      <t xml:space="preserve"> </t>
    </r>
    <r>
      <rPr>
        <b/>
        <sz val="6"/>
        <rFont val="Verdana"/>
        <family val="2"/>
      </rPr>
      <t>PAVTO</t>
    </r>
    <r>
      <rPr>
        <sz val="6"/>
        <rFont val="Verdana"/>
        <family val="2"/>
      </rPr>
      <t xml:space="preserve"> </t>
    </r>
    <r>
      <rPr>
        <b/>
        <sz val="6"/>
        <rFont val="Verdana"/>
        <family val="2"/>
      </rPr>
      <t>NIVEL</t>
    </r>
    <r>
      <rPr>
        <sz val="6"/>
        <rFont val="Verdana"/>
        <family val="2"/>
      </rPr>
      <t xml:space="preserve"> </t>
    </r>
    <r>
      <rPr>
        <b/>
        <sz val="6"/>
        <rFont val="Verdana"/>
        <family val="2"/>
      </rPr>
      <t>+11,52</t>
    </r>
  </si>
  <si>
    <r>
      <rPr>
        <b/>
        <sz val="6"/>
        <rFont val="Verdana"/>
        <family val="2"/>
      </rPr>
      <t>PILARES</t>
    </r>
    <r>
      <rPr>
        <sz val="6"/>
        <rFont val="Verdana"/>
        <family val="2"/>
      </rPr>
      <t xml:space="preserve"> </t>
    </r>
    <r>
      <rPr>
        <b/>
        <sz val="6"/>
        <rFont val="Verdana"/>
        <family val="2"/>
      </rPr>
      <t>COBERTURA</t>
    </r>
    <r>
      <rPr>
        <sz val="6"/>
        <rFont val="Verdana"/>
        <family val="2"/>
      </rPr>
      <t xml:space="preserve"> </t>
    </r>
    <r>
      <rPr>
        <b/>
        <sz val="6"/>
        <rFont val="Verdana"/>
        <family val="2"/>
      </rPr>
      <t>NIVEL</t>
    </r>
    <r>
      <rPr>
        <sz val="6"/>
        <rFont val="Verdana"/>
        <family val="2"/>
      </rPr>
      <t xml:space="preserve"> </t>
    </r>
    <r>
      <rPr>
        <b/>
        <sz val="6"/>
        <rFont val="Verdana"/>
        <family val="2"/>
      </rPr>
      <t>+15,32</t>
    </r>
  </si>
  <si>
    <r>
      <rPr>
        <b/>
        <sz val="6"/>
        <rFont val="Verdana"/>
        <family val="2"/>
      </rPr>
      <t>PILARETES</t>
    </r>
    <r>
      <rPr>
        <sz val="6"/>
        <rFont val="Verdana"/>
        <family val="2"/>
      </rPr>
      <t xml:space="preserve"> </t>
    </r>
    <r>
      <rPr>
        <b/>
        <sz val="6"/>
        <rFont val="Verdana"/>
        <family val="2"/>
      </rPr>
      <t>DOS</t>
    </r>
    <r>
      <rPr>
        <sz val="6"/>
        <rFont val="Verdana"/>
        <family val="2"/>
      </rPr>
      <t xml:space="preserve"> </t>
    </r>
    <r>
      <rPr>
        <b/>
        <sz val="6"/>
        <rFont val="Verdana"/>
        <family val="2"/>
      </rPr>
      <t>MUROS</t>
    </r>
  </si>
  <si>
    <r>
      <rPr>
        <b/>
        <sz val="6"/>
        <rFont val="Verdana"/>
        <family val="2"/>
      </rPr>
      <t>ARMAÇÃO</t>
    </r>
    <r>
      <rPr>
        <sz val="6"/>
        <rFont val="Verdana"/>
        <family val="2"/>
      </rPr>
      <t xml:space="preserve"> </t>
    </r>
    <r>
      <rPr>
        <b/>
        <sz val="6"/>
        <rFont val="Verdana"/>
        <family val="2"/>
      </rPr>
      <t>DOS</t>
    </r>
    <r>
      <rPr>
        <sz val="6"/>
        <rFont val="Verdana"/>
        <family val="2"/>
      </rPr>
      <t xml:space="preserve"> </t>
    </r>
    <r>
      <rPr>
        <b/>
        <sz val="6"/>
        <rFont val="Verdana"/>
        <family val="2"/>
      </rPr>
      <t>PILARES</t>
    </r>
  </si>
  <si>
    <r>
      <rPr>
        <b/>
        <sz val="6"/>
        <rFont val="Verdana"/>
        <family val="2"/>
      </rPr>
      <t>POÇO</t>
    </r>
    <r>
      <rPr>
        <sz val="6"/>
        <rFont val="Verdana"/>
        <family val="2"/>
      </rPr>
      <t xml:space="preserve"> </t>
    </r>
    <r>
      <rPr>
        <b/>
        <sz val="6"/>
        <rFont val="Verdana"/>
        <family val="2"/>
      </rPr>
      <t>DO</t>
    </r>
    <r>
      <rPr>
        <sz val="6"/>
        <rFont val="Verdana"/>
        <family val="2"/>
      </rPr>
      <t xml:space="preserve"> </t>
    </r>
    <r>
      <rPr>
        <b/>
        <sz val="6"/>
        <rFont val="Verdana"/>
        <family val="2"/>
      </rPr>
      <t>ELEVADOR</t>
    </r>
    <r>
      <rPr>
        <sz val="6"/>
        <rFont val="Verdana"/>
        <family val="2"/>
      </rPr>
      <t xml:space="preserve"> </t>
    </r>
    <r>
      <rPr>
        <b/>
        <sz val="6"/>
        <rFont val="Verdana"/>
        <family val="2"/>
      </rPr>
      <t>,</t>
    </r>
    <r>
      <rPr>
        <sz val="6"/>
        <rFont val="Verdana"/>
        <family val="2"/>
      </rPr>
      <t xml:space="preserve"> </t>
    </r>
    <r>
      <rPr>
        <b/>
        <sz val="6"/>
        <rFont val="Verdana"/>
        <family val="2"/>
      </rPr>
      <t>LAJE</t>
    </r>
    <r>
      <rPr>
        <sz val="6"/>
        <rFont val="Verdana"/>
        <family val="2"/>
      </rPr>
      <t xml:space="preserve"> </t>
    </r>
    <r>
      <rPr>
        <b/>
        <sz val="6"/>
        <rFont val="Verdana"/>
        <family val="2"/>
      </rPr>
      <t>DE</t>
    </r>
    <r>
      <rPr>
        <sz val="6"/>
        <rFont val="Verdana"/>
        <family val="2"/>
      </rPr>
      <t xml:space="preserve"> </t>
    </r>
    <r>
      <rPr>
        <b/>
        <sz val="6"/>
        <rFont val="Verdana"/>
        <family val="2"/>
      </rPr>
      <t>FUNDO</t>
    </r>
    <r>
      <rPr>
        <sz val="6"/>
        <rFont val="Verdana"/>
        <family val="2"/>
      </rPr>
      <t xml:space="preserve"> </t>
    </r>
    <r>
      <rPr>
        <b/>
        <sz val="6"/>
        <rFont val="Verdana"/>
        <family val="2"/>
      </rPr>
      <t>E</t>
    </r>
    <r>
      <rPr>
        <sz val="6"/>
        <rFont val="Verdana"/>
        <family val="2"/>
      </rPr>
      <t xml:space="preserve"> </t>
    </r>
    <r>
      <rPr>
        <b/>
        <sz val="6"/>
        <rFont val="Verdana"/>
        <family val="2"/>
      </rPr>
      <t>PAREDES</t>
    </r>
    <r>
      <rPr>
        <sz val="6"/>
        <rFont val="Verdana"/>
        <family val="2"/>
      </rPr>
      <t xml:space="preserve"> </t>
    </r>
    <r>
      <rPr>
        <b/>
        <sz val="6"/>
        <rFont val="Verdana"/>
        <family val="2"/>
      </rPr>
      <t>LATERAIS</t>
    </r>
  </si>
  <si>
    <r>
      <rPr>
        <b/>
        <sz val="6"/>
        <rFont val="Verdana"/>
        <family val="2"/>
      </rPr>
      <t>VIGAS</t>
    </r>
    <r>
      <rPr>
        <sz val="6"/>
        <rFont val="Verdana"/>
        <family val="2"/>
      </rPr>
      <t xml:space="preserve"> </t>
    </r>
    <r>
      <rPr>
        <b/>
        <sz val="6"/>
        <rFont val="Verdana"/>
        <family val="2"/>
      </rPr>
      <t>1º</t>
    </r>
    <r>
      <rPr>
        <sz val="6"/>
        <rFont val="Verdana"/>
        <family val="2"/>
      </rPr>
      <t xml:space="preserve"> </t>
    </r>
    <r>
      <rPr>
        <b/>
        <sz val="6"/>
        <rFont val="Verdana"/>
        <family val="2"/>
      </rPr>
      <t>PAVTO</t>
    </r>
  </si>
  <si>
    <r>
      <rPr>
        <b/>
        <sz val="6"/>
        <rFont val="Verdana"/>
        <family val="2"/>
      </rPr>
      <t>PAREDES</t>
    </r>
    <r>
      <rPr>
        <sz val="6"/>
        <rFont val="Verdana"/>
        <family val="2"/>
      </rPr>
      <t xml:space="preserve"> </t>
    </r>
    <r>
      <rPr>
        <b/>
        <sz val="6"/>
        <rFont val="Verdana"/>
        <family val="2"/>
      </rPr>
      <t>DA</t>
    </r>
    <r>
      <rPr>
        <sz val="6"/>
        <rFont val="Verdana"/>
        <family val="2"/>
      </rPr>
      <t xml:space="preserve"> </t>
    </r>
    <r>
      <rPr>
        <b/>
        <sz val="6"/>
        <rFont val="Verdana"/>
        <family val="2"/>
      </rPr>
      <t>RAMPA</t>
    </r>
  </si>
  <si>
    <r>
      <rPr>
        <b/>
        <sz val="6"/>
        <rFont val="Verdana"/>
        <family val="2"/>
      </rPr>
      <t>VIGAS</t>
    </r>
    <r>
      <rPr>
        <sz val="6"/>
        <rFont val="Verdana"/>
        <family val="2"/>
      </rPr>
      <t xml:space="preserve"> </t>
    </r>
    <r>
      <rPr>
        <b/>
        <sz val="6"/>
        <rFont val="Verdana"/>
        <family val="2"/>
      </rPr>
      <t>2º</t>
    </r>
    <r>
      <rPr>
        <sz val="6"/>
        <rFont val="Verdana"/>
        <family val="2"/>
      </rPr>
      <t xml:space="preserve"> </t>
    </r>
    <r>
      <rPr>
        <b/>
        <sz val="6"/>
        <rFont val="Verdana"/>
        <family val="2"/>
      </rPr>
      <t>PAVTO</t>
    </r>
  </si>
  <si>
    <r>
      <rPr>
        <b/>
        <sz val="6"/>
        <rFont val="Verdana"/>
        <family val="2"/>
      </rPr>
      <t>VIGAS</t>
    </r>
    <r>
      <rPr>
        <sz val="6"/>
        <rFont val="Verdana"/>
        <family val="2"/>
      </rPr>
      <t xml:space="preserve"> </t>
    </r>
    <r>
      <rPr>
        <b/>
        <sz val="6"/>
        <rFont val="Verdana"/>
        <family val="2"/>
      </rPr>
      <t>3º</t>
    </r>
    <r>
      <rPr>
        <sz val="6"/>
        <rFont val="Verdana"/>
        <family val="2"/>
      </rPr>
      <t xml:space="preserve"> </t>
    </r>
    <r>
      <rPr>
        <b/>
        <sz val="6"/>
        <rFont val="Verdana"/>
        <family val="2"/>
      </rPr>
      <t>PAVTO</t>
    </r>
  </si>
  <si>
    <r>
      <rPr>
        <b/>
        <sz val="6"/>
        <rFont val="Verdana"/>
        <family val="2"/>
      </rPr>
      <t>VIGAS</t>
    </r>
    <r>
      <rPr>
        <sz val="6"/>
        <rFont val="Verdana"/>
        <family val="2"/>
      </rPr>
      <t xml:space="preserve"> </t>
    </r>
    <r>
      <rPr>
        <b/>
        <sz val="6"/>
        <rFont val="Verdana"/>
        <family val="2"/>
      </rPr>
      <t>COBERTURA/BARRILETE</t>
    </r>
  </si>
  <si>
    <r>
      <rPr>
        <b/>
        <sz val="6"/>
        <rFont val="Verdana"/>
        <family val="2"/>
      </rPr>
      <t>VIGAS</t>
    </r>
    <r>
      <rPr>
        <sz val="6"/>
        <rFont val="Verdana"/>
        <family val="2"/>
      </rPr>
      <t xml:space="preserve"> </t>
    </r>
    <r>
      <rPr>
        <b/>
        <sz val="6"/>
        <rFont val="Verdana"/>
        <family val="2"/>
      </rPr>
      <t>COBERTURA/RESERVATORIO</t>
    </r>
  </si>
  <si>
    <r>
      <rPr>
        <b/>
        <sz val="6"/>
        <rFont val="Verdana"/>
        <family val="2"/>
      </rPr>
      <t>VIGAS</t>
    </r>
    <r>
      <rPr>
        <sz val="6"/>
        <rFont val="Verdana"/>
        <family val="2"/>
      </rPr>
      <t xml:space="preserve"> </t>
    </r>
    <r>
      <rPr>
        <b/>
        <sz val="6"/>
        <rFont val="Verdana"/>
        <family val="2"/>
      </rPr>
      <t>E</t>
    </r>
    <r>
      <rPr>
        <sz val="6"/>
        <rFont val="Verdana"/>
        <family val="2"/>
      </rPr>
      <t xml:space="preserve"> </t>
    </r>
    <r>
      <rPr>
        <b/>
        <sz val="6"/>
        <rFont val="Verdana"/>
        <family val="2"/>
      </rPr>
      <t>PAREDES</t>
    </r>
    <r>
      <rPr>
        <sz val="6"/>
        <rFont val="Verdana"/>
        <family val="2"/>
      </rPr>
      <t xml:space="preserve"> </t>
    </r>
    <r>
      <rPr>
        <b/>
        <sz val="6"/>
        <rFont val="Verdana"/>
        <family val="2"/>
      </rPr>
      <t>RESERVATORIO</t>
    </r>
  </si>
  <si>
    <r>
      <rPr>
        <b/>
        <sz val="6"/>
        <rFont val="Verdana"/>
        <family val="2"/>
      </rPr>
      <t>VIGAS</t>
    </r>
    <r>
      <rPr>
        <sz val="6"/>
        <rFont val="Verdana"/>
        <family val="2"/>
      </rPr>
      <t xml:space="preserve"> </t>
    </r>
    <r>
      <rPr>
        <b/>
        <sz val="6"/>
        <rFont val="Verdana"/>
        <family val="2"/>
      </rPr>
      <t>RESPALDO</t>
    </r>
  </si>
  <si>
    <r>
      <rPr>
        <b/>
        <sz val="6"/>
        <rFont val="Verdana"/>
        <family val="2"/>
      </rPr>
      <t>LAJES</t>
    </r>
    <r>
      <rPr>
        <sz val="6"/>
        <rFont val="Verdana"/>
        <family val="2"/>
      </rPr>
      <t xml:space="preserve"> </t>
    </r>
    <r>
      <rPr>
        <b/>
        <sz val="6"/>
        <rFont val="Verdana"/>
        <family val="2"/>
      </rPr>
      <t>1º</t>
    </r>
    <r>
      <rPr>
        <sz val="6"/>
        <rFont val="Verdana"/>
        <family val="2"/>
      </rPr>
      <t xml:space="preserve"> </t>
    </r>
    <r>
      <rPr>
        <b/>
        <sz val="6"/>
        <rFont val="Verdana"/>
        <family val="2"/>
      </rPr>
      <t>PAVTO</t>
    </r>
  </si>
  <si>
    <r>
      <rPr>
        <sz val="6"/>
        <rFont val="Verdana"/>
        <family val="2"/>
      </rPr>
      <t>ESCORAMENTO METÁLICO TUBULAR CONVENCIONAL (H = 1,80 À 3,20 M) COM ACESSÓRIOS PARA LAJES E VIGAS MACIÇAS,
EXCLUSIVE TRANSPORTE E MONTAGEM (ALUGUEL MENSAL)</t>
    </r>
  </si>
  <si>
    <r>
      <rPr>
        <sz val="6"/>
        <rFont val="Verdana"/>
        <family val="2"/>
      </rPr>
      <t>DESCARGA, MONTAGEM, DESMONTAGEM E CARGA DE ESCORAMENTO METÁLICO TIPOS A E B PARA VIGAS E LAJES</t>
    </r>
  </si>
  <si>
    <r>
      <rPr>
        <b/>
        <sz val="6"/>
        <rFont val="Verdana"/>
        <family val="2"/>
      </rPr>
      <t>LAJES</t>
    </r>
    <r>
      <rPr>
        <sz val="6"/>
        <rFont val="Verdana"/>
        <family val="2"/>
      </rPr>
      <t xml:space="preserve"> </t>
    </r>
    <r>
      <rPr>
        <b/>
        <sz val="6"/>
        <rFont val="Verdana"/>
        <family val="2"/>
      </rPr>
      <t>2º</t>
    </r>
    <r>
      <rPr>
        <sz val="6"/>
        <rFont val="Verdana"/>
        <family val="2"/>
      </rPr>
      <t xml:space="preserve"> </t>
    </r>
    <r>
      <rPr>
        <b/>
        <sz val="6"/>
        <rFont val="Verdana"/>
        <family val="2"/>
      </rPr>
      <t>PAVTO</t>
    </r>
  </si>
  <si>
    <r>
      <rPr>
        <b/>
        <sz val="6"/>
        <rFont val="Verdana"/>
        <family val="2"/>
      </rPr>
      <t>LAJES</t>
    </r>
    <r>
      <rPr>
        <sz val="6"/>
        <rFont val="Verdana"/>
        <family val="2"/>
      </rPr>
      <t xml:space="preserve"> </t>
    </r>
    <r>
      <rPr>
        <b/>
        <sz val="6"/>
        <rFont val="Verdana"/>
        <family val="2"/>
      </rPr>
      <t>3º</t>
    </r>
    <r>
      <rPr>
        <sz val="6"/>
        <rFont val="Verdana"/>
        <family val="2"/>
      </rPr>
      <t xml:space="preserve"> </t>
    </r>
    <r>
      <rPr>
        <b/>
        <sz val="6"/>
        <rFont val="Verdana"/>
        <family val="2"/>
      </rPr>
      <t>PAVTO</t>
    </r>
  </si>
  <si>
    <r>
      <rPr>
        <b/>
        <sz val="6"/>
        <rFont val="Verdana"/>
        <family val="2"/>
      </rPr>
      <t>LAJES</t>
    </r>
    <r>
      <rPr>
        <sz val="6"/>
        <rFont val="Verdana"/>
        <family val="2"/>
      </rPr>
      <t xml:space="preserve"> </t>
    </r>
    <r>
      <rPr>
        <b/>
        <sz val="6"/>
        <rFont val="Verdana"/>
        <family val="2"/>
      </rPr>
      <t>COBERTURA/BARRILETE</t>
    </r>
  </si>
  <si>
    <r>
      <rPr>
        <b/>
        <sz val="6"/>
        <rFont val="Verdana"/>
        <family val="2"/>
      </rPr>
      <t>LAJES</t>
    </r>
    <r>
      <rPr>
        <sz val="6"/>
        <rFont val="Verdana"/>
        <family val="2"/>
      </rPr>
      <t xml:space="preserve"> </t>
    </r>
    <r>
      <rPr>
        <b/>
        <sz val="6"/>
        <rFont val="Verdana"/>
        <family val="2"/>
      </rPr>
      <t>COBERTURA/RESERVATORIO</t>
    </r>
  </si>
  <si>
    <r>
      <rPr>
        <b/>
        <sz val="6"/>
        <rFont val="Verdana"/>
        <family val="2"/>
      </rPr>
      <t>LAJES</t>
    </r>
    <r>
      <rPr>
        <sz val="6"/>
        <rFont val="Verdana"/>
        <family val="2"/>
      </rPr>
      <t xml:space="preserve"> </t>
    </r>
    <r>
      <rPr>
        <b/>
        <sz val="6"/>
        <rFont val="Verdana"/>
        <family val="2"/>
      </rPr>
      <t>RESERVATORIO</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</si>
  <si>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5.3</t>
    </r>
  </si>
  <si>
    <r>
      <rPr>
        <b/>
        <sz val="6"/>
        <rFont val="Verdana"/>
        <family val="2"/>
      </rPr>
      <t>VERGAS</t>
    </r>
    <r>
      <rPr>
        <sz val="6"/>
        <rFont val="Verdana"/>
        <family val="2"/>
      </rPr>
      <t xml:space="preserve"> </t>
    </r>
    <r>
      <rPr>
        <b/>
        <sz val="6"/>
        <rFont val="Verdana"/>
        <family val="2"/>
      </rPr>
      <t>E</t>
    </r>
    <r>
      <rPr>
        <sz val="6"/>
        <rFont val="Verdana"/>
        <family val="2"/>
      </rPr>
      <t xml:space="preserve"> </t>
    </r>
    <r>
      <rPr>
        <b/>
        <sz val="6"/>
        <rFont val="Verdana"/>
        <family val="2"/>
      </rPr>
      <t>CONTRAVERGAS</t>
    </r>
  </si>
  <si>
    <r>
      <rPr>
        <sz val="6"/>
        <rFont val="Verdana"/>
        <family val="2"/>
      </rPr>
      <t>CONTRAVERGA EM CONCRETO ESTRUTURAL PARA VÃOS ACIMA DE 150CM, PREPARADO EM OBRA COM BETONEIRA, CONTROLE "A", COM FCK 20 MPA, MOLDADA IN LOCO, INCLUSIVE ARMAÇÃO</t>
    </r>
  </si>
  <si>
    <r>
      <rPr>
        <sz val="6"/>
        <rFont val="Verdana"/>
        <family val="2"/>
      </rPr>
      <t>CONTRAVERGA EM CONCRETO ESTRUTURAL PARA VÃOS DE ATÉ 150CM, PREPARADO EM OBRA COM BETONEIRA, CONTROLE "A", COM FCK 20 MPA, MOLDADA IN LOCO, INCLUSIVE ARMAÇÃO</t>
    </r>
  </si>
  <si>
    <r>
      <rPr>
        <sz val="6"/>
        <rFont val="Verdana"/>
        <family val="2"/>
      </rPr>
      <t>VERGA EM CONCRETO ESTRUTURAL PARA VÃOS ACIMA DE 150CM, PREPARADO EM OBRA COM BETONEIRA, CONTROLE "A", COM FCK 20 MPA, MOLDADA IN LOCO, INCLUSIVE ARMAÇÃO</t>
    </r>
  </si>
  <si>
    <r>
      <rPr>
        <sz val="6"/>
        <rFont val="Verdana"/>
        <family val="2"/>
      </rPr>
      <t>VERGA EM CONCRETO ESTRUTURAL PARA VÃOS DE ATÉ 150CM, PREPARADO EM OBRA COM BETONEIRA, CONTROLE "A", COM FCK 20 MPA, MOLDADA IN LOCO, INCLUSIVE ARMAÇÃO</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</si>
  <si>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5.4</t>
    </r>
  </si>
  <si>
    <r>
      <rPr>
        <b/>
        <sz val="6"/>
        <rFont val="Verdana"/>
        <family val="2"/>
      </rPr>
      <t>PROJETOS,</t>
    </r>
    <r>
      <rPr>
        <sz val="6"/>
        <rFont val="Verdana"/>
        <family val="2"/>
      </rPr>
      <t xml:space="preserve"> </t>
    </r>
    <r>
      <rPr>
        <b/>
        <sz val="6"/>
        <rFont val="Verdana"/>
        <family val="2"/>
      </rPr>
      <t>ENSAIOS</t>
    </r>
    <r>
      <rPr>
        <sz val="6"/>
        <rFont val="Verdana"/>
        <family val="2"/>
      </rPr>
      <t xml:space="preserve"> </t>
    </r>
    <r>
      <rPr>
        <b/>
        <sz val="6"/>
        <rFont val="Verdana"/>
        <family val="2"/>
      </rPr>
      <t>E</t>
    </r>
    <r>
      <rPr>
        <sz val="6"/>
        <rFont val="Verdana"/>
        <family val="2"/>
      </rPr>
      <t xml:space="preserve"> </t>
    </r>
    <r>
      <rPr>
        <b/>
        <sz val="6"/>
        <rFont val="Verdana"/>
        <family val="2"/>
      </rPr>
      <t>CONSULTORIA</t>
    </r>
    <r>
      <rPr>
        <sz val="6"/>
        <rFont val="Verdana"/>
        <family val="2"/>
      </rPr>
      <t xml:space="preserve"> </t>
    </r>
    <r>
      <rPr>
        <b/>
        <sz val="6"/>
        <rFont val="Verdana"/>
        <family val="2"/>
      </rPr>
      <t>TECNICA</t>
    </r>
  </si>
  <si>
    <r>
      <rPr>
        <sz val="6"/>
        <rFont val="Verdana"/>
        <family val="2"/>
      </rPr>
      <t>PROJETO DE ESCORAMENTO</t>
    </r>
  </si>
  <si>
    <r>
      <rPr>
        <sz val="6"/>
        <rFont val="Verdana"/>
        <family val="2"/>
      </rPr>
      <t>PR A1</t>
    </r>
  </si>
  <si>
    <r>
      <rPr>
        <b/>
        <sz val="6"/>
        <rFont val="Verdana"/>
        <family val="2"/>
      </rPr>
      <t>CONCRETO:</t>
    </r>
    <r>
      <rPr>
        <sz val="6"/>
        <rFont val="Verdana"/>
        <family val="2"/>
      </rPr>
      <t xml:space="preserve"> </t>
    </r>
    <r>
      <rPr>
        <b/>
        <sz val="6"/>
        <rFont val="Verdana"/>
        <family val="2"/>
      </rPr>
      <t>ENSAIOS</t>
    </r>
    <r>
      <rPr>
        <sz val="6"/>
        <rFont val="Verdana"/>
        <family val="2"/>
      </rPr>
      <t xml:space="preserve"> </t>
    </r>
    <r>
      <rPr>
        <b/>
        <sz val="6"/>
        <rFont val="Verdana"/>
        <family val="2"/>
      </rPr>
      <t>DE</t>
    </r>
    <r>
      <rPr>
        <sz val="6"/>
        <rFont val="Verdana"/>
        <family val="2"/>
      </rPr>
      <t xml:space="preserve"> </t>
    </r>
    <r>
      <rPr>
        <b/>
        <sz val="6"/>
        <rFont val="Verdana"/>
        <family val="2"/>
      </rPr>
      <t>RESISTÊNCIA</t>
    </r>
    <r>
      <rPr>
        <sz val="6"/>
        <rFont val="Verdana"/>
        <family val="2"/>
      </rPr>
      <t xml:space="preserve"> </t>
    </r>
    <r>
      <rPr>
        <b/>
        <sz val="6"/>
        <rFont val="Verdana"/>
        <family val="2"/>
      </rPr>
      <t>À</t>
    </r>
    <r>
      <rPr>
        <sz val="6"/>
        <rFont val="Verdana"/>
        <family val="2"/>
      </rPr>
      <t xml:space="preserve"> </t>
    </r>
    <r>
      <rPr>
        <b/>
        <sz val="6"/>
        <rFont val="Verdana"/>
        <family val="2"/>
      </rPr>
      <t>COMPRESSÃO</t>
    </r>
    <r>
      <rPr>
        <sz val="6"/>
        <rFont val="Verdana"/>
        <family val="2"/>
      </rPr>
      <t xml:space="preserve"> </t>
    </r>
    <r>
      <rPr>
        <b/>
        <sz val="6"/>
        <rFont val="Verdana"/>
        <family val="2"/>
      </rPr>
      <t>de</t>
    </r>
    <r>
      <rPr>
        <sz val="6"/>
        <rFont val="Verdana"/>
        <family val="2"/>
      </rPr>
      <t xml:space="preserve"> </t>
    </r>
    <r>
      <rPr>
        <b/>
        <sz val="6"/>
        <rFont val="Verdana"/>
        <family val="2"/>
      </rPr>
      <t>acordo</t>
    </r>
    <r>
      <rPr>
        <sz val="6"/>
        <rFont val="Verdana"/>
        <family val="2"/>
      </rPr>
      <t xml:space="preserve"> </t>
    </r>
    <r>
      <rPr>
        <b/>
        <sz val="6"/>
        <rFont val="Verdana"/>
        <family val="2"/>
      </rPr>
      <t>com</t>
    </r>
    <r>
      <rPr>
        <sz val="6"/>
        <rFont val="Verdana"/>
        <family val="2"/>
      </rPr>
      <t xml:space="preserve"> </t>
    </r>
    <r>
      <rPr>
        <b/>
        <sz val="6"/>
        <rFont val="Verdana"/>
        <family val="2"/>
      </rPr>
      <t>Norma</t>
    </r>
  </si>
  <si>
    <r>
      <rPr>
        <sz val="6"/>
        <rFont val="Verdana"/>
        <family val="2"/>
      </rPr>
      <t>ENSAIO DE RESITÊNCIA À COMPRESSÃO SIMPLES - CONCRETO</t>
    </r>
  </si>
  <si>
    <r>
      <rPr>
        <b/>
        <sz val="6"/>
        <rFont val="Verdana"/>
        <family val="2"/>
      </rPr>
      <t>CONCRETO:</t>
    </r>
    <r>
      <rPr>
        <sz val="6"/>
        <rFont val="Verdana"/>
        <family val="2"/>
      </rPr>
      <t xml:space="preserve"> </t>
    </r>
    <r>
      <rPr>
        <b/>
        <sz val="6"/>
        <rFont val="Verdana"/>
        <family val="2"/>
      </rPr>
      <t>ENSAIOS</t>
    </r>
    <r>
      <rPr>
        <sz val="6"/>
        <rFont val="Verdana"/>
        <family val="2"/>
      </rPr>
      <t xml:space="preserve"> </t>
    </r>
    <r>
      <rPr>
        <b/>
        <sz val="6"/>
        <rFont val="Verdana"/>
        <family val="2"/>
      </rPr>
      <t>DE</t>
    </r>
    <r>
      <rPr>
        <sz val="6"/>
        <rFont val="Verdana"/>
        <family val="2"/>
      </rPr>
      <t xml:space="preserve"> </t>
    </r>
    <r>
      <rPr>
        <b/>
        <sz val="6"/>
        <rFont val="Verdana"/>
        <family val="2"/>
      </rPr>
      <t>MÓDULO</t>
    </r>
    <r>
      <rPr>
        <sz val="6"/>
        <rFont val="Verdana"/>
        <family val="2"/>
      </rPr>
      <t xml:space="preserve"> </t>
    </r>
    <r>
      <rPr>
        <b/>
        <sz val="6"/>
        <rFont val="Verdana"/>
        <family val="2"/>
      </rPr>
      <t>DE</t>
    </r>
    <r>
      <rPr>
        <sz val="6"/>
        <rFont val="Verdana"/>
        <family val="2"/>
      </rPr>
      <t xml:space="preserve"> </t>
    </r>
    <r>
      <rPr>
        <b/>
        <sz val="6"/>
        <rFont val="Verdana"/>
        <family val="2"/>
      </rPr>
      <t>ELASTICIDADE</t>
    </r>
    <r>
      <rPr>
        <sz val="6"/>
        <rFont val="Verdana"/>
        <family val="2"/>
      </rPr>
      <t xml:space="preserve"> </t>
    </r>
    <r>
      <rPr>
        <b/>
        <sz val="6"/>
        <rFont val="Verdana"/>
        <family val="2"/>
      </rPr>
      <t>de</t>
    </r>
    <r>
      <rPr>
        <sz val="6"/>
        <rFont val="Verdana"/>
        <family val="2"/>
      </rPr>
      <t xml:space="preserve"> </t>
    </r>
    <r>
      <rPr>
        <b/>
        <sz val="6"/>
        <rFont val="Verdana"/>
        <family val="2"/>
      </rPr>
      <t>acordo</t>
    </r>
    <r>
      <rPr>
        <sz val="6"/>
        <rFont val="Verdana"/>
        <family val="2"/>
      </rPr>
      <t xml:space="preserve"> </t>
    </r>
    <r>
      <rPr>
        <b/>
        <sz val="6"/>
        <rFont val="Verdana"/>
        <family val="2"/>
      </rPr>
      <t>com</t>
    </r>
    <r>
      <rPr>
        <sz val="6"/>
        <rFont val="Verdana"/>
        <family val="2"/>
      </rPr>
      <t xml:space="preserve"> </t>
    </r>
    <r>
      <rPr>
        <b/>
        <sz val="6"/>
        <rFont val="Verdana"/>
        <family val="2"/>
      </rPr>
      <t>Norma</t>
    </r>
  </si>
  <si>
    <r>
      <rPr>
        <sz val="6"/>
        <rFont val="Verdana"/>
        <family val="2"/>
      </rPr>
      <t>ENSAIO DE MÓDULO DE ELASTICIDADE</t>
    </r>
  </si>
  <si>
    <r>
      <rPr>
        <b/>
        <sz val="6"/>
        <rFont val="Verdana"/>
        <family val="2"/>
      </rPr>
      <t>ENSAIOS</t>
    </r>
    <r>
      <rPr>
        <sz val="6"/>
        <rFont val="Verdana"/>
        <family val="2"/>
      </rPr>
      <t xml:space="preserve"> </t>
    </r>
    <r>
      <rPr>
        <b/>
        <sz val="6"/>
        <rFont val="Verdana"/>
        <family val="2"/>
      </rPr>
      <t>DE</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CARGA</t>
    </r>
    <r>
      <rPr>
        <sz val="6"/>
        <rFont val="Verdana"/>
        <family val="2"/>
      </rPr>
      <t xml:space="preserve"> </t>
    </r>
    <r>
      <rPr>
        <b/>
        <sz val="6"/>
        <rFont val="Verdana"/>
        <family val="2"/>
      </rPr>
      <t>ESTÁTICA</t>
    </r>
  </si>
  <si>
    <r>
      <rPr>
        <sz val="6"/>
        <rFont val="Verdana"/>
        <family val="2"/>
      </rPr>
      <t>ENSAIOS DE PROVA DE CARGA ESTÁTICA</t>
    </r>
  </si>
  <si>
    <r>
      <rPr>
        <b/>
        <sz val="6"/>
        <rFont val="Verdana"/>
        <family val="2"/>
      </rPr>
      <t>CONSULTORIA</t>
    </r>
    <r>
      <rPr>
        <sz val="6"/>
        <rFont val="Verdana"/>
        <family val="2"/>
      </rPr>
      <t xml:space="preserve"> </t>
    </r>
    <r>
      <rPr>
        <b/>
        <sz val="6"/>
        <rFont val="Verdana"/>
        <family val="2"/>
      </rPr>
      <t>TÉCNICA</t>
    </r>
  </si>
  <si>
    <r>
      <rPr>
        <sz val="6"/>
        <rFont val="Verdana"/>
        <family val="2"/>
      </rPr>
      <t>ENGENHEIRO CONSULTOR ESPECIALISTA EM FUNDAÇÃO COM ENCARGOS COMPLEMENTARES - 8 HORAS POR DIA DURANTE 10 DIAS ÚTEIS, COM EMISSÃO DE RELATÓRIO COM ART</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</si>
  <si>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5.5</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</si>
  <si>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5</t>
    </r>
  </si>
  <si>
    <t>ED-50235</t>
  </si>
  <si>
    <r>
      <rPr>
        <sz val="6"/>
        <rFont val="Verdana"/>
        <family val="2"/>
      </rPr>
      <t>TRATAMENTO DE JUNTA DE DILATAÇÃO COM ISOPOR,  ESP. 20 MM,
PROFUNDIDADE DE 10-15CM, EXCLUSIVE SELANTE</t>
    </r>
  </si>
  <si>
    <r>
      <rPr>
        <sz val="6"/>
        <rFont val="Verdana"/>
        <family val="2"/>
      </rPr>
      <t>ENGENHEIRO CIVIL DE OBRA SENIOR COM ENCARGOS
COMPLEMENTARES</t>
    </r>
  </si>
  <si>
    <r>
      <rPr>
        <sz val="6"/>
        <rFont val="Verdana"/>
        <family val="2"/>
      </rPr>
      <t>TELA Q-246</t>
    </r>
  </si>
  <si>
    <t>MATED-11333</t>
  </si>
  <si>
    <t>ED-50360</t>
  </si>
  <si>
    <r>
      <rPr>
        <sz val="6"/>
        <rFont val="Verdana"/>
        <family val="2"/>
      </rPr>
      <t>AJUDANTE DE ARMADOR COM ENCARGOS COMPLEMENTARES</t>
    </r>
  </si>
  <si>
    <t>ED-50375</t>
  </si>
  <si>
    <r>
      <rPr>
        <sz val="6"/>
        <rFont val="Verdana"/>
        <family val="2"/>
      </rPr>
      <t>ARMADOR COM ENCARGOS COMPLEMENTARES</t>
    </r>
  </si>
  <si>
    <r>
      <rPr>
        <sz val="6"/>
        <rFont val="Verdana"/>
        <family val="2"/>
      </rPr>
      <t>KIT ALARME DE SINALIZAÇÃO DE EMERGÊNCIA PARA SANITÁRIO ACESSÍVEL, COMPOSTO DE MÓDULO PNE COM FIO E NOBREAK INTEGRADO, ACIONADOR AUDIOVISUAL (BOTOEIRA), ETIQUETAS ADESIVAS E PLACA FOTOLUMINESCENTE, DEMAIS ACESSÓRIOS, EM CONFORMIDADE COM A NBR 9050/2015. ALIMENTAÇÃO (BIVOLT) 127/220VCA-60HZ. REF. MOD. CAP30CFN DA SOL SUSTENTÁVEL OU
EQUIVALENTE</t>
    </r>
  </si>
  <si>
    <r>
      <rPr>
        <b/>
        <sz val="6"/>
        <rFont val="Verdana"/>
        <family val="2"/>
      </rPr>
      <t>ENDERE
ÇO:</t>
    </r>
  </si>
  <si>
    <r>
      <rPr>
        <sz val="6"/>
        <rFont val="Verdana"/>
        <family val="2"/>
      </rPr>
      <t>SETOP ABRIL/2019; SINAPI JUNHO/2019
SUDECAP ABRIL/2019; COLETAS JUL/AGO/SET2019</t>
    </r>
  </si>
  <si>
    <r>
      <rPr>
        <b/>
        <sz val="6"/>
        <rFont val="Verdana"/>
        <family val="2"/>
      </rPr>
      <t>ENTRADA</t>
    </r>
    <r>
      <rPr>
        <sz val="6"/>
        <rFont val="Verdana"/>
        <family val="2"/>
      </rPr>
      <t xml:space="preserve"> </t>
    </r>
    <r>
      <rPr>
        <b/>
        <sz val="6"/>
        <rFont val="Verdana"/>
        <family val="2"/>
      </rPr>
      <t>DE</t>
    </r>
    <r>
      <rPr>
        <sz val="6"/>
        <rFont val="Verdana"/>
        <family val="2"/>
      </rPr>
      <t xml:space="preserve"> </t>
    </r>
    <r>
      <rPr>
        <b/>
        <sz val="6"/>
        <rFont val="Verdana"/>
        <family val="2"/>
      </rPr>
      <t>ENERGIA</t>
    </r>
  </si>
  <si>
    <r>
      <rPr>
        <b/>
        <sz val="6"/>
        <rFont val="Verdana"/>
        <family val="2"/>
      </rPr>
      <t>CONJUNTO</t>
    </r>
    <r>
      <rPr>
        <sz val="6"/>
        <rFont val="Verdana"/>
        <family val="2"/>
      </rPr>
      <t xml:space="preserve"> </t>
    </r>
    <r>
      <rPr>
        <b/>
        <sz val="6"/>
        <rFont val="Verdana"/>
        <family val="2"/>
      </rPr>
      <t>MEDIDOR</t>
    </r>
  </si>
  <si>
    <r>
      <rPr>
        <sz val="6"/>
        <rFont val="Verdana"/>
        <family val="2"/>
      </rPr>
      <t>CAIXA PARA MEDIDOR POLIFÁSICO CONFORME PADRÕES CEMIG TIPO CM-18, FORNECIDO COM DISJUNTOR TERMOMAGNÉTICO TRIPOLAR EM CAIXA MOLDADA DE 400A 30kA , BARRAMENTOS DE COBRE (SEÇÃO 211MM2) E CAIXA DE PASSAGEM.</t>
    </r>
  </si>
  <si>
    <r>
      <rPr>
        <sz val="6"/>
        <rFont val="Verdana"/>
        <family val="2"/>
      </rPr>
      <t>CAIXA PARA MEDIDOR POLIFÁSICO CONFORME PADRÕES CEMIG TIPO CM-4</t>
    </r>
  </si>
  <si>
    <r>
      <rPr>
        <sz val="6"/>
        <rFont val="Verdana"/>
        <family val="2"/>
      </rPr>
      <t>MURETA COM PINGADEIRA PARA INSTALAÇÃO DO CONJUNTO MEDIDOR. DIM.: 2100x2000x600mm (COMPLETA INCLUI ALVENARIA, LAJE E PINGADEIRA EM CONCRETO ARMADO, IMPERMEABILIZAÇÃO DA LAJE E PINGADEIRA EM MANTA ASFALTICA CHAPISCO, REBOCO, SELADOR E PINTURA TEXTURIZADA)</t>
    </r>
  </si>
  <si>
    <r>
      <rPr>
        <sz val="6"/>
        <rFont val="Verdana"/>
        <family val="2"/>
      </rPr>
      <t>ABERTURA, ENVELOPAMENTO DE CONCRETO E LASTRO DE AREIA , REATERRO, COLOCAÇÃO DE FITA SUBTERRANEA, RETAERRO E COMPACTAÇÃO DE VALA COM LARGURA DE 0,60 M E PROFUNDIDADE DE 0,75 M , INCLUINDO BOTA FORA EM CAÇAMBA</t>
    </r>
  </si>
  <si>
    <r>
      <rPr>
        <b/>
        <sz val="6"/>
        <rFont val="Verdana"/>
        <family val="2"/>
      </rPr>
      <t>ELETRODUTOS</t>
    </r>
    <r>
      <rPr>
        <sz val="6"/>
        <rFont val="Verdana"/>
        <family val="2"/>
      </rPr>
      <t xml:space="preserve"> </t>
    </r>
    <r>
      <rPr>
        <b/>
        <sz val="6"/>
        <rFont val="Verdana"/>
        <family val="2"/>
      </rPr>
      <t>RÍGIDOS</t>
    </r>
  </si>
  <si>
    <r>
      <rPr>
        <sz val="6"/>
        <rFont val="Verdana"/>
        <family val="2"/>
      </rPr>
      <t>ELETRODUTO DE AÇO GALVANIZADO PESADO, INCLUSIVE CONEXÕES, SUPORTES E FIXAÇÃO DN 100 (4")</t>
    </r>
  </si>
  <si>
    <r>
      <rPr>
        <sz val="6"/>
        <rFont val="Verdana"/>
        <family val="2"/>
      </rPr>
      <t>CURVA 90 GRAUS DE AÇO GALVANIZADO, DN 100 (4")</t>
    </r>
  </si>
  <si>
    <r>
      <rPr>
        <sz val="6"/>
        <rFont val="Verdana"/>
        <family val="2"/>
      </rPr>
      <t>ELETRODUTO DE PVC RÍGIDO ROSCÁVEL, DN 20MM (3/4"),INCLUSIVE CONEXÕES, SUPORTES E FIXAÇÃO</t>
    </r>
  </si>
  <si>
    <r>
      <rPr>
        <b/>
        <sz val="6"/>
        <rFont val="Verdana"/>
        <family val="2"/>
      </rPr>
      <t>DUTOS</t>
    </r>
    <r>
      <rPr>
        <sz val="6"/>
        <rFont val="Verdana"/>
        <family val="2"/>
      </rPr>
      <t xml:space="preserve"> </t>
    </r>
    <r>
      <rPr>
        <b/>
        <sz val="6"/>
        <rFont val="Verdana"/>
        <family val="2"/>
      </rPr>
      <t>CORRUGADOS</t>
    </r>
    <r>
      <rPr>
        <sz val="6"/>
        <rFont val="Verdana"/>
        <family val="2"/>
      </rPr>
      <t xml:space="preserve"> </t>
    </r>
    <r>
      <rPr>
        <b/>
        <sz val="6"/>
        <rFont val="Verdana"/>
        <family val="2"/>
      </rPr>
      <t>(PEAD)</t>
    </r>
  </si>
  <si>
    <r>
      <rPr>
        <sz val="6"/>
        <rFont val="Verdana"/>
        <family val="2"/>
      </rPr>
      <t>DUTO CORRUGADO EM PEAD (POLIETILENO DE ALTA DENSIDADE),PARA PROTEÇÃO DE CABOS SUBTERRÂNEOS DN 100 MM (4")</t>
    </r>
  </si>
  <si>
    <r>
      <rPr>
        <b/>
        <sz val="6"/>
        <rFont val="Verdana"/>
        <family val="2"/>
      </rPr>
      <t>CAIXAS</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E</t>
    </r>
    <r>
      <rPr>
        <sz val="6"/>
        <rFont val="Verdana"/>
        <family val="2"/>
      </rPr>
      <t xml:space="preserve"> </t>
    </r>
    <r>
      <rPr>
        <b/>
        <sz val="6"/>
        <rFont val="Verdana"/>
        <family val="2"/>
      </rPr>
      <t>ACESSÓRIOS</t>
    </r>
  </si>
  <si>
    <r>
      <rPr>
        <sz val="6"/>
        <rFont val="Verdana"/>
        <family val="2"/>
      </rPr>
      <t>CAIXA DE PASSAGEM PARA PISO DO TIPO ZC 77X67X90 CM - GARAGEM</t>
    </r>
  </si>
  <si>
    <r>
      <rPr>
        <sz val="6"/>
        <rFont val="Verdana"/>
        <family val="2"/>
      </rPr>
      <t>CAIXA DE PASSAGEM PARA PISO DO TIPO ZC 77X67X90 CM - PASSEIO</t>
    </r>
  </si>
  <si>
    <r>
      <rPr>
        <b/>
        <sz val="6"/>
        <rFont val="Verdana"/>
        <family val="2"/>
      </rPr>
      <t>CABOS</t>
    </r>
    <r>
      <rPr>
        <sz val="6"/>
        <rFont val="Verdana"/>
        <family val="2"/>
      </rPr>
      <t xml:space="preserve"> </t>
    </r>
    <r>
      <rPr>
        <b/>
        <sz val="6"/>
        <rFont val="Verdana"/>
        <family val="2"/>
      </rPr>
      <t>ELÉTRICOS</t>
    </r>
  </si>
  <si>
    <r>
      <rPr>
        <sz val="6"/>
        <rFont val="Verdana"/>
        <family val="2"/>
      </rPr>
      <t>CABO DE COBRE FLEXÍVEL, CLASSE 5, ISOLAMENTO TIPO EPR/HEPR, NÃO HALOGENADO, ANTICHAMA, TERMOFIXO, UNIPOLAR, SEÇÃO 120 MM2, 90°C, 0,6/1KV</t>
    </r>
  </si>
  <si>
    <r>
      <rPr>
        <sz val="6"/>
        <rFont val="Verdana"/>
        <family val="2"/>
      </rPr>
      <t>CABO DE COBRE FLEXÍVEL, CLASSE 5, ISOLAMENTO TIPO EPR/HEPR, NÃO HALOGENADO, ANTICHAMA, TERMOFIXO, UNIPOLAR, SEÇÃO 70 MM2, 90°C, 0,6/1KV (VERDE - TERRA)</t>
    </r>
  </si>
  <si>
    <r>
      <rPr>
        <sz val="6"/>
        <rFont val="Verdana"/>
        <family val="2"/>
      </rPr>
      <t>CONECTOR TERMINAL DE PRESSÃO #120MM, INCLUSIVE PARAFUSO E PORCA</t>
    </r>
  </si>
  <si>
    <r>
      <rPr>
        <sz val="6"/>
        <rFont val="Verdana"/>
        <family val="2"/>
      </rPr>
      <t>CONECTOR TERMINAL DE PRESSÃO #70MM, INCLUSIVE PARAFUSO E PORCA</t>
    </r>
  </si>
  <si>
    <r>
      <rPr>
        <sz val="6"/>
        <rFont val="Verdana"/>
        <family val="2"/>
      </rPr>
      <t>ARAME GALVANIZADO 16 BWG, 1,65MM (0,0166 KG/M)</t>
    </r>
  </si>
  <si>
    <r>
      <rPr>
        <sz val="6"/>
        <rFont val="Verdana"/>
        <family val="2"/>
      </rPr>
      <t>HASTE DE ATERRAMENTO AÇO ZINCADO 25X25X2400MM PADRÃO CEMIG</t>
    </r>
  </si>
  <si>
    <r>
      <rPr>
        <sz val="6"/>
        <rFont val="Verdana"/>
        <family val="2"/>
      </rPr>
      <t>CABO DE COBRE NU (CORDOALHA) 16,0MM2</t>
    </r>
  </si>
  <si>
    <r>
      <rPr>
        <sz val="6"/>
        <rFont val="Verdana"/>
        <family val="2"/>
      </rPr>
      <t>CAIXA PRÉ MOLDADA PARA ATERRAMENTO COM TAMPA DE CONCRETO 25 X 25 X 50 CM, INCLUSIVE ESCAVAÇÃO E BOTA FORA</t>
    </r>
  </si>
  <si>
    <r>
      <rPr>
        <sz val="6"/>
        <rFont val="Verdana"/>
        <family val="2"/>
      </rPr>
      <t>CONECTOR PRENSA-FIOS DE AÇO GALVANIZADO OU LIGA DE COBRE</t>
    </r>
  </si>
  <si>
    <r>
      <rPr>
        <sz val="6"/>
        <rFont val="Verdana"/>
        <family val="2"/>
      </rPr>
      <t>ABERTURA E RECOMPOSIÇÃO DE VALA COM PROFUNDIDADE MÍNIMA DE 0,60M E LARGURA DE 0,20M, INCLUINDO DESLOCAMENTO DE RESÍDUOS.</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</si>
  <si>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9.2</t>
    </r>
  </si>
  <si>
    <r>
      <rPr>
        <sz val="6"/>
        <rFont val="Verdana"/>
        <family val="2"/>
      </rPr>
      <t>SETOP ABRIL/2019; SINAPI JUNHO/2019
SUDECAP ABRIL/2019; COLETAS JUN/JUL/AGO/SET/2019</t>
    </r>
  </si>
  <si>
    <r>
      <rPr>
        <b/>
        <sz val="6"/>
        <rFont val="Verdana"/>
        <family val="2"/>
      </rPr>
      <t>ELETROCALHAS</t>
    </r>
    <r>
      <rPr>
        <sz val="6"/>
        <rFont val="Verdana"/>
        <family val="2"/>
      </rPr>
      <t xml:space="preserve"> </t>
    </r>
    <r>
      <rPr>
        <b/>
        <sz val="6"/>
        <rFont val="Verdana"/>
        <family val="2"/>
      </rPr>
      <t>E</t>
    </r>
    <r>
      <rPr>
        <sz val="6"/>
        <rFont val="Verdana"/>
        <family val="2"/>
      </rPr>
      <t xml:space="preserve"> </t>
    </r>
    <r>
      <rPr>
        <b/>
        <sz val="6"/>
        <rFont val="Verdana"/>
        <family val="2"/>
      </rPr>
      <t>CANALETAS</t>
    </r>
    <r>
      <rPr>
        <sz val="6"/>
        <rFont val="Verdana"/>
        <family val="2"/>
      </rPr>
      <t xml:space="preserve"> </t>
    </r>
    <r>
      <rPr>
        <b/>
        <sz val="6"/>
        <rFont val="Verdana"/>
        <family val="2"/>
      </rPr>
      <t>DE</t>
    </r>
    <r>
      <rPr>
        <sz val="6"/>
        <rFont val="Verdana"/>
        <family val="2"/>
      </rPr>
      <t xml:space="preserve"> </t>
    </r>
    <r>
      <rPr>
        <b/>
        <sz val="6"/>
        <rFont val="Verdana"/>
        <family val="2"/>
      </rPr>
      <t>ALUMÍNIO</t>
    </r>
  </si>
  <si>
    <r>
      <rPr>
        <sz val="6"/>
        <rFont val="Verdana"/>
        <family val="2"/>
      </rPr>
      <t>ELETROCALHA LISA GALVANIZADA ELETROLÍTICA CHAPA 14 - 300X100 MM COM TAMPA, INCLUSIVE CONEXÃO</t>
    </r>
  </si>
  <si>
    <r>
      <rPr>
        <sz val="6"/>
        <rFont val="Verdana"/>
        <family val="2"/>
      </rPr>
      <t>ELETROCALHA LISA GALVANIZADA ELETROLÍTICA CHAPA 14 -200X100 MM COM TAMPA, INCLUSIVE CONEXÃO</t>
    </r>
  </si>
  <si>
    <r>
      <rPr>
        <sz val="6"/>
        <rFont val="Verdana"/>
        <family val="2"/>
      </rPr>
      <t>SEPTO DIVISOR GALVANIZADO ELETROLÍTICO CHAPA 14 PARA ELETROCALHA</t>
    </r>
  </si>
  <si>
    <r>
      <rPr>
        <sz val="6"/>
        <rFont val="Verdana"/>
        <family val="2"/>
      </rPr>
      <t>DUTO DUPLO (CANALETA) TIPO “D”, EM  PERFIL DE ALUMÍNIO  ANODIZADO, DIMENSÕES 25X73MM, COM  DUAS VIAS
PARA PASSAGEM DE CABOS, COR BRANCO. REF: DT 12241.00 DA DUTOTEC OU EQUIVALENTE.</t>
    </r>
  </si>
  <si>
    <r>
      <rPr>
        <sz val="6"/>
        <rFont val="Verdana"/>
        <family val="2"/>
      </rPr>
      <t>PORTA EQUIPAMENTOS  PARA TRÊS  PORTAS  RJ45  SEM  COLAR  TIPO  KEYSTONE, EM  PLÁSTICO  ABS  NA COR  BRANCA. REF: DT 62242.00 DA DUTOTEC OU EQUIVALENTE.</t>
    </r>
  </si>
  <si>
    <r>
      <rPr>
        <sz val="6"/>
        <rFont val="Verdana"/>
        <family val="2"/>
      </rPr>
      <t>CURVA VERTICAL INTERNA, EM ALUMÍNIO ANODIZADO PINTADO NA COR BRANCA, R=30MM, LARGURA DE 73MM, COM UM SEPTO. REF: DT 38040.30 DA DUTOTEC OU EQUIVALENTE.</t>
    </r>
  </si>
  <si>
    <r>
      <rPr>
        <sz val="6"/>
        <rFont val="Verdana"/>
        <family val="2"/>
      </rPr>
      <t>CURVA VERTICAL EXTERNA, EM ALUMÍNIO ANODIZADO PINTADO NA COR BRANCA, R=30MM, LARGURA DE 73MM, COM UM SEPTO. REF: DT 38240.30 DA DUTOTEC OU EQUIVALENTE.</t>
    </r>
  </si>
  <si>
    <r>
      <rPr>
        <sz val="6"/>
        <rFont val="Verdana"/>
        <family val="2"/>
      </rPr>
      <t>TAMPA TERMINAL STANDARD, PARA FECHAMENTO DE DUTO DE ALUMÍNIO, EM PLÁSTICO ABS NA COR BRANCA, DIMENSÕES 25X73MM. REF: DT 49140.00 DA DUTOTEC OU EQUIVALENTE.</t>
    </r>
  </si>
  <si>
    <r>
      <rPr>
        <sz val="6"/>
        <rFont val="Verdana"/>
        <family val="2"/>
      </rPr>
      <t>PORTA EQUIPAMENTOS PARA TRÊS BLOCOS TIPO PIAL LEGRAND, EM PLÁSTICO ABS NA COR BRANCA. REF: DT 64440.00 DA DUTOTEC OU EQUIVALENTE.</t>
    </r>
  </si>
  <si>
    <r>
      <rPr>
        <sz val="6"/>
        <rFont val="Verdana"/>
        <family val="2"/>
      </rPr>
      <t>PERFILADO PERFURADO EM CHAPA DE AÇO, DIMENSÕES (38X38)MM, INCLUSIVE ELEMENTOS DE FIXAÇÃO. REF.: MOPA OU EQUIVALENTE.</t>
    </r>
  </si>
  <si>
    <r>
      <rPr>
        <sz val="6"/>
        <rFont val="Verdana"/>
        <family val="2"/>
      </rPr>
      <t>VERGALHÃO DE AÇO COM ROSCA TOTAL, DIÂMETRO 1/4", INCLUSIVE ELEMENTOS DE FIXAÇÃO. REF.: MOPA OU EQUIVALENTE.</t>
    </r>
  </si>
  <si>
    <r>
      <rPr>
        <sz val="6"/>
        <rFont val="Verdana"/>
        <family val="2"/>
      </rPr>
      <t>ELETRODUTO DE AÇO GALVANIZADO LEVE, INCLUSIVE CONEXÕES, SUPORTES E FIXAÇÃO DN 25 (1")</t>
    </r>
  </si>
  <si>
    <r>
      <rPr>
        <sz val="6"/>
        <rFont val="Verdana"/>
        <family val="2"/>
      </rPr>
      <t>ELETRODUTO DE AÇO GALVANIZADO MÉDIO, INCLUSIVE CONEXÕES, SUPORTES E FIXAÇÃO DN 32 (1.1/4")</t>
    </r>
  </si>
  <si>
    <r>
      <rPr>
        <sz val="6"/>
        <rFont val="Verdana"/>
        <family val="2"/>
      </rPr>
      <t>ELETRODUTO DE AÇO GALVANIZADO MÉDIO, INCLUSIVE CONEXÕES, SUPORTES E FIXAÇÃO DN 40 (1.1/2")</t>
    </r>
  </si>
  <si>
    <r>
      <rPr>
        <sz val="6"/>
        <rFont val="Verdana"/>
        <family val="2"/>
      </rPr>
      <t>ELETRODUTO DE AÇO GALVANIZADO MÉDIO, INCLUSIVE CONEXÕES, SUPORTES E FIXAÇÃO DN 50 (2")</t>
    </r>
  </si>
  <si>
    <r>
      <rPr>
        <sz val="6"/>
        <rFont val="Verdana"/>
        <family val="2"/>
      </rPr>
      <t>ELETRODUTO DE AÇO GALVANIZADO MÉDIO, INCLUSIVE CONEXÕES, SUPORTES E FIXAÇÃO DN 80 (3")</t>
    </r>
  </si>
  <si>
    <r>
      <rPr>
        <b/>
        <sz val="6"/>
        <rFont val="Verdana"/>
        <family val="2"/>
      </rPr>
      <t>ELETRODUTOS</t>
    </r>
    <r>
      <rPr>
        <sz val="6"/>
        <rFont val="Verdana"/>
        <family val="2"/>
      </rPr>
      <t xml:space="preserve"> </t>
    </r>
    <r>
      <rPr>
        <b/>
        <sz val="6"/>
        <rFont val="Verdana"/>
        <family val="2"/>
      </rPr>
      <t>FLEXÍVEIS</t>
    </r>
  </si>
  <si>
    <r>
      <rPr>
        <sz val="6"/>
        <rFont val="Verdana"/>
        <family val="2"/>
      </rPr>
      <t>ELETRODUTO FLEXÍVEL CORRUGADO REFORÇADO, PVC, ANTI-CHAMA DN 32MM (1’’) - APLICAÇÃO EM ALVENARIA</t>
    </r>
  </si>
  <si>
    <r>
      <rPr>
        <sz val="6"/>
        <rFont val="Verdana"/>
        <family val="2"/>
      </rPr>
      <t>ELETRODUTO FLEXÍVEL CORRUGADO, PVC, ANTI-CHAMA DN 40MM (1 1/2’’) - APLICAÇÃO EM ALVENARIA</t>
    </r>
  </si>
  <si>
    <r>
      <rPr>
        <sz val="6"/>
        <rFont val="Verdana"/>
        <family val="2"/>
      </rPr>
      <t>ELETRODUTO FLEXÍVEL, EM AÇO GALVANIZADO, DN 1", INCLUSIVE CONEXÕES, SUPORTES E FIXAÇÃO</t>
    </r>
  </si>
  <si>
    <r>
      <rPr>
        <sz val="6"/>
        <rFont val="Verdana"/>
        <family val="2"/>
      </rPr>
      <t>ELETRODUTO FLEXÍVEL , EM AÇO GALVANIZADO, REVESTIDO EXTERNAMENTE COM PVC PRETO (1.1/2"), INCLUSIVE CONEXÕES, SUPORTES E FIXAÇÃO</t>
    </r>
  </si>
  <si>
    <r>
      <rPr>
        <sz val="6"/>
        <rFont val="Verdana"/>
        <family val="2"/>
      </rPr>
      <t>ELETRODUTO FLEXIVEL PLANO EM PEAD, COR PRETA E LARANJA, DIAMETRO 32 MM</t>
    </r>
  </si>
  <si>
    <r>
      <rPr>
        <sz val="6"/>
        <rFont val="Verdana"/>
        <family val="2"/>
      </rPr>
      <t>DUTO CORRUGADO EM PEAD (POLIETILENODEALTADENSIDADE), PARA PROTEÇÃO DE CABOS SUBTERRÂNEOS DN 75 MM (3")</t>
    </r>
  </si>
  <si>
    <r>
      <rPr>
        <sz val="6"/>
        <rFont val="Verdana"/>
        <family val="2"/>
      </rPr>
      <t>ABERTURA, ENVELOPAMENTO DE CONCRETO, FECHAMENTO E COMPACTAÇÃO DE VALA COM LARGURA DE 0,25 M E PROFUNDIDADE DE 0,25 M , INCLUINDO RECOMPOSIÇÃO.</t>
    </r>
  </si>
  <si>
    <r>
      <rPr>
        <sz val="6"/>
        <rFont val="Verdana"/>
        <family val="2"/>
      </rPr>
      <t>CAIXA SUBTERRÂNEA DE ENTRADA TELEFÔNICA TIPO R1, 60X35X50CM</t>
    </r>
  </si>
  <si>
    <r>
      <rPr>
        <sz val="6"/>
        <rFont val="Verdana"/>
        <family val="2"/>
      </rPr>
      <t>CAIXA DE LIGAÇÃO DE PVC PARA ELETRODUTO FLEXÍVEL, RETANGULAR, DIMENSÕES 4 X 2"</t>
    </r>
  </si>
  <si>
    <r>
      <rPr>
        <sz val="6"/>
        <rFont val="Verdana"/>
        <family val="2"/>
      </rPr>
      <t>CAIXA DE LIGAÇÃO DE PVC PARA ELETRODUTO FLEXÍVEL, QUADRADA, DIMENSÕES 4 X 4"</t>
    </r>
  </si>
  <si>
    <r>
      <rPr>
        <sz val="6"/>
        <rFont val="Verdana"/>
        <family val="2"/>
      </rPr>
      <t>TOMADA DUPLA PARA LÓGICA RJ45, 4"X4", EMBUTIR, COMPLETA (TOMADAS RJ45 + PLACA + SUPORTE + ADAPTADOR), REFERÊNCIAS: FURUKAWA OU EQUIVALENTE / PIALPLUS OU EQUIVALENTE</t>
    </r>
  </si>
  <si>
    <r>
      <rPr>
        <sz val="6"/>
        <rFont val="Verdana"/>
        <family val="2"/>
      </rPr>
      <t>CAIXA DE PASSAGEM 15X15CM EM CHAPA DE FERRO COM TAMPA CEGA</t>
    </r>
  </si>
  <si>
    <r>
      <rPr>
        <sz val="6"/>
        <rFont val="Verdana"/>
        <family val="2"/>
      </rPr>
      <t>CAIXA DE PASSAGEM 20X20CM EM CHAPA DE FERRO COM TAMPA CEGA</t>
    </r>
  </si>
  <si>
    <r>
      <rPr>
        <sz val="6"/>
        <rFont val="Verdana"/>
        <family val="2"/>
      </rPr>
      <t>CAIXA DE PASSAGEM 4X2" DE ALUMÍNIO DE EMBUTIR NO PISO, FORNECIDA COM TAMPA.</t>
    </r>
  </si>
  <si>
    <r>
      <rPr>
        <sz val="6"/>
        <rFont val="Verdana"/>
        <family val="2"/>
      </rPr>
      <t>CAIXA DE PASSAGEM 4X4" DE ALUMÍNIO DE EMBUTIR NO PISO, FORNECIDA COM TAMPA.</t>
    </r>
  </si>
  <si>
    <r>
      <rPr>
        <sz val="6"/>
        <rFont val="Verdana"/>
        <family val="2"/>
      </rPr>
      <t>PLACA CEGA PARA CAIXA 4X4", REFERÊNCIA PIALPLUS OU EQUIVALENTE</t>
    </r>
  </si>
  <si>
    <r>
      <rPr>
        <sz val="6"/>
        <rFont val="Verdana"/>
        <family val="2"/>
      </rPr>
      <t>PLACA CEGA PARA CAIXA 2X4", REFERÊNCIA PIALPLUS OU EQUIVALENTE</t>
    </r>
  </si>
  <si>
    <r>
      <rPr>
        <sz val="6"/>
        <rFont val="Verdana"/>
        <family val="2"/>
      </rPr>
      <t>SUPORTE PARA PLACA 4"X2”, PARA 3 MÓDULOS. REF: PIAL PLUS OU SIMILAR.</t>
    </r>
  </si>
  <si>
    <r>
      <rPr>
        <sz val="6"/>
        <rFont val="Verdana"/>
        <family val="2"/>
      </rPr>
      <t>SUPORTE PARA PLACA 4"X4”, PARA 6 MÓDULOS. REF: PIAL PLUS OU SIMILAR.</t>
    </r>
  </si>
  <si>
    <r>
      <rPr>
        <sz val="6"/>
        <rFont val="Verdana"/>
        <family val="2"/>
      </rPr>
      <t>CONDULETE TIPO C EM ALUMÍNIO PARA ELETRODUTO ROSCADO D= 1"</t>
    </r>
  </si>
  <si>
    <r>
      <rPr>
        <sz val="6"/>
        <rFont val="Verdana"/>
        <family val="2"/>
      </rPr>
      <t>CONDULETE TIPO E EM ALUMÍNIO PARA ELETRODUTO ROSCADO D= 1"</t>
    </r>
  </si>
  <si>
    <r>
      <rPr>
        <sz val="6"/>
        <rFont val="Verdana"/>
        <family val="2"/>
      </rPr>
      <t>CONDULETE TIPO LL EM ALUMÍNIO PARA ELETRODUTO ROSCADO D= 1"</t>
    </r>
  </si>
  <si>
    <r>
      <rPr>
        <sz val="6"/>
        <rFont val="Verdana"/>
        <family val="2"/>
      </rPr>
      <t>CONDULETE TIPO LL EM ALUMÍNIO PARA ELETRODUTO ROSCADO D=  1 1/4"</t>
    </r>
  </si>
  <si>
    <r>
      <rPr>
        <sz val="6"/>
        <rFont val="Verdana"/>
        <family val="2"/>
      </rPr>
      <t>CONDULETE TIPO LL EM ALUMÍNIO PARA ELETRODUTO ROSCADO D= 1 1/2"</t>
    </r>
  </si>
  <si>
    <r>
      <rPr>
        <sz val="6"/>
        <rFont val="Verdana"/>
        <family val="2"/>
      </rPr>
      <t>CONDULETE TIPO LR EM ALUMÍNIO PARA ELETRODUTO ROSCADO D= 1"</t>
    </r>
  </si>
  <si>
    <r>
      <rPr>
        <sz val="6"/>
        <rFont val="Verdana"/>
        <family val="2"/>
      </rPr>
      <t>CONDULETE TIPO LR EM ALUMÍNIO PARA ELETRODUTO ROSCADO D=  1 1/4"</t>
    </r>
  </si>
  <si>
    <r>
      <rPr>
        <sz val="6"/>
        <rFont val="Verdana"/>
        <family val="2"/>
      </rPr>
      <t>CONDULETE TIPO T EM ALUMÍNIO PARA ELETRODUTO ROSCADO D= 1"</t>
    </r>
  </si>
  <si>
    <r>
      <rPr>
        <sz val="6"/>
        <rFont val="Verdana"/>
        <family val="2"/>
      </rPr>
      <t>CONDULETE TIPO T EM ALUMÍNIO PARA ELETRODUTO ROSCADO D = 1 1/2"</t>
    </r>
  </si>
  <si>
    <r>
      <rPr>
        <sz val="6"/>
        <rFont val="Verdana"/>
        <family val="2"/>
      </rPr>
      <t>CABO UTP 4 PARESCATEGORIA 6 COM REVESTIMENTO EXTERNO NÃO PROPAGANTE A CHAMA, COM BAIXO NÍVEL DE EMISSÃO DE
FUMAÇA (LSZH). REFERÊNCIA FURUKAWA OU EQUIVALENTE.</t>
    </r>
  </si>
  <si>
    <r>
      <rPr>
        <sz val="6"/>
        <rFont val="Verdana"/>
        <family val="2"/>
      </rPr>
      <t>CABO DE PAR TRANCADO UTP, 4 PARES, CATEGORIA 5E, COM BAIXO NÍVEL DE EMISSÃO DE FUMAÇA (LSZH). REFERÊNCIA FURUKAWA OU EQUIVALENTE.</t>
    </r>
  </si>
  <si>
    <r>
      <rPr>
        <sz val="6"/>
        <rFont val="Verdana"/>
        <family val="2"/>
      </rPr>
      <t>CABO TELEFÔNICO CI 50.50</t>
    </r>
  </si>
  <si>
    <r>
      <rPr>
        <sz val="6"/>
        <rFont val="Verdana"/>
        <family val="2"/>
      </rPr>
      <t>TOMADA RJ45, 8 FIOS, CAT 5E (APENAS MODULO), REFERÊNCIA FURUKAWA OU EQUIVALENTE.</t>
    </r>
  </si>
  <si>
    <r>
      <rPr>
        <b/>
        <sz val="6"/>
        <rFont val="Verdana"/>
        <family val="2"/>
      </rPr>
      <t>RACK,</t>
    </r>
    <r>
      <rPr>
        <sz val="6"/>
        <rFont val="Verdana"/>
        <family val="2"/>
      </rPr>
      <t xml:space="preserve"> </t>
    </r>
    <r>
      <rPr>
        <b/>
        <sz val="6"/>
        <rFont val="Verdana"/>
        <family val="2"/>
      </rPr>
      <t>DG</t>
    </r>
    <r>
      <rPr>
        <sz val="6"/>
        <rFont val="Verdana"/>
        <family val="2"/>
      </rPr>
      <t xml:space="preserve"> </t>
    </r>
    <r>
      <rPr>
        <b/>
        <sz val="6"/>
        <rFont val="Verdana"/>
        <family val="2"/>
      </rPr>
      <t>E</t>
    </r>
    <r>
      <rPr>
        <sz val="6"/>
        <rFont val="Verdana"/>
        <family val="2"/>
      </rPr>
      <t xml:space="preserve"> </t>
    </r>
    <r>
      <rPr>
        <b/>
        <sz val="6"/>
        <rFont val="Verdana"/>
        <family val="2"/>
      </rPr>
      <t>EQUIPAMENTOS</t>
    </r>
  </si>
  <si>
    <r>
      <rPr>
        <sz val="6"/>
        <rFont val="Verdana"/>
        <family val="2"/>
      </rPr>
      <t>RACK PADRÃO 19", 32U', COM 1000MM DE PROFUNDIDADE, COM TETO REMOVIVÉL PARA INSTALAÇÃO DE KIT EXAUSTOR.
REF.: CARTHOM'S OU EQUIVALENTE.</t>
    </r>
  </si>
  <si>
    <r>
      <rPr>
        <sz val="6"/>
        <rFont val="Verdana"/>
        <family val="2"/>
      </rPr>
      <t>GAVETA DE VENTILAÇÃO COM 4 VENTILADORES PARA RACK 19"</t>
    </r>
  </si>
  <si>
    <r>
      <rPr>
        <sz val="6"/>
        <rFont val="Verdana"/>
        <family val="2"/>
      </rPr>
      <t>ORGANIZADOR DE CABOS DE 1U PARA RACK 19"</t>
    </r>
  </si>
  <si>
    <r>
      <rPr>
        <sz val="6"/>
        <rFont val="Verdana"/>
        <family val="2"/>
      </rPr>
      <t>ANILHA (MARCADOR) PARA IDENTIFICAÇÃO DE CABOS (#6MM2)-500 UN</t>
    </r>
  </si>
  <si>
    <r>
      <rPr>
        <sz val="6"/>
        <rFont val="Verdana"/>
        <family val="2"/>
      </rPr>
      <t>PATCH CORD, CATEGORIA 5 E, EXTENSAO DE 1,50 M, REFERÊNCIA FURUKAWA OU EQUIVALENTE.</t>
    </r>
  </si>
  <si>
    <r>
      <rPr>
        <sz val="6"/>
        <rFont val="Verdana"/>
        <family val="2"/>
      </rPr>
      <t>PATCH PANEL, 24 PORTAS, CATEGORIA 5E, COM RACKS DE 19" E 1 U DE ALTURA, REFERÊNCIA FURUKAWA OU EQUIVALENTE.</t>
    </r>
  </si>
  <si>
    <r>
      <rPr>
        <sz val="6"/>
        <rFont val="Verdana"/>
        <family val="2"/>
      </rPr>
      <t>PATCH PANEL, 24 PORTAS, CATEGORIA 6, COM RACKS DE 19" E 1 U DE ALTURA, REFERÊNCIA FURUKAWA OU EQUIVALENTE.</t>
    </r>
  </si>
  <si>
    <r>
      <rPr>
        <sz val="6"/>
        <rFont val="Verdana"/>
        <family val="2"/>
      </rPr>
      <t>BLOCO 10 PARES BLI-10 PADRÃO TELEMAR</t>
    </r>
  </si>
  <si>
    <r>
      <rPr>
        <sz val="6"/>
        <rFont val="Verdana"/>
        <family val="2"/>
      </rPr>
      <t>VOICE PANEL, 50 PORTAS, CATEGORIA 3, PARA RACKS DE 19" E 1 U DE ALTURA</t>
    </r>
  </si>
  <si>
    <r>
      <rPr>
        <sz val="6"/>
        <rFont val="Verdana"/>
        <family val="2"/>
      </rPr>
      <t>CERTIFICAÇÃO DE GARANTIA DE TRANSMISSÃO DE CABOS LÓGICOS - CATEGORIA 5E</t>
    </r>
  </si>
  <si>
    <r>
      <rPr>
        <sz val="6"/>
        <rFont val="Verdana"/>
        <family val="2"/>
      </rPr>
      <t>CAIXA DE DISTRIBUIÇÃO GERAL OU DERIVAÇÃO DG Nº4</t>
    </r>
  </si>
  <si>
    <r>
      <rPr>
        <sz val="6"/>
        <rFont val="Verdana"/>
        <family val="2"/>
      </rPr>
      <t>RÉGUA COM 12 TOMADAS (2P+T) , PARA FIXAÇÃO NO RACK DE 19" (1U)</t>
    </r>
  </si>
  <si>
    <r>
      <rPr>
        <sz val="6"/>
        <rFont val="Verdana"/>
        <family val="2"/>
      </rPr>
      <t>NO BREAK BIVOLT 1400VA COM BANCO DE BATERIAS PARA AUTONOMIA DE 1H</t>
    </r>
  </si>
  <si>
    <r>
      <rPr>
        <sz val="6"/>
        <rFont val="Verdana"/>
        <family val="2"/>
      </rPr>
      <t>CERTIFICAÇÃO DE GARANTIA DE TRANSMISSÃO DE CABOS LÓGICOS CAT. 6.</t>
    </r>
  </si>
  <si>
    <r>
      <rPr>
        <sz val="6"/>
        <rFont val="Verdana"/>
        <family val="2"/>
      </rPr>
      <t>ABRAÇADEIRA DE VELCRO, DUPLA FACE, NA COR AZUL, ROLO DE 20MM X3 METROS</t>
    </r>
  </si>
  <si>
    <r>
      <rPr>
        <sz val="6"/>
        <rFont val="Verdana"/>
        <family val="2"/>
      </rPr>
      <t>KIT DE FIXAÇÃO DE EQUIPAMENTOS COMPOSTO DE PORTCA GAIOLA, PARAFUSO E ARRUELA. REFERÊNCIA TECHFIX OU SIMILAR</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</si>
  <si>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10</t>
    </r>
  </si>
  <si>
    <r>
      <rPr>
        <sz val="6"/>
        <rFont val="Verdana"/>
        <family val="2"/>
      </rPr>
      <t>SETOP ABRIL/2019; SINAPI JUNHO/2019
SUDECAP ABRIL/2019; COLETAS JUL/AGO/SET 2019</t>
    </r>
  </si>
  <si>
    <r>
      <rPr>
        <sz val="6"/>
        <rFont val="Verdana"/>
        <family val="2"/>
      </rPr>
      <t>ELETRODUTO DE AÇO GALVANIZADO LEVE, INCLUSIVE CONEXÕES, SUPORTES E FIXAÇÃO DN 20 (3/4")</t>
    </r>
  </si>
  <si>
    <r>
      <rPr>
        <sz val="6"/>
        <rFont val="Verdana"/>
        <family val="2"/>
      </rPr>
      <t>ELETRODUTO DE PVC RÍGIDO ROSCÁVEL, DN 25 MM (1"), INCLUSIVE CONEXÕES, SUPORTES E FIXAÇÃO</t>
    </r>
  </si>
  <si>
    <r>
      <rPr>
        <sz val="6"/>
        <rFont val="Verdana"/>
        <family val="2"/>
      </rPr>
      <t>CONDULETE TIPO LL EM ALUMÍNIO PARA ELETRODUTO ROSCADO D= 3/4"</t>
    </r>
  </si>
  <si>
    <r>
      <rPr>
        <sz val="6"/>
        <rFont val="Verdana"/>
        <family val="2"/>
      </rPr>
      <t>CONDULETE TIPO LR EM ALUMÍNIO PARA ELETRODUTO ROSCADO D= 3/4"</t>
    </r>
  </si>
  <si>
    <r>
      <rPr>
        <sz val="6"/>
        <rFont val="Verdana"/>
        <family val="2"/>
      </rPr>
      <t>CONDULETE TIPO T EM ALUMÍNIO PARA ELETRODUTO ROSCADO D= 3/4"</t>
    </r>
  </si>
  <si>
    <r>
      <rPr>
        <sz val="6"/>
        <rFont val="Verdana"/>
        <family val="2"/>
      </rPr>
      <t>CONDULETE TIPO LB EM ALUMÍNIO PARA ELETRODUTO ROSCADO D= 3/4"</t>
    </r>
  </si>
  <si>
    <r>
      <rPr>
        <sz val="6"/>
        <rFont val="Verdana"/>
        <family val="2"/>
      </rPr>
      <t xml:space="preserve">CABO DE </t>
    </r>
    <r>
      <rPr>
        <b/>
        <sz val="6"/>
        <rFont val="Verdana"/>
        <family val="2"/>
      </rPr>
      <t>COBRE</t>
    </r>
    <r>
      <rPr>
        <sz val="6"/>
        <rFont val="Verdana"/>
        <family val="2"/>
      </rPr>
      <t xml:space="preserve"> </t>
    </r>
    <r>
      <rPr>
        <b/>
        <sz val="6"/>
        <rFont val="Verdana"/>
        <family val="2"/>
      </rPr>
      <t>NÚ</t>
    </r>
    <r>
      <rPr>
        <sz val="6"/>
        <rFont val="Verdana"/>
        <family val="2"/>
      </rPr>
      <t xml:space="preserve"> </t>
    </r>
    <r>
      <rPr>
        <b/>
        <sz val="6"/>
        <rFont val="Verdana"/>
        <family val="2"/>
      </rPr>
      <t>#</t>
    </r>
    <r>
      <rPr>
        <sz val="6"/>
        <rFont val="Verdana"/>
        <family val="2"/>
      </rPr>
      <t xml:space="preserve"> </t>
    </r>
    <r>
      <rPr>
        <b/>
        <sz val="6"/>
        <rFont val="Verdana"/>
        <family val="2"/>
      </rPr>
      <t>10</t>
    </r>
    <r>
      <rPr>
        <sz val="6"/>
        <rFont val="Verdana"/>
        <family val="2"/>
      </rPr>
      <t xml:space="preserve"> </t>
    </r>
    <r>
      <rPr>
        <b/>
        <sz val="6"/>
        <rFont val="Verdana"/>
        <family val="2"/>
      </rPr>
      <t>MM2</t>
    </r>
    <r>
      <rPr>
        <sz val="6"/>
        <rFont val="Verdana"/>
        <family val="2"/>
      </rPr>
      <t xml:space="preserve"> - 7 FIOS X 1,36 MM, NÃO ENTERRADO</t>
    </r>
  </si>
  <si>
    <r>
      <rPr>
        <sz val="6"/>
        <rFont val="Verdana"/>
        <family val="2"/>
      </rPr>
      <t xml:space="preserve">CABO DE </t>
    </r>
    <r>
      <rPr>
        <b/>
        <sz val="6"/>
        <rFont val="Verdana"/>
        <family val="2"/>
      </rPr>
      <t>COBRE</t>
    </r>
    <r>
      <rPr>
        <sz val="6"/>
        <rFont val="Verdana"/>
        <family val="2"/>
      </rPr>
      <t xml:space="preserve"> </t>
    </r>
    <r>
      <rPr>
        <b/>
        <sz val="6"/>
        <rFont val="Verdana"/>
        <family val="2"/>
      </rPr>
      <t>NÚ</t>
    </r>
    <r>
      <rPr>
        <sz val="6"/>
        <rFont val="Verdana"/>
        <family val="2"/>
      </rPr>
      <t xml:space="preserve"> </t>
    </r>
    <r>
      <rPr>
        <b/>
        <sz val="6"/>
        <rFont val="Verdana"/>
        <family val="2"/>
      </rPr>
      <t>#</t>
    </r>
    <r>
      <rPr>
        <sz val="6"/>
        <rFont val="Verdana"/>
        <family val="2"/>
      </rPr>
      <t xml:space="preserve"> </t>
    </r>
    <r>
      <rPr>
        <b/>
        <sz val="6"/>
        <rFont val="Verdana"/>
        <family val="2"/>
      </rPr>
      <t>16</t>
    </r>
    <r>
      <rPr>
        <sz val="6"/>
        <rFont val="Verdana"/>
        <family val="2"/>
      </rPr>
      <t xml:space="preserve"> </t>
    </r>
    <r>
      <rPr>
        <b/>
        <sz val="6"/>
        <rFont val="Verdana"/>
        <family val="2"/>
      </rPr>
      <t>MM2</t>
    </r>
    <r>
      <rPr>
        <sz val="6"/>
        <rFont val="Verdana"/>
        <family val="2"/>
      </rPr>
      <t xml:space="preserve"> - 7 FIOS X 1,70 MM, NÃO ENTERRADO</t>
    </r>
  </si>
  <si>
    <r>
      <rPr>
        <sz val="6"/>
        <rFont val="Verdana"/>
        <family val="2"/>
      </rPr>
      <t xml:space="preserve">CABO DE </t>
    </r>
    <r>
      <rPr>
        <b/>
        <sz val="6"/>
        <rFont val="Verdana"/>
        <family val="2"/>
      </rPr>
      <t>ALUMÍNIO</t>
    </r>
    <r>
      <rPr>
        <sz val="6"/>
        <rFont val="Verdana"/>
        <family val="2"/>
      </rPr>
      <t xml:space="preserve"> </t>
    </r>
    <r>
      <rPr>
        <b/>
        <sz val="6"/>
        <rFont val="Verdana"/>
        <family val="2"/>
      </rPr>
      <t>NU</t>
    </r>
    <r>
      <rPr>
        <sz val="6"/>
        <rFont val="Verdana"/>
        <family val="2"/>
      </rPr>
      <t xml:space="preserve"> SEM ALMA 2/0 AWG 7 FIOS X 3,50 MM</t>
    </r>
  </si>
  <si>
    <r>
      <rPr>
        <sz val="6"/>
        <rFont val="Verdana"/>
        <family val="2"/>
      </rPr>
      <t xml:space="preserve">CABO DE </t>
    </r>
    <r>
      <rPr>
        <b/>
        <sz val="6"/>
        <rFont val="Verdana"/>
        <family val="2"/>
      </rPr>
      <t>COBRE</t>
    </r>
    <r>
      <rPr>
        <sz val="6"/>
        <rFont val="Verdana"/>
        <family val="2"/>
      </rPr>
      <t xml:space="preserve"> FLEXÍVEL, CLASSE 5, ISOLAMENTO TIPO LSHF/ATOX, NÃO HALOGENADO, ANTICHAMA, TERMOPLÁSTICO, UNIPOLAR, SEÇÃO </t>
    </r>
    <r>
      <rPr>
        <b/>
        <sz val="6"/>
        <rFont val="Verdana"/>
        <family val="2"/>
      </rPr>
      <t>10</t>
    </r>
    <r>
      <rPr>
        <sz val="6"/>
        <rFont val="Verdana"/>
        <family val="2"/>
      </rPr>
      <t xml:space="preserve"> </t>
    </r>
    <r>
      <rPr>
        <b/>
        <sz val="6"/>
        <rFont val="Verdana"/>
        <family val="2"/>
      </rPr>
      <t>MM2</t>
    </r>
    <r>
      <rPr>
        <sz val="6"/>
        <rFont val="Verdana"/>
        <family val="2"/>
      </rPr>
      <t>, 70°C, 450/750V</t>
    </r>
  </si>
  <si>
    <r>
      <rPr>
        <sz val="6"/>
        <rFont val="Verdana"/>
        <family val="2"/>
      </rPr>
      <t xml:space="preserve">CABO DE </t>
    </r>
    <r>
      <rPr>
        <b/>
        <sz val="6"/>
        <rFont val="Verdana"/>
        <family val="2"/>
      </rPr>
      <t>COBRE</t>
    </r>
    <r>
      <rPr>
        <sz val="6"/>
        <rFont val="Verdana"/>
        <family val="2"/>
      </rPr>
      <t xml:space="preserve"> FLEXÍVEL, CLASSE 5, ISOLAMENTO TIPO LSHF/ATOX, NÃO HALOGENADO, ANTICHAMA, TERMOPLÁSTICO, UNIPOLAR, SEÇÃO </t>
    </r>
    <r>
      <rPr>
        <b/>
        <sz val="6"/>
        <rFont val="Verdana"/>
        <family val="2"/>
      </rPr>
      <t>16</t>
    </r>
    <r>
      <rPr>
        <sz val="6"/>
        <rFont val="Verdana"/>
        <family val="2"/>
      </rPr>
      <t xml:space="preserve"> </t>
    </r>
    <r>
      <rPr>
        <b/>
        <sz val="6"/>
        <rFont val="Verdana"/>
        <family val="2"/>
      </rPr>
      <t>MM2</t>
    </r>
    <r>
      <rPr>
        <sz val="6"/>
        <rFont val="Verdana"/>
        <family val="2"/>
      </rPr>
      <t>, 70°C, 450/750V</t>
    </r>
  </si>
  <si>
    <r>
      <rPr>
        <sz val="6"/>
        <rFont val="Verdana"/>
        <family val="2"/>
      </rPr>
      <t xml:space="preserve">CABO DE </t>
    </r>
    <r>
      <rPr>
        <b/>
        <sz val="6"/>
        <rFont val="Verdana"/>
        <family val="2"/>
      </rPr>
      <t>COBRE</t>
    </r>
    <r>
      <rPr>
        <sz val="6"/>
        <rFont val="Verdana"/>
        <family val="2"/>
      </rPr>
      <t xml:space="preserve"> FLEXÍVEL, CLASSE 5, ISOLAMENTO TIPO LSHF/ATOX, NÃO HALOGENADO, ANTICHAMA, TERMOPLÁSTICO, UNIPOLAR, SEÇÃO </t>
    </r>
    <r>
      <rPr>
        <b/>
        <sz val="6"/>
        <rFont val="Verdana"/>
        <family val="2"/>
      </rPr>
      <t>35</t>
    </r>
    <r>
      <rPr>
        <sz val="6"/>
        <rFont val="Verdana"/>
        <family val="2"/>
      </rPr>
      <t xml:space="preserve"> </t>
    </r>
    <r>
      <rPr>
        <b/>
        <sz val="6"/>
        <rFont val="Verdana"/>
        <family val="2"/>
      </rPr>
      <t>MM2</t>
    </r>
    <r>
      <rPr>
        <sz val="6"/>
        <rFont val="Verdana"/>
        <family val="2"/>
      </rPr>
      <t>, 70°C, 450/750V</t>
    </r>
  </si>
  <si>
    <r>
      <rPr>
        <sz val="6"/>
        <rFont val="Verdana"/>
        <family val="2"/>
      </rPr>
      <t xml:space="preserve">CABO DE </t>
    </r>
    <r>
      <rPr>
        <b/>
        <sz val="6"/>
        <rFont val="Verdana"/>
        <family val="2"/>
      </rPr>
      <t>COBRE</t>
    </r>
    <r>
      <rPr>
        <sz val="6"/>
        <rFont val="Verdana"/>
        <family val="2"/>
      </rPr>
      <t xml:space="preserve"> NÚ #</t>
    </r>
    <r>
      <rPr>
        <b/>
        <sz val="6"/>
        <rFont val="Verdana"/>
        <family val="2"/>
      </rPr>
      <t>50MM2</t>
    </r>
    <r>
      <rPr>
        <sz val="6"/>
        <rFont val="Verdana"/>
        <family val="2"/>
      </rPr>
      <t xml:space="preserve">, </t>
    </r>
    <r>
      <rPr>
        <b/>
        <sz val="6"/>
        <rFont val="Verdana"/>
        <family val="2"/>
      </rPr>
      <t>ENTERRADO</t>
    </r>
    <r>
      <rPr>
        <sz val="6"/>
        <rFont val="Verdana"/>
        <family val="2"/>
      </rPr>
      <t>, EXCLUSIVE ESCAVAÇÃO E REATERRO</t>
    </r>
  </si>
  <si>
    <r>
      <rPr>
        <sz val="6"/>
        <rFont val="Verdana"/>
        <family val="2"/>
      </rPr>
      <t>FITA PERFURADA PARA EQUIPOTENCIALIZAÇÃO EM LATÃO NIQUELADO PARA USO INTERNO 20 X 0,8 MM - FUROS DIAM. 7 MM</t>
    </r>
  </si>
  <si>
    <r>
      <rPr>
        <sz val="6"/>
        <rFont val="Verdana"/>
        <family val="2"/>
      </rPr>
      <t>GRAMPO TIPO "X" EM ALUMÍNIO</t>
    </r>
  </si>
  <si>
    <r>
      <rPr>
        <sz val="6"/>
        <rFont val="Verdana"/>
        <family val="2"/>
      </rPr>
      <t>CURVA DE ALUMÍNIO 7/8" X 1/8" X 300MM</t>
    </r>
  </si>
  <si>
    <r>
      <rPr>
        <sz val="6"/>
        <rFont val="Verdana"/>
        <family val="2"/>
      </rPr>
      <t>BARRA CHATA DE ALUMÍNIO 7/8" X 1/8" X 3M</t>
    </r>
  </si>
  <si>
    <r>
      <rPr>
        <sz val="6"/>
        <rFont val="Verdana"/>
        <family val="2"/>
      </rPr>
      <t>CONECTOR INSERT COM REGULAGEM</t>
    </r>
  </si>
  <si>
    <r>
      <rPr>
        <sz val="6"/>
        <rFont val="Verdana"/>
        <family val="2"/>
      </rPr>
      <t>CONECTOR COM PINO M12</t>
    </r>
  </si>
  <si>
    <r>
      <rPr>
        <sz val="6"/>
        <rFont val="Verdana"/>
        <family val="2"/>
      </rPr>
      <t>TERMINAL FIXADOR UNIVERSAL DE SPDA ESTANHADO PARA CABOS DE 16 A 70 MM2</t>
    </r>
  </si>
  <si>
    <r>
      <rPr>
        <sz val="6"/>
        <rFont val="Verdana"/>
        <family val="2"/>
      </rPr>
      <t>TERMINAL A COMPRESSAO EM COBRE ESTANHADO PARA CABO 10 MM2, 1 FURO E 1 COMPRESSAO, PARA PARAFUSO DE FIXACAO M6</t>
    </r>
  </si>
  <si>
    <r>
      <rPr>
        <sz val="6"/>
        <rFont val="Verdana"/>
        <family val="2"/>
      </rPr>
      <t>TERMINAL A COMPRESSAO EM COBRE ESTANHADO PARA CABO 25 MM2, 1 FURO E 1 COMPRESSAO, PARA PARAFUSO DE FIXACAO M8</t>
    </r>
  </si>
  <si>
    <r>
      <rPr>
        <sz val="6"/>
        <rFont val="Verdana"/>
        <family val="2"/>
      </rPr>
      <t>CONECTOR METALICO TIPO PARAFUSO FENDIDO (SPLIT BOLT), COM SEPARADOR DE CABOS BIMETALICOS, PARA CABOS ATE 25 MM2</t>
    </r>
  </si>
  <si>
    <r>
      <rPr>
        <sz val="6"/>
        <rFont val="Verdana"/>
        <family val="2"/>
      </rPr>
      <t>CONECTOR CABO-HASTE EM BRONZE NATURAL PARA DOIS CABOS DE COBRE DE 16-70 MM²</t>
    </r>
  </si>
  <si>
    <r>
      <rPr>
        <sz val="6"/>
        <rFont val="Verdana"/>
        <family val="2"/>
      </rPr>
      <t>CONECTOR MINI-GAR</t>
    </r>
  </si>
  <si>
    <r>
      <rPr>
        <sz val="6"/>
        <rFont val="Verdana"/>
        <family val="2"/>
      </rPr>
      <t>SOLDA EXOTÉRMICA MOLDE SCI-50-3</t>
    </r>
  </si>
  <si>
    <r>
      <rPr>
        <sz val="6"/>
        <rFont val="Verdana"/>
        <family val="2"/>
      </rPr>
      <t>SOLDA EXOTÉRMICA CARTUCHO N° 90</t>
    </r>
  </si>
  <si>
    <r>
      <rPr>
        <sz val="6"/>
        <rFont val="Verdana"/>
        <family val="2"/>
      </rPr>
      <t>SOLDA EXOTÉRMICA ALICATE Z-201</t>
    </r>
  </si>
  <si>
    <r>
      <rPr>
        <sz val="6"/>
        <rFont val="Verdana"/>
        <family val="2"/>
      </rPr>
      <t>CAIXA DE EQUALIZAÇÃO PARA USO INTERNO COM 9 TERMINAIS 210X210X90MM EM AÇO</t>
    </r>
  </si>
  <si>
    <r>
      <rPr>
        <sz val="6"/>
        <rFont val="Verdana"/>
        <family val="2"/>
      </rPr>
      <t>CAIXA DE EQUALIZAÇÃO PLÁSTICA DE SOBREPOR 23,5X18,5X8,5CM COM BARRAMENTO DE COBRE COM 8 FUROS</t>
    </r>
  </si>
  <si>
    <r>
      <rPr>
        <sz val="6"/>
        <rFont val="Verdana"/>
        <family val="2"/>
      </rPr>
      <t>ESCAVAÇÃO MECÂNICA DE VALAS COM DESCARGA LATERAL H &gt; 5,00 M</t>
    </r>
  </si>
  <si>
    <r>
      <rPr>
        <sz val="6"/>
        <rFont val="Verdana"/>
        <family val="2"/>
      </rPr>
      <t>RE-BAR 3/8" X 3,4M COM 3 CLIPS PARA EMENDA 8-10MM</t>
    </r>
  </si>
  <si>
    <r>
      <rPr>
        <sz val="6"/>
        <rFont val="Verdana"/>
        <family val="2"/>
      </rPr>
      <t>RE-BAR 10MM X 3M COM 3 CLIPS PARA EMENDA 8-10MM</t>
    </r>
  </si>
  <si>
    <r>
      <rPr>
        <sz val="6"/>
        <rFont val="Verdana"/>
        <family val="2"/>
      </rPr>
      <t>HASTE DE ATERRAMENTO 5/8 PARA SPDA - FORNECIMENTO E INSTALAÇÃO.</t>
    </r>
  </si>
  <si>
    <r>
      <rPr>
        <sz val="6"/>
        <rFont val="Verdana"/>
        <family val="2"/>
      </rPr>
      <t>CAIXA DE INSPEÇÃO EM CIMENTO AGREGADO 300X300MM COM TAMPA EM FERRO FUNDIDO</t>
    </r>
  </si>
  <si>
    <r>
      <rPr>
        <sz val="6"/>
        <rFont val="Verdana"/>
        <family val="2"/>
      </rPr>
      <t>SELANTE ELASTICO MONOCOMPONENTE A BASE DE POLIURETANO PARA JUNTAS DIVERSAS 310ML</t>
    </r>
  </si>
  <si>
    <r>
      <rPr>
        <sz val="6"/>
        <rFont val="Verdana"/>
        <family val="2"/>
      </rPr>
      <t>PARAFUSO DE FENDA EM AÇO INOX COM PORCA E ARRUELA DE 1/4</t>
    </r>
  </si>
  <si>
    <r>
      <rPr>
        <sz val="6"/>
        <rFont val="Verdana"/>
        <family val="2"/>
      </rPr>
      <t>TESTE DE CONTINUIDADE DO SUBSISTEMA DE DESCIDAS (CONTINUIDADE DAS FERRAGENS ESTRUTURAIS), CONFORME NORMAS TÉCNICAS APLICÁVEIS E EMISSÃO DE RELATÓRIO TÉCNICO</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</si>
  <si>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11</t>
    </r>
  </si>
  <si>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SEGURANÇA</t>
    </r>
    <r>
      <rPr>
        <sz val="6"/>
        <rFont val="Verdana"/>
        <family val="2"/>
      </rPr>
      <t xml:space="preserve"> </t>
    </r>
    <r>
      <rPr>
        <b/>
        <sz val="6"/>
        <rFont val="Verdana"/>
        <family val="2"/>
      </rPr>
      <t>ELETRÔNICA</t>
    </r>
  </si>
  <si>
    <r>
      <rPr>
        <sz val="6"/>
        <rFont val="Verdana"/>
        <family val="2"/>
      </rPr>
      <t>ELETRODUTO FLEXÍVEL CORRUGADO REFORÇADO, PVC, ANTI-CHAMA DN 25MM (3/4") - APLICAÇÃO EM ALVENARIA</t>
    </r>
  </si>
  <si>
    <r>
      <rPr>
        <sz val="6"/>
        <rFont val="Verdana"/>
        <family val="2"/>
      </rPr>
      <t>DUTO CORRUGADO EM PEAD (POLIETILENODEALTADENSIDADE),PARA PROTEÇÃO DE CABOS SUBTERRÂNEOS DN 40 MM (1.1/2")</t>
    </r>
  </si>
  <si>
    <r>
      <rPr>
        <sz val="6"/>
        <rFont val="Verdana"/>
        <family val="2"/>
      </rPr>
      <t>ELETRODUTO FLEXIVEL PLANO EM PEAD, COR PRETA E LARANJA, DIAMETRO 25 MM</t>
    </r>
  </si>
  <si>
    <r>
      <rPr>
        <sz val="6"/>
        <rFont val="Verdana"/>
        <family val="2"/>
      </rPr>
      <t>PLACA PARA 1 POSIÇÃO HORIZONTAL PARA CX. 2"X4", REFERÊNCIA PIAL PLUS OU EQUIVALENTE</t>
    </r>
  </si>
  <si>
    <r>
      <rPr>
        <sz val="6"/>
        <rFont val="Verdana"/>
        <family val="2"/>
      </rPr>
      <t>PLACA PARA 1 + 1  POSIÇÕES HORIZONTAIS PARA CX. 4"X4", REFERÊNCIA PIAL PLUS OU EQUIVALENTE</t>
    </r>
  </si>
  <si>
    <r>
      <rPr>
        <sz val="6"/>
        <rFont val="Verdana"/>
        <family val="2"/>
      </rPr>
      <t>PLACA CEGA  PARA CX. 2"X4", REFERÊNCIA PIAL PLUS OU EQUIVALENTE</t>
    </r>
  </si>
  <si>
    <r>
      <rPr>
        <sz val="6"/>
        <rFont val="Verdana"/>
        <family val="2"/>
      </rPr>
      <t>PLACA CEGA  PARA CX. 4"X4", REFERÊNCIA PIAL PLUS OU EQUIVALENTE</t>
    </r>
  </si>
  <si>
    <r>
      <rPr>
        <sz val="6"/>
        <rFont val="Verdana"/>
        <family val="2"/>
      </rPr>
      <t>CAIXA DE PASSAGEM EM ALVENARIA E TAMPA EM FERRO FUNDIDO COM ALÇA DE PUXAMENTO, FORNECIDO COM TUBO DE PVC PERFURADO DN = 150MM PARA DRENO E FUNDO COM BRITA Nº 1 E AREIA. DIMENSÕES 30x30x30CM.</t>
    </r>
  </si>
  <si>
    <r>
      <rPr>
        <sz val="6"/>
        <rFont val="Verdana"/>
        <family val="2"/>
      </rPr>
      <t>SUPORTE PARA POSTE, EM ALUMÍNIO. REF.: XSD 201 INTELBRÁS OU EQUIVALENTE.</t>
    </r>
  </si>
  <si>
    <r>
      <rPr>
        <sz val="6"/>
        <rFont val="Verdana"/>
        <family val="2"/>
      </rPr>
      <t>CAIXA METÁLICA DE SOBREPOR PARA CENTRAL DE INTRUSÃO. CHAPA DE AÇO 20MSG TRATADA. DIMENSÕES 40X40X15CM</t>
    </r>
  </si>
  <si>
    <r>
      <rPr>
        <sz val="6"/>
        <rFont val="Verdana"/>
        <family val="2"/>
      </rPr>
      <t>POSTE RETO FLANGEADO EM AÇO GALVANIZADO, COM INDICE DE PROTEÇÃO IP65, ALTURA DE 3 METROS, COM BASE 20x20CM. FORNECIDO COM 4 CHUMBADORES DE  DN 16MM, 300x100MM.</t>
    </r>
  </si>
  <si>
    <r>
      <rPr>
        <sz val="6"/>
        <rFont val="Verdana"/>
        <family val="2"/>
      </rPr>
      <t>BASE DE CONCRETO PARA FIXAÇÃO DO POSTE, DIMENSÕES 50X50X50CM.</t>
    </r>
  </si>
  <si>
    <r>
      <rPr>
        <sz val="6"/>
        <rFont val="Verdana"/>
        <family val="2"/>
      </rPr>
      <t>SUPORTE PARA CX. 4"X2" (ATÉ 3 MÓDULOS) REFERÊNCIA PIAL PLUS OU EQUIVALENTE</t>
    </r>
  </si>
  <si>
    <r>
      <rPr>
        <sz val="6"/>
        <rFont val="Verdana"/>
        <family val="2"/>
      </rPr>
      <t>SUPORTE PARA CX. 4"X4" (ATÉ 6 MÓDULOS) REFERÊNCIA PIAL PLUS OU EQUIVALENTE</t>
    </r>
  </si>
  <si>
    <r>
      <rPr>
        <sz val="6"/>
        <rFont val="Verdana"/>
        <family val="2"/>
      </rPr>
      <t>MÓDULO TAMPA COM UM FURO REDONDO PARA SAÍDA DE FIO, OCUPAÇÃO DE UM MÓDULO, COR BRANCA,  REFERÊNCIA PIAL PLUS OU EQUIVALENTE</t>
    </r>
  </si>
  <si>
    <r>
      <rPr>
        <sz val="6"/>
        <rFont val="Verdana"/>
        <family val="2"/>
      </rPr>
      <t>CONDULETE TIPO C EM ALUMÍNIO PARA ELETRODUTO ROSCADO D= 3/4"</t>
    </r>
  </si>
  <si>
    <r>
      <rPr>
        <sz val="6"/>
        <rFont val="Verdana"/>
        <family val="2"/>
      </rPr>
      <t>CONDULETE TIPO E EM ALUMÍNIO PARA ELETRODUTO ROSCADO D= 3/4"</t>
    </r>
  </si>
  <si>
    <r>
      <rPr>
        <sz val="6"/>
        <rFont val="Verdana"/>
        <family val="2"/>
      </rPr>
      <t>CONDULETE TIPO B EM ALUMÍNIO PARA ELETRODUTO ROSCADO D= 3/4"</t>
    </r>
  </si>
  <si>
    <r>
      <rPr>
        <sz val="6"/>
        <rFont val="Verdana"/>
        <family val="2"/>
      </rPr>
      <t>TAMPA CEGA P/ CONDULETE D=3/4"</t>
    </r>
  </si>
  <si>
    <r>
      <rPr>
        <sz val="6"/>
        <rFont val="Verdana"/>
        <family val="2"/>
      </rPr>
      <t>TAMPA P/ CONDULETE C/ FURO REDONDO WETZEL OU EQUIVALENTE</t>
    </r>
  </si>
  <si>
    <r>
      <rPr>
        <sz val="6"/>
        <rFont val="Verdana"/>
        <family val="2"/>
      </rPr>
      <t>CABO DE PAR TRANCADO UTP, 4 PARES, CATEGORIA 5E COM BAIXO NÍVEL DE EMISSÃO DE FUMAÇA (LSZH). REFERÊNCIA FURUKAWA  OU EQUIVALENTE</t>
    </r>
  </si>
  <si>
    <r>
      <rPr>
        <sz val="6"/>
        <rFont val="Verdana"/>
        <family val="2"/>
      </rPr>
      <t>CABO DE PAR TRANCADO F/UTP BLINDADO, 4 PARES, CATEGORIA 5E, REFERÊNCIA FURUKAWA OU EQUIVALENTE</t>
    </r>
  </si>
  <si>
    <r>
      <rPr>
        <sz val="6"/>
        <rFont val="Verdana"/>
        <family val="2"/>
      </rPr>
      <t>CABO DE COBRE FLEXÍVEL, CLASSE 5, ISOLAMENTO TIPO EPR/HEPR, NÃO HALOGENADO, ANTICHAMA, TERMOFIXO, UNIPOLAR, SEÇÃO 1,5 MM2, 90°C, 0,6/1KV</t>
    </r>
  </si>
  <si>
    <r>
      <rPr>
        <sz val="6"/>
        <rFont val="Verdana"/>
        <family val="2"/>
      </rPr>
      <t>CABO HDMI 25 METROS</t>
    </r>
  </si>
  <si>
    <r>
      <rPr>
        <sz val="6"/>
        <rFont val="Verdana"/>
        <family val="2"/>
      </rPr>
      <t>CONECTOR RJ45 (MACHO)</t>
    </r>
  </si>
  <si>
    <r>
      <rPr>
        <b/>
        <sz val="6"/>
        <rFont val="Verdana"/>
        <family val="2"/>
      </rPr>
      <t>RACK</t>
    </r>
    <r>
      <rPr>
        <sz val="6"/>
        <rFont val="Verdana"/>
        <family val="2"/>
      </rPr>
      <t xml:space="preserve"> </t>
    </r>
    <r>
      <rPr>
        <b/>
        <sz val="6"/>
        <rFont val="Verdana"/>
        <family val="2"/>
      </rPr>
      <t>E</t>
    </r>
    <r>
      <rPr>
        <sz val="6"/>
        <rFont val="Verdana"/>
        <family val="2"/>
      </rPr>
      <t xml:space="preserve"> </t>
    </r>
    <r>
      <rPr>
        <b/>
        <sz val="6"/>
        <rFont val="Verdana"/>
        <family val="2"/>
      </rPr>
      <t>EQUIPAMENTOS</t>
    </r>
  </si>
  <si>
    <r>
      <rPr>
        <sz val="6"/>
        <rFont val="Verdana"/>
        <family val="2"/>
      </rPr>
      <t>RACK PADRÃO 19", 32U', COM 570MM DE PROFUNDIDADE, COM TETO REMOVÍVEL PARA INSTALAÇÃO DE KIT EXAUSTOR. REF.: CARTHOM'S OU EQUIVALENTE.</t>
    </r>
  </si>
  <si>
    <r>
      <rPr>
        <sz val="6"/>
        <rFont val="Verdana"/>
        <family val="2"/>
      </rPr>
      <t>PATCH CORD, CATEGORIA 5 E, EXTENSAO DE 1,50 M, REFERÊNCIA FURUKAWA OU EQUIVALENTE</t>
    </r>
  </si>
  <si>
    <r>
      <rPr>
        <sz val="6"/>
        <rFont val="Verdana"/>
        <family val="2"/>
      </rPr>
      <t>PATCH CORD, CATEGORIA 5 E, EXTENSAO DE 2,50 M, REFERÊNCIA FURUKAWA OU EQUIVALENTE</t>
    </r>
  </si>
  <si>
    <r>
      <rPr>
        <sz val="6"/>
        <rFont val="Verdana"/>
        <family val="2"/>
      </rPr>
      <t>PATCH PANEL, 24 PORTAS, CATEGORIA 5E, COM RACKS DE 19" E 1 U DE ALTURA, REFERÊNCIA FURUKAWA OU EQUIVALENTE</t>
    </r>
  </si>
  <si>
    <r>
      <rPr>
        <sz val="6"/>
        <rFont val="Verdana"/>
        <family val="2"/>
      </rPr>
      <t>PATCH PANEL, 24 PORTAS, CATEGORIA 6, COM RACKS DE 19" E 1 U DE ALTURA, REFERÊNCIA FURUKAWA OU EQUIVALENTE</t>
    </r>
  </si>
  <si>
    <r>
      <rPr>
        <sz val="6"/>
        <rFont val="Verdana"/>
        <family val="2"/>
      </rPr>
      <t>SWITCH GERENCIÁVEL POE COM 24 PORTAS CATEGORIA 5E E 2 PORTAS RJ45/SFP</t>
    </r>
  </si>
  <si>
    <r>
      <rPr>
        <sz val="6"/>
        <rFont val="Verdana"/>
        <family val="2"/>
      </rPr>
      <t>BANDEJA DESLIZANTE 1U</t>
    </r>
  </si>
  <si>
    <r>
      <rPr>
        <sz val="6"/>
        <rFont val="Verdana"/>
        <family val="2"/>
      </rPr>
      <t>RÉGUA DE TOMADAS PARA RACK 19" DE 8 TOMADAS DE SAÍDA 2P+T-20A</t>
    </r>
  </si>
  <si>
    <r>
      <rPr>
        <sz val="6"/>
        <rFont val="Verdana"/>
        <family val="2"/>
      </rPr>
      <t>MONITOR LED 19"</t>
    </r>
  </si>
  <si>
    <r>
      <rPr>
        <sz val="6"/>
        <rFont val="Verdana"/>
        <family val="2"/>
      </rPr>
      <t>TELEVISOR LED 32", TIPO SMART TV FORNECIDA COM SUPORTE PARA PAREDE</t>
    </r>
  </si>
  <si>
    <r>
      <rPr>
        <sz val="6"/>
        <rFont val="Verdana"/>
        <family val="2"/>
      </rPr>
      <t>TECLADO USB PADRÃO  ABNT 2</t>
    </r>
  </si>
  <si>
    <r>
      <rPr>
        <sz val="6"/>
        <rFont val="Verdana"/>
        <family val="2"/>
      </rPr>
      <t>MOUSE USB COM FIO</t>
    </r>
  </si>
  <si>
    <r>
      <rPr>
        <sz val="6"/>
        <rFont val="Verdana"/>
        <family val="2"/>
      </rPr>
      <t>SERVIDOR DE GRAVAÇÃO - NVR PARA 32 CÂMERAS</t>
    </r>
  </si>
  <si>
    <r>
      <rPr>
        <sz val="6"/>
        <rFont val="Verdana"/>
        <family val="2"/>
      </rPr>
      <t>BANDEJA FIXA 1U</t>
    </r>
  </si>
  <si>
    <r>
      <rPr>
        <sz val="6"/>
        <rFont val="Verdana"/>
        <family val="2"/>
      </rPr>
      <t>CÂMERA DE VÍDEO PARA INSTALAÇÃO EM PAREDE, FORNECIDA COM SUPORTE PARA MONTAGEM. REF.: VIP 5450 S Z - INTELBRAS OU EQUIVALENTE.</t>
    </r>
  </si>
  <si>
    <r>
      <rPr>
        <sz val="6"/>
        <rFont val="Verdana"/>
        <family val="2"/>
      </rPr>
      <t>CÂMERA DE VÍDEO SPEED DOME PARA INSTALAÇÃO EM POSTE, FORNECIDA COM SUPORTE PARA MONTAGEM. REF.: VIP 5220 SD - INTELBRAS OU EQUIVALENTE</t>
    </r>
  </si>
  <si>
    <r>
      <rPr>
        <sz val="6"/>
        <rFont val="Verdana"/>
        <family val="2"/>
      </rPr>
      <t>CÂMERA DE VÍDEO PARA INSTALAÇÃO EMBUTIDA NO FORRO. REF.: VIP 5450 D Z - INTELBRAS OU EQUIVALENTE.</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</si>
  <si>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12</t>
    </r>
  </si>
  <si>
    <r>
      <rPr>
        <b/>
        <sz val="6"/>
        <rFont val="Verdana"/>
        <family val="2"/>
      </rPr>
      <t>ENDEREÇO
:</t>
    </r>
  </si>
  <si>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DETECÇÃO</t>
    </r>
    <r>
      <rPr>
        <sz val="6"/>
        <rFont val="Verdana"/>
        <family val="2"/>
      </rPr>
      <t xml:space="preserve"> </t>
    </r>
    <r>
      <rPr>
        <b/>
        <sz val="6"/>
        <rFont val="Verdana"/>
        <family val="2"/>
      </rPr>
      <t>E</t>
    </r>
    <r>
      <rPr>
        <sz val="6"/>
        <rFont val="Verdana"/>
        <family val="2"/>
      </rPr>
      <t xml:space="preserve"> </t>
    </r>
    <r>
      <rPr>
        <b/>
        <sz val="6"/>
        <rFont val="Verdana"/>
        <family val="2"/>
      </rPr>
      <t>ALARME</t>
    </r>
    <r>
      <rPr>
        <sz val="6"/>
        <rFont val="Verdana"/>
        <family val="2"/>
      </rPr>
      <t xml:space="preserve"> </t>
    </r>
    <r>
      <rPr>
        <b/>
        <sz val="6"/>
        <rFont val="Verdana"/>
        <family val="2"/>
      </rPr>
      <t>DE</t>
    </r>
    <r>
      <rPr>
        <sz val="6"/>
        <rFont val="Verdana"/>
        <family val="2"/>
      </rPr>
      <t xml:space="preserve"> </t>
    </r>
    <r>
      <rPr>
        <b/>
        <sz val="6"/>
        <rFont val="Verdana"/>
        <family val="2"/>
      </rPr>
      <t>INCÊNDIO</t>
    </r>
  </si>
  <si>
    <r>
      <rPr>
        <sz val="6"/>
        <rFont val="Verdana"/>
        <family val="2"/>
      </rPr>
      <t>ELETRODUTO FLEXÍVEL CORRUGADO, PVC, ANTI-CHAMA DN 25MM (3/4") - APLICAÇÃO EM ALVENARIA</t>
    </r>
  </si>
  <si>
    <r>
      <rPr>
        <sz val="6"/>
        <rFont val="Verdana"/>
        <family val="2"/>
      </rPr>
      <t>MÓDULO SAÍDA DE FIO D=11mm,  REFERÊNCIA PIAL PLUS OU EQUIVALENTE</t>
    </r>
  </si>
  <si>
    <r>
      <rPr>
        <sz val="6"/>
        <rFont val="Verdana"/>
        <family val="2"/>
      </rPr>
      <t>SUPORTE DE FIXACAO PARA ESPELHO / PLACA 4" X 2", PARA 3 MODULOS, PARA INSTALACAO DE TOMADAS E INTERRUPTORES (SOMENTE SUPORTE),  REFERÊNCIA PIAL PLUS OU EQUIVALENTE</t>
    </r>
  </si>
  <si>
    <r>
      <rPr>
        <sz val="6"/>
        <rFont val="Verdana"/>
        <family val="2"/>
      </rPr>
      <t>CONDULETE TIPO X EM ALUMÍNIO PARA ELETRODUTO ROSCADO D= 1"</t>
    </r>
  </si>
  <si>
    <r>
      <rPr>
        <sz val="6"/>
        <rFont val="Verdana"/>
        <family val="2"/>
      </rPr>
      <t>CABO BLINDADO DE 2 VIAS PARA SISTEMA DE DETECÇÃO DE INCÊNDIO, SEÇÃO 1,5 MM² - 600 V - 105°C - (NBR 17240)</t>
    </r>
  </si>
  <si>
    <r>
      <rPr>
        <sz val="6"/>
        <rFont val="Verdana"/>
        <family val="2"/>
      </rPr>
      <t>CENTRAL DE ALARME DE INCÊNDIO ENDEREÇÁVEL COM CAPACIDADE DE NO MÍNIMO 8 LAÇOS, COM BATERIA PARA AUTONOMIA MÍNIMA DE 24 HORAS DE FUNCIONAMENTO COM TODOS OS SENSORES ACIONADOS.
REF.: INC 2000-ENGESUL OU EQUIVALENTE</t>
    </r>
  </si>
  <si>
    <r>
      <rPr>
        <sz val="6"/>
        <rFont val="Verdana"/>
        <family val="2"/>
      </rPr>
      <t>PAINEL REPETIDOR ENDEREÇÁVEL COM 1 DISPLAY E FONTE PARA EMISSÃO SONORA. REF.: RP 2000-ENGESUL OU EQUIVALENTE</t>
    </r>
  </si>
  <si>
    <r>
      <rPr>
        <sz val="6"/>
        <rFont val="Verdana"/>
        <family val="2"/>
      </rPr>
      <t>ACIONADOR MANUAL ENDEREÇÁVEL. REF.: AME-320 ENGESUL OU EQUIVALENTE.</t>
    </r>
  </si>
  <si>
    <r>
      <rPr>
        <sz val="6"/>
        <rFont val="Verdana"/>
        <family val="2"/>
      </rPr>
      <t>SINALIZADOR DE ÁUDIO-VISUAL, NÍVEL SONORO MÍNIMO DE 110DB  REF.: SAV 420C - ENGESUL OU EQUIVALENTE.</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</si>
  <si>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13</t>
    </r>
  </si>
  <si>
    <t>MATED-12522</t>
  </si>
  <si>
    <r>
      <rPr>
        <sz val="6"/>
        <rFont val="Verdana"/>
        <family val="2"/>
      </rPr>
      <t>CABO BLINDADO DE 2 VIAS PARA SISTEMA DE DETECÇÃO DE
INCÊNDIO, SEÇÃO 1,5 MM² - 600 V - 105°C - (NBR 17240)</t>
    </r>
  </si>
  <si>
    <r>
      <rPr>
        <sz val="6"/>
        <rFont val="Verdana"/>
        <family val="2"/>
      </rPr>
      <t>FITA ISOLANTE ANTI-CHAMA</t>
    </r>
  </si>
  <si>
    <r>
      <rPr>
        <sz val="6"/>
        <rFont val="Verdana"/>
        <family val="2"/>
      </rPr>
      <t>PAINEL REPETIDOR ENDEREÇÁVEL COM 1 DISPLAY E FONTE PARA
EMISSÃO SONORA. REF.: RP 2000-ENGESUL OU EQUIVALENTE</t>
    </r>
  </si>
  <si>
    <r>
      <rPr>
        <sz val="6"/>
        <rFont val="Verdana"/>
        <family val="2"/>
      </rPr>
      <t>ACIONADOR MANUAL ENDEREÇÁVEL. REF.: AME-320 ENGESUL OU
EQUIVALENTE.</t>
    </r>
  </si>
  <si>
    <r>
      <rPr>
        <sz val="6"/>
        <rFont val="Verdana"/>
        <family val="2"/>
      </rPr>
      <t>SINALIZADOR DE ÁUDIO-VISUAL, NÍVEL SONORO MÍNIMO DE 110DB
REF.: SAV 420C - ENGESUL OU EQUIVALENTE.</t>
    </r>
  </si>
  <si>
    <r>
      <rPr>
        <sz val="6"/>
        <rFont val="Verdana"/>
        <family val="2"/>
      </rPr>
      <t>SETOP ABRIL/2019; SINAPI JUNHO/2019
SUDECAP ABRIL/2019; COLETAS JUL/AGO/SET/2019</t>
    </r>
  </si>
  <si>
    <r>
      <rPr>
        <b/>
        <sz val="6"/>
        <rFont val="Verdana"/>
        <family val="2"/>
      </rPr>
      <t>INSTALAÇÃO</t>
    </r>
    <r>
      <rPr>
        <sz val="6"/>
        <rFont val="Verdana"/>
        <family val="2"/>
      </rPr>
      <t xml:space="preserve"> </t>
    </r>
    <r>
      <rPr>
        <b/>
        <sz val="6"/>
        <rFont val="Verdana"/>
        <family val="2"/>
      </rPr>
      <t>HIDROSSANITÁRIA</t>
    </r>
  </si>
  <si>
    <r>
      <rPr>
        <b/>
        <sz val="6"/>
        <rFont val="Verdana"/>
        <family val="2"/>
      </rPr>
      <t>TUBO</t>
    </r>
    <r>
      <rPr>
        <sz val="6"/>
        <rFont val="Verdana"/>
        <family val="2"/>
      </rPr>
      <t xml:space="preserve"> </t>
    </r>
    <r>
      <rPr>
        <b/>
        <sz val="6"/>
        <rFont val="Verdana"/>
        <family val="2"/>
      </rPr>
      <t>EM</t>
    </r>
    <r>
      <rPr>
        <sz val="6"/>
        <rFont val="Verdana"/>
        <family val="2"/>
      </rPr>
      <t xml:space="preserve"> </t>
    </r>
    <r>
      <rPr>
        <b/>
        <sz val="6"/>
        <rFont val="Verdana"/>
        <family val="2"/>
      </rPr>
      <t>PVC</t>
    </r>
    <r>
      <rPr>
        <sz val="6"/>
        <rFont val="Verdana"/>
        <family val="2"/>
      </rPr>
      <t xml:space="preserve"> </t>
    </r>
    <r>
      <rPr>
        <b/>
        <sz val="6"/>
        <rFont val="Verdana"/>
        <family val="2"/>
      </rPr>
      <t>SOLDÁVEL</t>
    </r>
    <r>
      <rPr>
        <sz val="6"/>
        <rFont val="Verdana"/>
        <family val="2"/>
      </rPr>
      <t xml:space="preserve"> </t>
    </r>
    <r>
      <rPr>
        <b/>
        <sz val="6"/>
        <rFont val="Verdana"/>
        <family val="2"/>
      </rPr>
      <t>MARROM,</t>
    </r>
    <r>
      <rPr>
        <sz val="6"/>
        <rFont val="Verdana"/>
        <family val="2"/>
      </rPr>
      <t xml:space="preserve"> </t>
    </r>
    <r>
      <rPr>
        <b/>
        <sz val="6"/>
        <rFont val="Verdana"/>
        <family val="2"/>
      </rPr>
      <t>INCLUSIVE</t>
    </r>
    <r>
      <rPr>
        <sz val="6"/>
        <rFont val="Verdana"/>
        <family val="2"/>
      </rPr>
      <t xml:space="preserve"> </t>
    </r>
    <r>
      <rPr>
        <b/>
        <sz val="6"/>
        <rFont val="Verdana"/>
        <family val="2"/>
      </rPr>
      <t>CONEXÕES:</t>
    </r>
  </si>
  <si>
    <r>
      <rPr>
        <sz val="6"/>
        <rFont val="Verdana"/>
        <family val="2"/>
      </rPr>
      <t>TUBO EM PVC SOLDÁVEL MARROM, INCLUSIVE CONEXÕES Ø20MM</t>
    </r>
  </si>
  <si>
    <r>
      <rPr>
        <sz val="6"/>
        <rFont val="Verdana"/>
        <family val="2"/>
      </rPr>
      <t>TUBO EM PVC SOLDÁVEL MARROM, INCLUSIVE CONEXÕES Ø25MM</t>
    </r>
  </si>
  <si>
    <r>
      <rPr>
        <sz val="6"/>
        <rFont val="Verdana"/>
        <family val="2"/>
      </rPr>
      <t>TUBO EM PVC SOLDÁVEL MARROM, INCLUSIVE CONEXÕES Ø32MM</t>
    </r>
  </si>
  <si>
    <r>
      <rPr>
        <sz val="6"/>
        <rFont val="Verdana"/>
        <family val="2"/>
      </rPr>
      <t>TUBO EM PVC SOLDÁVEL MARROM, INCLUSIVE CONEXÕES Ø40MM</t>
    </r>
  </si>
  <si>
    <r>
      <rPr>
        <sz val="6"/>
        <rFont val="Verdana"/>
        <family val="2"/>
      </rPr>
      <t>TUBO EM PVC SOLDÁVEL MARROM, INCLUSIVE CONEXÕES Ø50MM</t>
    </r>
  </si>
  <si>
    <r>
      <rPr>
        <sz val="6"/>
        <rFont val="Verdana"/>
        <family val="2"/>
      </rPr>
      <t>TUBO EM PVC SOLDÁVEL MARROM, INCLUSIVE CONEXÕES Ø60MM</t>
    </r>
  </si>
  <si>
    <r>
      <rPr>
        <b/>
        <sz val="6"/>
        <rFont val="Verdana"/>
        <family val="2"/>
      </rPr>
      <t>REGISTROS,</t>
    </r>
    <r>
      <rPr>
        <sz val="6"/>
        <rFont val="Verdana"/>
        <family val="2"/>
      </rPr>
      <t xml:space="preserve"> </t>
    </r>
    <r>
      <rPr>
        <b/>
        <sz val="6"/>
        <rFont val="Verdana"/>
        <family val="2"/>
      </rPr>
      <t>BÓIA,</t>
    </r>
    <r>
      <rPr>
        <sz val="6"/>
        <rFont val="Verdana"/>
        <family val="2"/>
      </rPr>
      <t xml:space="preserve"> </t>
    </r>
    <r>
      <rPr>
        <b/>
        <sz val="6"/>
        <rFont val="Verdana"/>
        <family val="2"/>
      </rPr>
      <t>BOMBAS</t>
    </r>
    <r>
      <rPr>
        <sz val="6"/>
        <rFont val="Verdana"/>
        <family val="2"/>
      </rPr>
      <t xml:space="preserve"> </t>
    </r>
    <r>
      <rPr>
        <b/>
        <sz val="6"/>
        <rFont val="Verdana"/>
        <family val="2"/>
      </rPr>
      <t>E</t>
    </r>
    <r>
      <rPr>
        <sz val="6"/>
        <rFont val="Verdana"/>
        <family val="2"/>
      </rPr>
      <t xml:space="preserve"> </t>
    </r>
    <r>
      <rPr>
        <b/>
        <sz val="6"/>
        <rFont val="Verdana"/>
        <family val="2"/>
      </rPr>
      <t>HIDRÔMETRO</t>
    </r>
  </si>
  <si>
    <r>
      <rPr>
        <sz val="6"/>
        <rFont val="Verdana"/>
        <family val="2"/>
      </rPr>
      <t>FORNECIMENTO E INSTALAÇÃO DE REGISTRO DE GAVETA EM METAL, COM ACABAMENTO CROMADO. REF.: DECA, CELITE, FABRIMAR OU EQUIVALENTE, Ø 25MM (3/4)</t>
    </r>
  </si>
  <si>
    <r>
      <rPr>
        <sz val="6"/>
        <rFont val="Verdana"/>
        <family val="2"/>
      </rPr>
      <t>FORNECIMENTO E INSTALAÇÃO DE REGISTRO DE GAVETA EM METAL, COM ACABAMENTO BRUTO AMARELO. REF.: DECA, CELITE, FABRIMAR OU EQUIVALENTE D = 32 MM</t>
    </r>
  </si>
  <si>
    <r>
      <rPr>
        <sz val="6"/>
        <rFont val="Verdana"/>
        <family val="2"/>
      </rPr>
      <t>FORNECIMENTO E INSTALAÇÃO DE REGISTRO DE GAVETA EM METAL, COM ACABAMENTO BRUTO AMARELO. REF.: DECA, CELITE, FABRIMAR OU EQUIVALENTE D = 40 MM</t>
    </r>
  </si>
  <si>
    <r>
      <rPr>
        <sz val="6"/>
        <rFont val="Verdana"/>
        <family val="2"/>
      </rPr>
      <t>FORNECIMENTO E INSTALAÇÃO DE REGISTRO DE GAVETA EM METAL, COM ACABAMENTO BRUTO AMARELO. REF.: DECA, CELITE, FABRIMAR OU EQUIVALENTE D = 6</t>
    </r>
    <r>
      <rPr>
        <sz val="6"/>
        <color rgb="FF00AF4F"/>
        <rFont val="Verdana"/>
        <family val="2"/>
      </rPr>
      <t xml:space="preserve">5 </t>
    </r>
    <r>
      <rPr>
        <sz val="6"/>
        <rFont val="Verdana"/>
        <family val="2"/>
      </rPr>
      <t>MM</t>
    </r>
  </si>
  <si>
    <r>
      <rPr>
        <sz val="6"/>
        <rFont val="Verdana"/>
        <family val="2"/>
      </rPr>
      <t>FORNECIMENTO E INSTALAÇÃO DE REGISTRO DE PRESSÃO EM METAL, COM ACABAMENTO. REF.: DECA, CELITE, FABRIMAR OU
EQUIVALENTE, Ø = 25 MM (3/4")</t>
    </r>
  </si>
  <si>
    <r>
      <rPr>
        <sz val="6"/>
        <rFont val="Verdana"/>
        <family val="2"/>
      </rPr>
      <t>FORNECIMENTO E INSTALAÇÃO DE ADAPTADOR PARA REGISTRO. REF.: TIGRE, AKROS, AMANCO OU EQUIVALENTE Ø25MM x 3/4"</t>
    </r>
  </si>
  <si>
    <r>
      <rPr>
        <sz val="6"/>
        <rFont val="Verdana"/>
        <family val="2"/>
      </rPr>
      <t>FORNECIMENTO E INSTALAÇÃO DE ADAPTADOR PARA REGISTRO. REF.: TIGRE, AKROS, AMANCO OU EQUIVALENTE Ø32MM x 1"</t>
    </r>
  </si>
  <si>
    <r>
      <rPr>
        <sz val="6"/>
        <rFont val="Verdana"/>
        <family val="2"/>
      </rPr>
      <t>FORNECIMENTO E INSTALAÇÃO DE ADAPTADOR PARA REGISTRO. REF.: TIGRE, AKROS, AMANCO OU EQUIVALENTE Ø40MM x 1.1/4"</t>
    </r>
  </si>
  <si>
    <r>
      <rPr>
        <sz val="6"/>
        <rFont val="Verdana"/>
        <family val="2"/>
      </rPr>
      <t>FORNECIMENTO E INSTALAÇÃO DE ADAPTADOR PARA REGISTRO. REF.: TIGRE, AKROS, AMANCO OU EQUIVALENTE Ø60MM x 2”</t>
    </r>
  </si>
  <si>
    <r>
      <rPr>
        <sz val="6"/>
        <rFont val="Verdana"/>
        <family val="2"/>
      </rPr>
      <t>FORNECIMENTO E INSTALAÇÃO DE TORNEIRA DE BOIA VAZAO TOTAL 3/4" COM BALÃO PLÁSTICO.REF.: TIGRE, AKROS, AMANCO
OU EQUIVALENTE</t>
    </r>
  </si>
  <si>
    <r>
      <rPr>
        <sz val="6"/>
        <rFont val="Verdana"/>
        <family val="2"/>
      </rPr>
      <t>HIDRÔMETRO COM CAVALETE E REGISTRO D = 1" COPASA. REF.: CONFORME NORMAS DA CONCESSIONARIA LOCAL.</t>
    </r>
  </si>
  <si>
    <r>
      <rPr>
        <b/>
        <sz val="6"/>
        <rFont val="Verdana"/>
        <family val="2"/>
      </rPr>
      <t>CONJUNTO</t>
    </r>
    <r>
      <rPr>
        <sz val="6"/>
        <rFont val="Verdana"/>
        <family val="2"/>
      </rPr>
      <t xml:space="preserve"> </t>
    </r>
    <r>
      <rPr>
        <b/>
        <sz val="6"/>
        <rFont val="Verdana"/>
        <family val="2"/>
      </rPr>
      <t>DE</t>
    </r>
    <r>
      <rPr>
        <sz val="6"/>
        <rFont val="Verdana"/>
        <family val="2"/>
      </rPr>
      <t xml:space="preserve"> </t>
    </r>
    <r>
      <rPr>
        <b/>
        <sz val="6"/>
        <rFont val="Verdana"/>
        <family val="2"/>
      </rPr>
      <t>BOMBAS</t>
    </r>
    <r>
      <rPr>
        <sz val="6"/>
        <rFont val="Verdana"/>
        <family val="2"/>
      </rPr>
      <t xml:space="preserve"> </t>
    </r>
    <r>
      <rPr>
        <b/>
        <sz val="6"/>
        <rFont val="Verdana"/>
        <family val="2"/>
      </rPr>
      <t>ELEVATÓRIAS</t>
    </r>
  </si>
  <si>
    <r>
      <rPr>
        <sz val="6"/>
        <rFont val="Verdana"/>
        <family val="2"/>
      </rPr>
      <t>FORNECIMENTO E INSTALAÇÃO BOMBA RECALQUE DE ÁGUA TRIFÁSICA 1,0 HP.</t>
    </r>
  </si>
  <si>
    <r>
      <rPr>
        <sz val="6"/>
        <rFont val="Verdana"/>
        <family val="2"/>
      </rPr>
      <t>CONJUNTO HIDRÁULICO PARA INSTALAÇÃO DE BOMBA EM AÇO ROSCÁVEL DN SUCÇÃO 1.1/4" E RECALQUE 1" PARA EDIFICAÇÃO DE ATÉ 4 PAVIMENTOS.</t>
    </r>
  </si>
  <si>
    <r>
      <rPr>
        <b/>
        <sz val="6"/>
        <rFont val="Verdana"/>
        <family val="2"/>
      </rPr>
      <t>LOUÇAS</t>
    </r>
    <r>
      <rPr>
        <sz val="6"/>
        <rFont val="Verdana"/>
        <family val="2"/>
      </rPr>
      <t xml:space="preserve"> </t>
    </r>
    <r>
      <rPr>
        <b/>
        <sz val="6"/>
        <rFont val="Verdana"/>
        <family val="2"/>
      </rPr>
      <t>E</t>
    </r>
    <r>
      <rPr>
        <sz val="6"/>
        <rFont val="Verdana"/>
        <family val="2"/>
      </rPr>
      <t xml:space="preserve"> </t>
    </r>
    <r>
      <rPr>
        <b/>
        <sz val="6"/>
        <rFont val="Verdana"/>
        <family val="2"/>
      </rPr>
      <t>METAIS</t>
    </r>
  </si>
  <si>
    <r>
      <rPr>
        <sz val="6"/>
        <rFont val="Verdana"/>
        <family val="2"/>
      </rPr>
      <t>FORNECIMENTO E INSTALAÇÃO DE LAVATÓRIO SUSPENSO E COLUNA SUSPENSA, PARA PORTADORES DE NECESSIDADES ESPECIAIS, MODELOS REFERÊNCIA: DECA, LINHA CONFORTO COD. L51 + CS 1V OU SIMILAR NCLUSIVE ACESSÓRIOS DE FIXAÇÃO</t>
    </r>
  </si>
  <si>
    <r>
      <rPr>
        <sz val="6"/>
        <rFont val="Verdana"/>
        <family val="2"/>
      </rPr>
      <t>SIFÃO DE METAL TIPO COPO COM ACABAMENTO CROMADO PARA LAVATÓRIO</t>
    </r>
  </si>
  <si>
    <r>
      <rPr>
        <sz val="6"/>
        <rFont val="Verdana"/>
        <family val="2"/>
      </rPr>
      <t>FORNECIMENTO E INSTALAÇÃO DE VASO SANITÁRIO AUTO-SIFONADO E CAIXA ACOPLADA, LINHA CONFORTO, SEM FURO FRONTAL, PARA PORTADORES DE NECESSIDADES ESPECIAIS, MODELOS DE REFERENCIA: P.515.17- DECA- LINHA VOGUE PLUS CONFORTO OU SIMILAR  INCLUSO CONJUNTO DE LIGAÇÃO PARA BACIA SANITÁRIA AJUSTÁVEL E ACESSÓRIOS DE FIXAÇÃO</t>
    </r>
  </si>
  <si>
    <r>
      <rPr>
        <sz val="6"/>
        <rFont val="Verdana"/>
        <family val="2"/>
      </rPr>
      <t>FORNECIMENTO E INSTALAÇÃO DE CUBA EM AÇO INOX, COM VÁLVULA DE METAL CROMADO TIPO AMERICANA E SIFÃO TIPO GARRAFA EM METAL CROMADO,  PARA PIA DE COZINHA E ACESSÓRIOS DE FIXAÇÃO</t>
    </r>
  </si>
  <si>
    <r>
      <rPr>
        <sz val="6"/>
        <rFont val="Verdana"/>
        <family val="2"/>
      </rPr>
      <t>FORNECIMENTO E INSTALAÇÃO DE VÁLVULA DE METAL CROMADA, PARA LAVATÓRIO Ø7/8"</t>
    </r>
  </si>
  <si>
    <r>
      <rPr>
        <sz val="6"/>
        <rFont val="Verdana"/>
        <family val="2"/>
      </rPr>
      <t>FORNECIMENTO E INSTALAÇÃO DE TANQUE EM LOUÇA, BRANCO, SEM COLUNA, 18 LITROS, MODELOS DE REFERÊNCIA: CELITE OU SIMILAR,  INCLUSO  SIFÃO  TIPO  GARRAFA  EM  METAL  CROMADO,  VÁLVULA  METÁLICA  E  TORNEIRA  DE  METAL  CROMADO  E ACESSÓRIOS DE FIXAÇÃO</t>
    </r>
  </si>
  <si>
    <r>
      <rPr>
        <sz val="6"/>
        <rFont val="Verdana"/>
        <family val="2"/>
      </rPr>
      <t>FORNECIMENTO E INSTALAÇÃO DE TORNEIRA DE PRESSÃO, Ø1/2", EM METAL, PARA COZINHA, CROMADA TUBO MÓVEL, DE MESA, 1/2" OU 3/4", INCLUSIVE ENGATE FLEXÍVEL</t>
    </r>
  </si>
  <si>
    <r>
      <rPr>
        <sz val="6"/>
        <rFont val="Verdana"/>
        <family val="2"/>
      </rPr>
      <t>FORNECIMENTO E INSTALAÇÃO DE TORNEIRA, Ø1/2", EM METAL, PARA LAVATÓRIO PRESMATIC OU SIMILAR, INCLUSIVE ENGATE FLEXÍVEL</t>
    </r>
  </si>
  <si>
    <r>
      <rPr>
        <sz val="6"/>
        <rFont val="Verdana"/>
        <family val="2"/>
      </rPr>
      <t>FORNECIMENTO E INSTALAÇÃO DE TORNEIRA DE PRESSÃO, Ø1/2", EM METAL, PARA LIMPEZA E EXTERNA, TORNEIRA CROMADA 1/2" OU 3/4"</t>
    </r>
  </si>
  <si>
    <r>
      <rPr>
        <sz val="6"/>
        <rFont val="Verdana"/>
        <family val="2"/>
      </rPr>
      <t>FORNECIMENTO E INSTALAÇÃO DE CHUVEIRO ELETRICO COMUM, CORPO PLÁSTICO- TIPO DUCHA</t>
    </r>
  </si>
  <si>
    <r>
      <rPr>
        <sz val="6"/>
        <rFont val="Verdana"/>
        <family val="2"/>
      </rPr>
      <t>FORNECIMENTO E INSTALAÇÃO DE TAMPÃO EM PVC- CAP. 20MM, PARA DUCHA HIGIÊNICA.</t>
    </r>
  </si>
  <si>
    <r>
      <rPr>
        <sz val="6"/>
        <rFont val="Verdana"/>
        <family val="2"/>
      </rPr>
      <t>FORNECIMENTO E INSTALAÇÃO ASSENTO TONDO VOGUE PLUS REFORÇADO PARA VASO SANITÁRIO- BRANCO OU SIMILAR</t>
    </r>
  </si>
  <si>
    <r>
      <rPr>
        <sz val="6"/>
        <rFont val="Verdana"/>
        <family val="2"/>
      </rPr>
      <t>FORNECIMENTO E INSTALAÇÃO DE CABIDE METÁLICO SIMPLES CROMADO PARA BANHEIRO</t>
    </r>
  </si>
  <si>
    <r>
      <rPr>
        <sz val="6"/>
        <rFont val="Verdana"/>
        <family val="2"/>
      </rPr>
      <t>INSTALAÇÃO PARA PURIFICADORES DE ÁGUA</t>
    </r>
  </si>
  <si>
    <r>
      <rPr>
        <sz val="6"/>
        <rFont val="Verdana"/>
        <family val="2"/>
      </rPr>
      <t>INSTALAÇÃO PARA BEBEDOURO DE ÁGUA</t>
    </r>
  </si>
  <si>
    <r>
      <rPr>
        <b/>
        <sz val="6"/>
        <rFont val="Verdana"/>
        <family val="2"/>
      </rPr>
      <t>INSTALAÇÕES</t>
    </r>
    <r>
      <rPr>
        <sz val="6"/>
        <rFont val="Verdana"/>
        <family val="2"/>
      </rPr>
      <t xml:space="preserve"> </t>
    </r>
    <r>
      <rPr>
        <b/>
        <sz val="6"/>
        <rFont val="Verdana"/>
        <family val="2"/>
      </rPr>
      <t>PARA</t>
    </r>
    <r>
      <rPr>
        <sz val="6"/>
        <rFont val="Verdana"/>
        <family val="2"/>
      </rPr>
      <t xml:space="preserve"> </t>
    </r>
    <r>
      <rPr>
        <b/>
        <sz val="6"/>
        <rFont val="Verdana"/>
        <family val="2"/>
      </rPr>
      <t>ESGOTO</t>
    </r>
    <r>
      <rPr>
        <sz val="6"/>
        <rFont val="Verdana"/>
        <family val="2"/>
      </rPr>
      <t xml:space="preserve"> </t>
    </r>
    <r>
      <rPr>
        <b/>
        <sz val="6"/>
        <rFont val="Verdana"/>
        <family val="2"/>
      </rPr>
      <t>SANITÁRIO</t>
    </r>
  </si>
  <si>
    <r>
      <rPr>
        <sz val="6"/>
        <rFont val="Verdana"/>
        <family val="2"/>
      </rPr>
      <t>TUBO RÍGIDO EM PVC, COM PONTA, BOLSA E VIROLA PARA ESGOTO PRIMÁRIO, INCLUSIVE CONEXÕES. REF.: TIGRE, AKROS, AMANCO OU EQUIVALENTE Ø40MM</t>
    </r>
  </si>
  <si>
    <r>
      <rPr>
        <sz val="6"/>
        <rFont val="Verdana"/>
        <family val="2"/>
      </rPr>
      <t>TUBO RÍGIDO EM PVC, COM PONTA, BOLSA E VIROLA PARA ESGOTO PRIMÁRIO, INCLUSIVE CONEXÕES. REF.: TIGRE, AKROS, AMANCO OU EQUIVALENTE Ø50MM</t>
    </r>
  </si>
  <si>
    <r>
      <rPr>
        <sz val="6"/>
        <rFont val="Verdana"/>
        <family val="2"/>
      </rPr>
      <t>TUBO RÍGIDO EM PVC, COM PONTA, BOLSA E VIROLA PARA ESGOTO PRIMÁRIO, INCLUSIVE CONEXÕES. REF.: TIGRE, AKROS, AMANCO OU EQUIVALENTE Ø75MM</t>
    </r>
  </si>
  <si>
    <r>
      <rPr>
        <sz val="6"/>
        <rFont val="Verdana"/>
        <family val="2"/>
      </rPr>
      <t>TUBO RÍGIDO EM PVC, COM PONTA, BOLSA E VIROLA PARA ESGOTO PRIMÁRIO, INCLUSIVE CONEXÕES. REF.: TIGRE, AKROS, AMANCO OU EQUIVALENTE Ø100MM</t>
    </r>
  </si>
  <si>
    <r>
      <rPr>
        <sz val="6"/>
        <rFont val="Verdana"/>
        <family val="2"/>
      </rPr>
      <t>FORNECIMENTO E INSTALAÇÃO DE ADAPTADOR PARA SAÍDA DE VASO SANITÁRIO</t>
    </r>
  </si>
  <si>
    <r>
      <rPr>
        <sz val="6"/>
        <rFont val="Verdana"/>
        <family val="2"/>
      </rPr>
      <t>FORNECIMENTO E INSTALAÇÃO DE CAIXA SIFONADA COM TAMPA E GRELHA METÁLICAS, PVC, DN 150 X150X 50 MM, JUNTA
ELÁSTICA, FORNECIDA E INSTALAÇÃO. REF.: TIGRE, AKROS, AMANCO OU EQUIVALENTE</t>
    </r>
  </si>
  <si>
    <r>
      <rPr>
        <sz val="6"/>
        <rFont val="Verdana"/>
        <family val="2"/>
      </rPr>
      <t>FORNECIMENTO E INSTALAÇÃO DE RALO SIFONADO COM GRELHA METÁLICA, PVC, DN 100 X100X 40 MM, JUNTA ELÁSTICA,
FORNECIDA E INSTALAÇÃO. REF.: TIGRE, AKROS, AMANCO OU EQUIVALENTE</t>
    </r>
  </si>
  <si>
    <r>
      <rPr>
        <sz val="6"/>
        <rFont val="Verdana"/>
        <family val="2"/>
      </rPr>
      <t>FORNECIMENTO E INSTALAÇÃO DE CHAPÉU DE VENTILAÇÃO EM PVC, MITRA.</t>
    </r>
  </si>
  <si>
    <r>
      <rPr>
        <b/>
        <sz val="6"/>
        <rFont val="Verdana"/>
        <family val="2"/>
      </rPr>
      <t>INSTALAÇÕES</t>
    </r>
    <r>
      <rPr>
        <sz val="6"/>
        <rFont val="Verdana"/>
        <family val="2"/>
      </rPr>
      <t xml:space="preserve"> </t>
    </r>
    <r>
      <rPr>
        <b/>
        <sz val="6"/>
        <rFont val="Verdana"/>
        <family val="2"/>
      </rPr>
      <t>PARA</t>
    </r>
    <r>
      <rPr>
        <sz val="6"/>
        <rFont val="Verdana"/>
        <family val="2"/>
      </rPr>
      <t xml:space="preserve"> </t>
    </r>
    <r>
      <rPr>
        <b/>
        <sz val="6"/>
        <rFont val="Verdana"/>
        <family val="2"/>
      </rPr>
      <t>ÁGUA</t>
    </r>
    <r>
      <rPr>
        <sz val="6"/>
        <rFont val="Verdana"/>
        <family val="2"/>
      </rPr>
      <t xml:space="preserve"> </t>
    </r>
    <r>
      <rPr>
        <b/>
        <sz val="6"/>
        <rFont val="Verdana"/>
        <family val="2"/>
      </rPr>
      <t>PLUVIAL</t>
    </r>
  </si>
  <si>
    <r>
      <rPr>
        <sz val="6"/>
        <rFont val="Verdana"/>
        <family val="2"/>
      </rPr>
      <t>TUBO RÍGIDO  EM PVC, COM PONTA, BOLSA E VIROLA PARA ÁGUA PLUVIAL, INCLUSIVE CONEXÕES Ø50MM</t>
    </r>
  </si>
  <si>
    <r>
      <rPr>
        <sz val="6"/>
        <rFont val="Verdana"/>
        <family val="2"/>
      </rPr>
      <t>TUBO RÍGIDO  EM PVC, COM PONTA, BOLSA E VIROLA PARA ÁGUA PLUVIAL, INCLUSIVE CONEXÕES Ø75MM</t>
    </r>
  </si>
  <si>
    <r>
      <rPr>
        <sz val="6"/>
        <rFont val="Verdana"/>
        <family val="2"/>
      </rPr>
      <t>TUBO RÍGIDO  EM PVC, COM PONTA, BOLSA E VIROLA PARA ÁGUA PLUVIAL, INCLUSIVE CONEXÕES, Ø100MM</t>
    </r>
  </si>
  <si>
    <r>
      <rPr>
        <sz val="6"/>
        <rFont val="Verdana"/>
        <family val="2"/>
      </rPr>
      <t>TUBO RÍGIDO  EM PVC, COM PONTA, BOLSA E VIROLA PARA ÁGUA PLUVIAL, INCLUSIVE CONEXÕES Ø150MM</t>
    </r>
  </si>
  <si>
    <r>
      <rPr>
        <sz val="6"/>
        <rFont val="Verdana"/>
        <family val="2"/>
      </rPr>
      <t>TUBO DE PVC, DRENAGEM PLUVIAL, INCLUSIVE CONEXÕES E SUPORTES, Ø200MM.</t>
    </r>
  </si>
  <si>
    <r>
      <rPr>
        <sz val="6"/>
        <rFont val="Verdana"/>
        <family val="2"/>
      </rPr>
      <t>RALO HEMISFÉRICO TIPO ABACAXI Ø75MM</t>
    </r>
  </si>
  <si>
    <r>
      <rPr>
        <sz val="6"/>
        <rFont val="Verdana"/>
        <family val="2"/>
      </rPr>
      <t>RALO HEMISFÉRICO TIPO ABACAXI Ø100MM</t>
    </r>
  </si>
  <si>
    <r>
      <rPr>
        <b/>
        <sz val="6"/>
        <rFont val="Verdana"/>
        <family val="2"/>
      </rPr>
      <t>CAIXAS</t>
    </r>
    <r>
      <rPr>
        <sz val="6"/>
        <rFont val="Verdana"/>
        <family val="2"/>
      </rPr>
      <t xml:space="preserve"> </t>
    </r>
    <r>
      <rPr>
        <b/>
        <sz val="6"/>
        <rFont val="Verdana"/>
        <family val="2"/>
      </rPr>
      <t>SUBTERRÂNEAS</t>
    </r>
    <r>
      <rPr>
        <sz val="6"/>
        <rFont val="Verdana"/>
        <family val="2"/>
      </rPr>
      <t xml:space="preserve"> </t>
    </r>
    <r>
      <rPr>
        <b/>
        <sz val="6"/>
        <rFont val="Verdana"/>
        <family val="2"/>
      </rPr>
      <t>PARA</t>
    </r>
    <r>
      <rPr>
        <sz val="6"/>
        <rFont val="Verdana"/>
        <family val="2"/>
      </rPr>
      <t xml:space="preserve"> </t>
    </r>
    <r>
      <rPr>
        <b/>
        <sz val="6"/>
        <rFont val="Verdana"/>
        <family val="2"/>
      </rPr>
      <t>ESGOTO</t>
    </r>
    <r>
      <rPr>
        <sz val="6"/>
        <rFont val="Verdana"/>
        <family val="2"/>
      </rPr>
      <t xml:space="preserve"> </t>
    </r>
    <r>
      <rPr>
        <b/>
        <sz val="6"/>
        <rFont val="Verdana"/>
        <family val="2"/>
      </rPr>
      <t>E</t>
    </r>
    <r>
      <rPr>
        <sz val="6"/>
        <rFont val="Verdana"/>
        <family val="2"/>
      </rPr>
      <t xml:space="preserve"> </t>
    </r>
    <r>
      <rPr>
        <b/>
        <sz val="6"/>
        <rFont val="Verdana"/>
        <family val="2"/>
      </rPr>
      <t>ÁGUAS</t>
    </r>
    <r>
      <rPr>
        <sz val="6"/>
        <rFont val="Verdana"/>
        <family val="2"/>
      </rPr>
      <t xml:space="preserve"> </t>
    </r>
    <r>
      <rPr>
        <b/>
        <sz val="6"/>
        <rFont val="Verdana"/>
        <family val="2"/>
      </rPr>
      <t>PLUVIAIS</t>
    </r>
  </si>
  <si>
    <r>
      <rPr>
        <sz val="6"/>
        <rFont val="Verdana"/>
        <family val="2"/>
      </rPr>
      <t>FORNECIMENTO E INSTALAÇÃO DE CAIXA DE GORDURA EM ALVENARIA, IMPERMEABILIZADA, COM TAMPA EM CONCRETO, INCLUSIVE ESCAVAÇÃO, REATERRO E BOTAFORA, 120L.</t>
    </r>
  </si>
  <si>
    <r>
      <rPr>
        <b/>
        <sz val="6"/>
        <rFont val="Verdana"/>
        <family val="2"/>
      </rPr>
      <t>CAIXA</t>
    </r>
    <r>
      <rPr>
        <sz val="6"/>
        <rFont val="Verdana"/>
        <family val="2"/>
      </rPr>
      <t xml:space="preserve"> </t>
    </r>
    <r>
      <rPr>
        <b/>
        <sz val="6"/>
        <rFont val="Verdana"/>
        <family val="2"/>
      </rPr>
      <t>ALVENARIA</t>
    </r>
    <r>
      <rPr>
        <sz val="6"/>
        <rFont val="Verdana"/>
        <family val="2"/>
      </rPr>
      <t xml:space="preserve"> </t>
    </r>
    <r>
      <rPr>
        <b/>
        <sz val="6"/>
        <rFont val="Verdana"/>
        <family val="2"/>
      </rPr>
      <t>,</t>
    </r>
    <r>
      <rPr>
        <sz val="6"/>
        <rFont val="Verdana"/>
        <family val="2"/>
      </rPr>
      <t xml:space="preserve"> </t>
    </r>
    <r>
      <rPr>
        <b/>
        <sz val="6"/>
        <rFont val="Verdana"/>
        <family val="2"/>
      </rPr>
      <t>TAMPA</t>
    </r>
    <r>
      <rPr>
        <sz val="6"/>
        <rFont val="Verdana"/>
        <family val="2"/>
      </rPr>
      <t xml:space="preserve"> </t>
    </r>
    <r>
      <rPr>
        <b/>
        <sz val="6"/>
        <rFont val="Verdana"/>
        <family val="2"/>
      </rPr>
      <t>EM</t>
    </r>
    <r>
      <rPr>
        <sz val="6"/>
        <rFont val="Verdana"/>
        <family val="2"/>
      </rPr>
      <t xml:space="preserve"> </t>
    </r>
    <r>
      <rPr>
        <b/>
        <sz val="6"/>
        <rFont val="Verdana"/>
        <family val="2"/>
      </rPr>
      <t>CONCRETO</t>
    </r>
    <r>
      <rPr>
        <sz val="6"/>
        <rFont val="Verdana"/>
        <family val="2"/>
      </rPr>
      <t xml:space="preserve"> </t>
    </r>
    <r>
      <rPr>
        <b/>
        <sz val="6"/>
        <rFont val="Verdana"/>
        <family val="2"/>
      </rPr>
      <t>-</t>
    </r>
    <r>
      <rPr>
        <sz val="6"/>
        <rFont val="Verdana"/>
        <family val="2"/>
      </rPr>
      <t xml:space="preserve"> </t>
    </r>
    <r>
      <rPr>
        <b/>
        <sz val="6"/>
        <rFont val="Verdana"/>
        <family val="2"/>
      </rPr>
      <t>INSPEÇÃO</t>
    </r>
    <r>
      <rPr>
        <sz val="6"/>
        <rFont val="Verdana"/>
        <family val="2"/>
      </rPr>
      <t xml:space="preserve"> </t>
    </r>
    <r>
      <rPr>
        <b/>
        <sz val="6"/>
        <rFont val="Verdana"/>
        <family val="2"/>
      </rPr>
      <t>/PASSAGEM,</t>
    </r>
    <r>
      <rPr>
        <sz val="6"/>
        <rFont val="Verdana"/>
        <family val="2"/>
      </rPr>
      <t xml:space="preserve"> </t>
    </r>
    <r>
      <rPr>
        <b/>
        <sz val="6"/>
        <rFont val="Verdana"/>
        <family val="2"/>
      </rPr>
      <t>INCLUSIVE</t>
    </r>
    <r>
      <rPr>
        <sz val="6"/>
        <rFont val="Verdana"/>
        <family val="2"/>
      </rPr>
      <t xml:space="preserve"> </t>
    </r>
    <r>
      <rPr>
        <b/>
        <sz val="6"/>
        <rFont val="Verdana"/>
        <family val="2"/>
      </rPr>
      <t>ESCAVAÇÃO,</t>
    </r>
    <r>
      <rPr>
        <sz val="6"/>
        <rFont val="Verdana"/>
        <family val="2"/>
      </rPr>
      <t xml:space="preserve"> </t>
    </r>
    <r>
      <rPr>
        <b/>
        <sz val="6"/>
        <rFont val="Verdana"/>
        <family val="2"/>
      </rPr>
      <t>REATERRO</t>
    </r>
    <r>
      <rPr>
        <sz val="6"/>
        <rFont val="Verdana"/>
        <family val="2"/>
      </rPr>
      <t xml:space="preserve"> </t>
    </r>
    <r>
      <rPr>
        <b/>
        <sz val="6"/>
        <rFont val="Verdana"/>
        <family val="2"/>
      </rPr>
      <t>E</t>
    </r>
    <r>
      <rPr>
        <sz val="6"/>
        <rFont val="Verdana"/>
        <family val="2"/>
      </rPr>
      <t xml:space="preserve"> </t>
    </r>
    <r>
      <rPr>
        <b/>
        <sz val="6"/>
        <rFont val="Verdana"/>
        <family val="2"/>
      </rPr>
      <t>BOTA-FORA</t>
    </r>
  </si>
  <si>
    <r>
      <rPr>
        <b/>
        <sz val="6"/>
        <rFont val="Verdana"/>
        <family val="2"/>
      </rPr>
      <t>CAIXA</t>
    </r>
    <r>
      <rPr>
        <sz val="6"/>
        <rFont val="Verdana"/>
        <family val="2"/>
      </rPr>
      <t xml:space="preserve"> </t>
    </r>
    <r>
      <rPr>
        <b/>
        <sz val="6"/>
        <rFont val="Verdana"/>
        <family val="2"/>
      </rPr>
      <t>ALVENARIA,</t>
    </r>
    <r>
      <rPr>
        <sz val="6"/>
        <rFont val="Verdana"/>
        <family val="2"/>
      </rPr>
      <t xml:space="preserve"> </t>
    </r>
    <r>
      <rPr>
        <b/>
        <sz val="6"/>
        <rFont val="Verdana"/>
        <family val="2"/>
      </rPr>
      <t>TAMPA</t>
    </r>
    <r>
      <rPr>
        <sz val="6"/>
        <rFont val="Verdana"/>
        <family val="2"/>
      </rPr>
      <t xml:space="preserve"> </t>
    </r>
    <r>
      <rPr>
        <b/>
        <sz val="6"/>
        <rFont val="Verdana"/>
        <family val="2"/>
      </rPr>
      <t>EM</t>
    </r>
    <r>
      <rPr>
        <sz val="6"/>
        <rFont val="Verdana"/>
        <family val="2"/>
      </rPr>
      <t xml:space="preserve"> </t>
    </r>
    <r>
      <rPr>
        <b/>
        <sz val="6"/>
        <rFont val="Verdana"/>
        <family val="2"/>
      </rPr>
      <t>GRELHA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t>
    </r>
    <r>
      <rPr>
        <sz val="6"/>
        <rFont val="Verdana"/>
        <family val="2"/>
      </rPr>
      <t xml:space="preserve"> </t>
    </r>
    <r>
      <rPr>
        <b/>
        <sz val="6"/>
        <rFont val="Verdana"/>
        <family val="2"/>
      </rPr>
      <t>PASSAGEM,</t>
    </r>
    <r>
      <rPr>
        <sz val="6"/>
        <rFont val="Verdana"/>
        <family val="2"/>
      </rPr>
      <t xml:space="preserve"> </t>
    </r>
    <r>
      <rPr>
        <b/>
        <sz val="6"/>
        <rFont val="Verdana"/>
        <family val="2"/>
      </rPr>
      <t>INCLUSIVE</t>
    </r>
    <r>
      <rPr>
        <sz val="6"/>
        <rFont val="Verdana"/>
        <family val="2"/>
      </rPr>
      <t xml:space="preserve"> </t>
    </r>
    <r>
      <rPr>
        <b/>
        <sz val="6"/>
        <rFont val="Verdana"/>
        <family val="2"/>
      </rPr>
      <t>ESCAVAÇÃO,</t>
    </r>
    <r>
      <rPr>
        <sz val="6"/>
        <rFont val="Verdana"/>
        <family val="2"/>
      </rPr>
      <t xml:space="preserve"> </t>
    </r>
    <r>
      <rPr>
        <b/>
        <sz val="6"/>
        <rFont val="Verdana"/>
        <family val="2"/>
      </rPr>
      <t>REATERRO</t>
    </r>
    <r>
      <rPr>
        <sz val="6"/>
        <rFont val="Verdana"/>
        <family val="2"/>
      </rPr>
      <t xml:space="preserve"> </t>
    </r>
    <r>
      <rPr>
        <b/>
        <sz val="6"/>
        <rFont val="Verdana"/>
        <family val="2"/>
      </rPr>
      <t>E</t>
    </r>
    <r>
      <rPr>
        <sz val="6"/>
        <rFont val="Verdana"/>
        <family val="2"/>
      </rPr>
      <t xml:space="preserve"> </t>
    </r>
    <r>
      <rPr>
        <b/>
        <sz val="6"/>
        <rFont val="Verdana"/>
        <family val="2"/>
      </rPr>
      <t>BOTA-FORA</t>
    </r>
  </si>
  <si>
    <r>
      <rPr>
        <b/>
        <sz val="6"/>
        <rFont val="Verdana"/>
        <family val="2"/>
      </rPr>
      <t>DRENO</t>
    </r>
    <r>
      <rPr>
        <sz val="6"/>
        <rFont val="Verdana"/>
        <family val="2"/>
      </rPr>
      <t xml:space="preserve"> </t>
    </r>
    <r>
      <rPr>
        <b/>
        <sz val="6"/>
        <rFont val="Verdana"/>
        <family val="2"/>
      </rPr>
      <t>PARA</t>
    </r>
    <r>
      <rPr>
        <sz val="6"/>
        <rFont val="Verdana"/>
        <family val="2"/>
      </rPr>
      <t xml:space="preserve"> </t>
    </r>
    <r>
      <rPr>
        <b/>
        <sz val="6"/>
        <rFont val="Verdana"/>
        <family val="2"/>
      </rPr>
      <t>AR</t>
    </r>
    <r>
      <rPr>
        <sz val="6"/>
        <rFont val="Verdana"/>
        <family val="2"/>
      </rPr>
      <t xml:space="preserve"> </t>
    </r>
    <r>
      <rPr>
        <b/>
        <sz val="6"/>
        <rFont val="Verdana"/>
        <family val="2"/>
      </rPr>
      <t>CONDICIONADO-</t>
    </r>
  </si>
  <si>
    <r>
      <rPr>
        <sz val="6"/>
        <rFont val="Verdana"/>
        <family val="2"/>
      </rPr>
      <t>TUBO RÍGIDO EM PVC MARROM, COM PONTA E BOLSA PARA ÁGUA, INCLUSIVE CONEXÕES Ø25MM</t>
    </r>
  </si>
  <si>
    <r>
      <rPr>
        <sz val="6"/>
        <rFont val="Verdana"/>
        <family val="2"/>
      </rPr>
      <t>TUBO RÍGIDO EM PVC MARROM, COM PONTA E BOLSA PARA ÁGUA, INCLUSIVE CONEXÕES Ø32MM</t>
    </r>
  </si>
  <si>
    <r>
      <rPr>
        <sz val="6"/>
        <rFont val="Verdana"/>
        <family val="2"/>
      </rPr>
      <t>TUBO RÍGIDO EM PVC MARROM, COM PONTA E BOLSA PARA ÁGUA, INCLUSIVE CONEXÕES Ø40MM</t>
    </r>
  </si>
  <si>
    <r>
      <rPr>
        <b/>
        <sz val="6"/>
        <rFont val="Verdana"/>
        <family val="2"/>
      </rPr>
      <t>CANALETAS</t>
    </r>
    <r>
      <rPr>
        <sz val="6"/>
        <rFont val="Verdana"/>
        <family val="2"/>
      </rPr>
      <t xml:space="preserve"> </t>
    </r>
    <r>
      <rPr>
        <b/>
        <sz val="6"/>
        <rFont val="Verdana"/>
        <family val="2"/>
      </rPr>
      <t>E</t>
    </r>
    <r>
      <rPr>
        <sz val="6"/>
        <rFont val="Verdana"/>
        <family val="2"/>
      </rPr>
      <t xml:space="preserve"> </t>
    </r>
    <r>
      <rPr>
        <b/>
        <sz val="6"/>
        <rFont val="Verdana"/>
        <family val="2"/>
      </rPr>
      <t>ALAS</t>
    </r>
  </si>
  <si>
    <r>
      <rPr>
        <sz val="6"/>
        <rFont val="Verdana"/>
        <family val="2"/>
      </rPr>
      <t>CANALETA EM CONCRETO MOLDADO IN LOCO,ESPESSURA DE 8CM, PREPARADA EM BETONEIRA EXECUTADA COM ARGAMASSA TRAÇO 1:4, CIMENTO E AREIA MÉDIA NÃO PENEIRADA, DECLIVIDADE CONFORME PROJETO, LARGURA DE 30CM</t>
    </r>
  </si>
  <si>
    <r>
      <rPr>
        <sz val="6"/>
        <rFont val="Verdana"/>
        <family val="2"/>
      </rPr>
      <t>FORNECIMENTO E INSTALAÇÃO DE GRELHA TIPO SEKAPISO, LARGURA DE 8,0 CM OU EQUIVALENTE</t>
    </r>
  </si>
  <si>
    <r>
      <rPr>
        <sz val="6"/>
        <rFont val="Verdana"/>
        <family val="2"/>
      </rPr>
      <t>ALA DE REDE TUBULAR - Ø200MM</t>
    </r>
  </si>
  <si>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ASSENTAMENTO</t>
    </r>
    <r>
      <rPr>
        <sz val="6"/>
        <rFont val="Verdana"/>
        <family val="2"/>
      </rPr>
      <t xml:space="preserve"> </t>
    </r>
    <r>
      <rPr>
        <b/>
        <sz val="6"/>
        <rFont val="Verdana"/>
        <family val="2"/>
      </rPr>
      <t>DE</t>
    </r>
    <r>
      <rPr>
        <sz val="6"/>
        <rFont val="Verdana"/>
        <family val="2"/>
      </rPr>
      <t xml:space="preserve"> </t>
    </r>
    <r>
      <rPr>
        <b/>
        <sz val="6"/>
        <rFont val="Verdana"/>
        <family val="2"/>
      </rPr>
      <t>TUBULAÇÕES</t>
    </r>
  </si>
  <si>
    <r>
      <rPr>
        <sz val="6"/>
        <rFont val="Verdana"/>
        <family val="2"/>
      </rPr>
      <t>ESCAVAÇÃO MANUAL DE VALAS H&lt;1,5M</t>
    </r>
  </si>
  <si>
    <r>
      <rPr>
        <sz val="6"/>
        <rFont val="Verdana"/>
        <family val="2"/>
      </rPr>
      <t>APILOAMENTO FUNDO DE VALA COM SOQUETE</t>
    </r>
  </si>
  <si>
    <r>
      <rPr>
        <sz val="6"/>
        <rFont val="Verdana"/>
        <family val="2"/>
      </rPr>
      <t>LASTRO EM CONCRETO MAGRO, PARA FUNDO DA VALA, INCLUSIVE TRANSPORTE, LANÇAMENTO E ADENSAMENTO</t>
    </r>
  </si>
  <si>
    <r>
      <rPr>
        <sz val="6"/>
        <rFont val="Verdana"/>
        <family val="2"/>
      </rPr>
      <t>ESCORAMENTO DE VALA</t>
    </r>
  </si>
  <si>
    <r>
      <rPr>
        <sz val="6"/>
        <rFont val="Verdana"/>
        <family val="2"/>
      </rPr>
      <t>ENVELOPAMENTO DA TUBULAÇÃO PRIMÁRIA DE ESGOTO E ÁGUA PLUVIAL, EM LASTRO DE CONCRETO MAGRO</t>
    </r>
  </si>
  <si>
    <r>
      <rPr>
        <sz val="6"/>
        <rFont val="Verdana"/>
        <family val="2"/>
      </rPr>
      <t>REATERRO E COMPACTAÇÃO DE VALA</t>
    </r>
  </si>
  <si>
    <r>
      <rPr>
        <sz val="6"/>
        <rFont val="Verdana"/>
        <family val="2"/>
      </rPr>
      <t>ENCHIMENTO DE RASGO NA PAREDE PARA INSTALAÇÕES HIDRÁULICAS- Ø1/2" A Ø1"</t>
    </r>
  </si>
  <si>
    <r>
      <rPr>
        <sz val="6"/>
        <rFont val="Verdana"/>
        <family val="2"/>
      </rPr>
      <t>ENCHIMENTO DE RASGO NA PAREDE PARA INSTALAÇÕES HIDRÁULICAS- Ø &gt; 50MM</t>
    </r>
  </si>
  <si>
    <r>
      <rPr>
        <sz val="6"/>
        <rFont val="Verdana"/>
        <family val="2"/>
      </rPr>
      <t>TELA EM AÇO Q-196 PARA PROTEÇÃO DO PASSEIO, USADA SOBRE CONJUNTO DE TUBOS DE ÁGUA PLUVIAL</t>
    </r>
  </si>
  <si>
    <r>
      <rPr>
        <sz val="6"/>
        <rFont val="Verdana"/>
        <family val="2"/>
      </rPr>
      <t>FUROS NO MURO, PARA PASSAGEM DE ÁGUA PLUVIAL, COM BARRAS DE FERRO</t>
    </r>
  </si>
  <si>
    <r>
      <rPr>
        <sz val="6"/>
        <rFont val="Verdana"/>
        <family val="2"/>
      </rPr>
      <t>ABRAÇADEIRA EM FITA METÁLICA RÍGIDA TIPO D3, FIXAÇÃO DE TUBOS HORIZONTAIS</t>
    </r>
  </si>
  <si>
    <r>
      <rPr>
        <b/>
        <sz val="6"/>
        <rFont val="Verdana"/>
        <family val="2"/>
      </rPr>
      <t>PINTURA</t>
    </r>
    <r>
      <rPr>
        <sz val="6"/>
        <rFont val="Verdana"/>
        <family val="2"/>
      </rPr>
      <t xml:space="preserve"> </t>
    </r>
    <r>
      <rPr>
        <b/>
        <sz val="6"/>
        <rFont val="Verdana"/>
        <family val="2"/>
      </rPr>
      <t>ESMALTE</t>
    </r>
    <r>
      <rPr>
        <sz val="6"/>
        <rFont val="Verdana"/>
        <family val="2"/>
      </rPr>
      <t xml:space="preserve"> </t>
    </r>
    <r>
      <rPr>
        <b/>
        <sz val="6"/>
        <rFont val="Verdana"/>
        <family val="2"/>
      </rPr>
      <t>BRILHANTE,</t>
    </r>
    <r>
      <rPr>
        <sz val="6"/>
        <rFont val="Verdana"/>
        <family val="2"/>
      </rPr>
      <t xml:space="preserve"> </t>
    </r>
    <r>
      <rPr>
        <b/>
        <sz val="6"/>
        <rFont val="Verdana"/>
        <family val="2"/>
      </rPr>
      <t>ESMALTE</t>
    </r>
    <r>
      <rPr>
        <sz val="6"/>
        <rFont val="Verdana"/>
        <family val="2"/>
      </rPr>
      <t xml:space="preserve"> </t>
    </r>
    <r>
      <rPr>
        <b/>
        <sz val="6"/>
        <rFont val="Verdana"/>
        <family val="2"/>
      </rPr>
      <t>SINTÉTICO,</t>
    </r>
    <r>
      <rPr>
        <sz val="6"/>
        <rFont val="Verdana"/>
        <family val="2"/>
      </rPr>
      <t xml:space="preserve"> </t>
    </r>
    <r>
      <rPr>
        <b/>
        <sz val="6"/>
        <rFont val="Verdana"/>
        <family val="2"/>
      </rPr>
      <t>NAS</t>
    </r>
    <r>
      <rPr>
        <sz val="6"/>
        <rFont val="Verdana"/>
        <family val="2"/>
      </rPr>
      <t xml:space="preserve"> </t>
    </r>
    <r>
      <rPr>
        <b/>
        <sz val="6"/>
        <rFont val="Verdana"/>
        <family val="2"/>
      </rPr>
      <t>TUBULAÇÕES</t>
    </r>
    <r>
      <rPr>
        <sz val="6"/>
        <rFont val="Verdana"/>
        <family val="2"/>
      </rPr>
      <t xml:space="preserve"> </t>
    </r>
    <r>
      <rPr>
        <b/>
        <sz val="6"/>
        <rFont val="Verdana"/>
        <family val="2"/>
      </rPr>
      <t>APARENTES-</t>
    </r>
    <r>
      <rPr>
        <sz val="6"/>
        <rFont val="Verdana"/>
        <family val="2"/>
      </rPr>
      <t xml:space="preserve"> </t>
    </r>
    <r>
      <rPr>
        <b/>
        <sz val="6"/>
        <rFont val="Verdana"/>
        <family val="2"/>
      </rPr>
      <t>BARRILETE</t>
    </r>
    <r>
      <rPr>
        <sz val="6"/>
        <rFont val="Verdana"/>
        <family val="2"/>
      </rPr>
      <t xml:space="preserve"> </t>
    </r>
    <r>
      <rPr>
        <b/>
        <sz val="6"/>
        <rFont val="Verdana"/>
        <family val="2"/>
      </rPr>
      <t>E</t>
    </r>
    <r>
      <rPr>
        <sz val="6"/>
        <rFont val="Verdana"/>
        <family val="2"/>
      </rPr>
      <t xml:space="preserve"> </t>
    </r>
    <r>
      <rPr>
        <b/>
        <sz val="6"/>
        <rFont val="Verdana"/>
        <family val="2"/>
      </rPr>
      <t>TÉRREO</t>
    </r>
  </si>
  <si>
    <r>
      <rPr>
        <sz val="6"/>
        <rFont val="Verdana"/>
        <family val="2"/>
      </rPr>
      <t>ÁGUA PLUVIAL E DRENOS DO AR CONDICIONADO- AZUL DEL REY</t>
    </r>
  </si>
  <si>
    <r>
      <rPr>
        <sz val="6"/>
        <rFont val="Verdana"/>
        <family val="2"/>
      </rPr>
      <t>VENTILAÇÃO- AMARELO OURO</t>
    </r>
  </si>
  <si>
    <r>
      <rPr>
        <sz val="6"/>
        <rFont val="Verdana"/>
        <family val="2"/>
      </rPr>
      <t>ESGOTO- MARROM CONHAQUE</t>
    </r>
  </si>
  <si>
    <r>
      <rPr>
        <sz val="6"/>
        <rFont val="Verdana"/>
        <family val="2"/>
      </rPr>
      <t>ÁGUA - VERDE AMAZONAS</t>
    </r>
  </si>
  <si>
    <r>
      <rPr>
        <b/>
        <sz val="6"/>
        <rFont val="Verdana"/>
        <family val="2"/>
      </rPr>
      <t>TOTAL</t>
    </r>
    <r>
      <rPr>
        <sz val="6"/>
        <rFont val="Verdana"/>
        <family val="2"/>
      </rPr>
      <t xml:space="preserve"> </t>
    </r>
    <r>
      <rPr>
        <b/>
        <sz val="6"/>
        <rFont val="Verdana"/>
        <family val="2"/>
      </rPr>
      <t>CUSTO</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14</t>
    </r>
  </si>
  <si>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PREVENÇÃO</t>
    </r>
    <r>
      <rPr>
        <sz val="6"/>
        <rFont val="Verdana"/>
        <family val="2"/>
      </rPr>
      <t xml:space="preserve"> </t>
    </r>
    <r>
      <rPr>
        <b/>
        <sz val="6"/>
        <rFont val="Verdana"/>
        <family val="2"/>
      </rPr>
      <t>E</t>
    </r>
    <r>
      <rPr>
        <sz val="6"/>
        <rFont val="Verdana"/>
        <family val="2"/>
      </rPr>
      <t xml:space="preserve"> </t>
    </r>
    <r>
      <rPr>
        <b/>
        <sz val="6"/>
        <rFont val="Verdana"/>
        <family val="2"/>
      </rPr>
      <t>COMBATE</t>
    </r>
    <r>
      <rPr>
        <sz val="6"/>
        <rFont val="Verdana"/>
        <family val="2"/>
      </rPr>
      <t xml:space="preserve"> </t>
    </r>
    <r>
      <rPr>
        <b/>
        <sz val="6"/>
        <rFont val="Verdana"/>
        <family val="2"/>
      </rPr>
      <t>A</t>
    </r>
    <r>
      <rPr>
        <sz val="6"/>
        <rFont val="Verdana"/>
        <family val="2"/>
      </rPr>
      <t xml:space="preserve"> </t>
    </r>
    <r>
      <rPr>
        <b/>
        <sz val="6"/>
        <rFont val="Verdana"/>
        <family val="2"/>
      </rPr>
      <t>INCÊNDIO</t>
    </r>
    <r>
      <rPr>
        <sz val="6"/>
        <rFont val="Verdana"/>
        <family val="2"/>
      </rPr>
      <t xml:space="preserve"> </t>
    </r>
    <r>
      <rPr>
        <b/>
        <sz val="6"/>
        <rFont val="Verdana"/>
        <family val="2"/>
      </rPr>
      <t>E</t>
    </r>
    <r>
      <rPr>
        <sz val="6"/>
        <rFont val="Verdana"/>
        <family val="2"/>
      </rPr>
      <t xml:space="preserve"> </t>
    </r>
    <r>
      <rPr>
        <b/>
        <sz val="6"/>
        <rFont val="Verdana"/>
        <family val="2"/>
      </rPr>
      <t>PÂNICO</t>
    </r>
  </si>
  <si>
    <r>
      <rPr>
        <sz val="6"/>
        <rFont val="Verdana"/>
        <family val="2"/>
      </rPr>
      <t>EXTINTOR DE INCÊNDIO TIPO PÓ QUÍMICO 3-A:40-B:C, CAPACIDADE 6 KG</t>
    </r>
  </si>
  <si>
    <r>
      <rPr>
        <sz val="6"/>
        <rFont val="Verdana"/>
        <family val="2"/>
      </rPr>
      <t>ABRIGO PARA EXTINTOR EXTERNO CH18-  90x60x17 cm</t>
    </r>
  </si>
  <si>
    <r>
      <rPr>
        <b/>
        <sz val="6"/>
        <rFont val="Verdana"/>
        <family val="2"/>
      </rPr>
      <t>SINALIZAÇÃO</t>
    </r>
    <r>
      <rPr>
        <sz val="6"/>
        <rFont val="Verdana"/>
        <family val="2"/>
      </rPr>
      <t xml:space="preserve"> </t>
    </r>
    <r>
      <rPr>
        <b/>
        <sz val="6"/>
        <rFont val="Verdana"/>
        <family val="2"/>
      </rPr>
      <t>DE</t>
    </r>
    <r>
      <rPr>
        <sz val="6"/>
        <rFont val="Verdana"/>
        <family val="2"/>
      </rPr>
      <t xml:space="preserve"> </t>
    </r>
    <r>
      <rPr>
        <b/>
        <sz val="6"/>
        <rFont val="Verdana"/>
        <family val="2"/>
      </rPr>
      <t>EMERGÊNCIA</t>
    </r>
  </si>
  <si>
    <r>
      <rPr>
        <sz val="6"/>
        <rFont val="Verdana"/>
        <family val="2"/>
      </rPr>
      <t>PLACA DE SINALIZACAO DE SEGURANCA CONTRA INCENDIO, FOTOLUMINESCENTE, RETANGULAR, *20 X 40* CM, EM PVC *2* mm ANTI-CHAMAS (SIMBOLOS, CORES E PICTOGRAMAS CONFORME NBR 13434)
S2 - IT 15</t>
    </r>
  </si>
  <si>
    <r>
      <rPr>
        <sz val="6"/>
        <rFont val="Verdana"/>
        <family val="2"/>
      </rPr>
      <t>PLACA DE SINALIZACAO DE SEGURANCA CONTRA INCENDIO, FOTOLUMINESCENTE, RETANGULAR, *20 X 40* CM, EM PVC *2* mm ANTI-CHAMAS (SIMBOLOS, CORES E PICTOGRAMAS CONFORME NBR 13434)
S3 - IT 15</t>
    </r>
  </si>
  <si>
    <r>
      <rPr>
        <sz val="6"/>
        <rFont val="Verdana"/>
        <family val="2"/>
      </rPr>
      <t>PLACA DE SINALIZACAO DE SEGURANCA CONTRA INCENDIO, FOTOLUMINESCENTE, RETANGULAR, *20 X 40* CM, EM PVC *2* mm ANTI-CHAMAS (SIMBOLOS, CORES E PICTOGRAMAS CONFORME NBR 13434)
S4 - IT 15</t>
    </r>
  </si>
  <si>
    <r>
      <rPr>
        <sz val="6"/>
        <rFont val="Verdana"/>
        <family val="2"/>
      </rPr>
      <t>PLACA DE SINALIZACAO DE SEGURANCA CONTRA INCENDIO, FOTOLUMINESCENTE, RETANGULAR, *20 X 40* CM, EM PVC *2* mm ANTI-CHAMAS (SIMBOLOS, CORES E PICTOGRAMAS CONFORME NBR 13434)
S9 - IT 15</t>
    </r>
  </si>
  <si>
    <r>
      <rPr>
        <sz val="6"/>
        <rFont val="Verdana"/>
        <family val="2"/>
      </rPr>
      <t>PLACA DE SINALIZACAO DE SEGURANCA CONTRA INCENDIO, FOTOLUMINESCENTE, RETANGULAR, *20 X 40* CM, EM PVC *2* mm ANTI-CHAMAS (SIMBOLOS, CORES E PICTOGRAMAS CONFORME NBR 13434)
S12 - IT 15</t>
    </r>
  </si>
  <si>
    <r>
      <rPr>
        <sz val="6"/>
        <rFont val="Verdana"/>
        <family val="2"/>
      </rPr>
      <t>PLACA DE SINALIZACAO DE SEGURANCA CONTRA INCENDIO, FOTOLUMINESCENTE, QUADRADA, *20 X 20* CM, EM PVC *2* mm ANTI- CHAMAS (SIMBOLOS, CORES E PICTOGRAMAS CONFORME NBR 13434)
E1 - IT 15</t>
    </r>
  </si>
  <si>
    <r>
      <rPr>
        <sz val="6"/>
        <rFont val="Verdana"/>
        <family val="2"/>
      </rPr>
      <t>PLACA DE SINALIZACAO DE SEGURANCA CONTRA INCENDIO, FOTOLUMINESCENTE, QUADRADA, *20 X 20* CM, EM PVC *2* mm ANTI- CHAMAS (SIMBOLOS, CORES E PICTOGRAMAS CONFORME NBR 13434)
E2 - IT 15</t>
    </r>
  </si>
  <si>
    <r>
      <rPr>
        <sz val="6"/>
        <rFont val="Verdana"/>
        <family val="2"/>
      </rPr>
      <t>PLACA DE SINALIZACAO DE SEGURANCA CONTRA INCENDIO, FOTOLUMINESCENTE, QUADRADA, *20 X 20* CM, EM PVC *2* mm ANTI- CHAMAS (SIMBOLOS, CORES E PICTOGRAMAS CONFORME NBR 13434)
E3 - IT 15</t>
    </r>
  </si>
  <si>
    <r>
      <rPr>
        <sz val="6"/>
        <rFont val="Verdana"/>
        <family val="2"/>
      </rPr>
      <t>PLACA DE SINALIZACAO DE SEGURANCA CONTRA INCENDIO, FOTOLUMINESCENTE, QUADRADA, *20 X 20* CM, EM PVC *2* mm ANTI- CHAMAS (SIMBOLOS, CORES E PICTOGRAMAS CONFORME NBR 13434)
E5 - IT 15</t>
    </r>
  </si>
  <si>
    <r>
      <rPr>
        <sz val="6"/>
        <rFont val="Verdana"/>
        <family val="2"/>
      </rPr>
      <t>PLACA DE SINALIZACAO DE SEGURANCA CONTRA INCENDIO, FOTOLUMINESCENTE, QUADRADA, *20 X 20* CM, EM PVC *2* mm ANTI- CHAMAS (SIMBOLOS, CORES E PICTOGRAMAS CONFORME NBR 13434)
E8 - IT 15</t>
    </r>
  </si>
  <si>
    <r>
      <rPr>
        <sz val="6"/>
        <rFont val="Verdana"/>
        <family val="2"/>
      </rPr>
      <t>PLACA DE SINALIZACAO DE SEGURANCA CONTRA INCENDIO, FOTOLUMINESCENTE, CIRCULAR, D=15 CM, EM PVC *2* mm ANTI- CHAMAS (SIMBOLOS, CORES E PICTOGRAMAS CONFORME NBR 13434)
P4 - IT 15</t>
    </r>
  </si>
  <si>
    <r>
      <rPr>
        <sz val="6"/>
        <rFont val="Verdana"/>
        <family val="2"/>
      </rPr>
      <t>PLACA DE SINALIZACAO DE SEGURANCA CONTRA INCENDIO, FOTOLUMINESCENTE, RETANGULAR, *45 X 45* CM, EM PVC *2* mm ANTI-CHAMAS (SIMBOLOS, CORES E PICTOGRAMAS CONFORME NBR 13434)
M1 - IT 15</t>
    </r>
  </si>
  <si>
    <r>
      <rPr>
        <sz val="6"/>
        <rFont val="Verdana"/>
        <family val="2"/>
      </rPr>
      <t>PLACA DE SINALIZACAO DE SEGURANCA CONTRA INCENDIO, FOTOLUMINESCENTE, RETANGULAR, *20 X 40* CM, EM PVC *2* mm ANTI-CHAMAS (SIMBOLOS, CORES E PICTOGRAMAS CONFORME NBR 13434)
M2 - IT 15</t>
    </r>
  </si>
  <si>
    <r>
      <rPr>
        <sz val="6"/>
        <rFont val="Verdana"/>
        <family val="2"/>
      </rPr>
      <t>PLACA DE SINALIZACAO DE SEGURANCA CONTRA INCENDIO, FOTOLUMINESCENTE, RETANGULAR, *20 X 40* CM, EM PVC *2* mm ANTI-CHAMAS (SIMBOLOS, CORES E PICTOGRAMAS CONFORME NBR 13434)
M7 - IT 15</t>
    </r>
  </si>
  <si>
    <r>
      <rPr>
        <b/>
        <sz val="6"/>
        <rFont val="Verdana"/>
        <family val="2"/>
      </rPr>
      <t>HIDRANTE</t>
    </r>
    <r>
      <rPr>
        <sz val="6"/>
        <rFont val="Verdana"/>
        <family val="2"/>
      </rPr>
      <t xml:space="preserve"> </t>
    </r>
    <r>
      <rPr>
        <b/>
        <sz val="6"/>
        <rFont val="Verdana"/>
        <family val="2"/>
      </rPr>
      <t>DE</t>
    </r>
    <r>
      <rPr>
        <sz val="6"/>
        <rFont val="Verdana"/>
        <family val="2"/>
      </rPr>
      <t xml:space="preserve"> </t>
    </r>
    <r>
      <rPr>
        <b/>
        <sz val="6"/>
        <rFont val="Verdana"/>
        <family val="2"/>
      </rPr>
      <t>INCÊNDIO</t>
    </r>
  </si>
  <si>
    <r>
      <rPr>
        <sz val="6"/>
        <rFont val="Verdana"/>
        <family val="2"/>
      </rPr>
      <t>ABRIGO EM CHAPA TIPO SOBREPOR OU EMBUTIR 1 PORTA DE AÇO CARBONO, COMPLETO, VIDRO TRANSPARENTE, COM A INSCRIÇÃO "INCÊNDIO", SUPORTE BASCULANTE PARA MANGUEIRA PINTADO DE VERMELHO NAS DIMENSÕES 90x60x17cm</t>
    </r>
  </si>
  <si>
    <r>
      <rPr>
        <sz val="6"/>
        <rFont val="Verdana"/>
        <family val="2"/>
      </rPr>
      <t>REGISTRO GLOBO D = 63mm (2 1/2")</t>
    </r>
  </si>
  <si>
    <r>
      <rPr>
        <sz val="6"/>
        <rFont val="Verdana"/>
        <family val="2"/>
      </rPr>
      <t>ADAPTADOR EM LATÃO PARA INSTALAÇÃO PREDIAL DE COMBATE A INCÊNDIO ENGATE RÁPIDO 1 1/2" x ROSCA INTERNA 5 FIOS 2 1/2"</t>
    </r>
  </si>
  <si>
    <r>
      <rPr>
        <sz val="6"/>
        <rFont val="Verdana"/>
        <family val="2"/>
      </rPr>
      <t>MANGUEIRA DE FIBRA SINTÉTICA E BORRACHA D = 38mm, 30m</t>
    </r>
  </si>
  <si>
    <r>
      <rPr>
        <sz val="6"/>
        <rFont val="Verdana"/>
        <family val="2"/>
      </rPr>
      <t>ESGUICHO TIPO AGULHETA, JUNTA DE UNIÃO ENGATE RÁPIDO D = 38mm</t>
    </r>
  </si>
  <si>
    <r>
      <rPr>
        <sz val="6"/>
        <rFont val="Verdana"/>
        <family val="2"/>
      </rPr>
      <t>CHAVE PARA CONEXÃO DE ENGATE RÁPIDO, (STORZ), 63x 38 mm</t>
    </r>
  </si>
  <si>
    <r>
      <rPr>
        <sz val="6"/>
        <rFont val="Verdana"/>
        <family val="2"/>
      </rPr>
      <t>HIDRANTE DE RECALQUE COMPLETO EM CAIXA DE ALVENARIA</t>
    </r>
  </si>
  <si>
    <r>
      <rPr>
        <sz val="6"/>
        <rFont val="Verdana"/>
        <family val="2"/>
      </rPr>
      <t>BOMBAS CENTRÍFUGAS PARA PREVENÇÃO CONTRA INCÊNDIO COM AS SEGUINTES CARACTERÍSTICAS: POTÊNCIA: 7,5cv
ALTURA MANOMÉTRICA:  36mca VAZÃO: 38,3m3/h
REF.: BPI-22 R/F 2 1/2 - SCHNEIDER</t>
    </r>
  </si>
  <si>
    <r>
      <rPr>
        <sz val="6"/>
        <rFont val="Verdana"/>
        <family val="2"/>
      </rPr>
      <t>MANÔMETRO WILLY, MOD. 2 1/2", ESCALA DE LEITURA DE 0 A 100 PSI</t>
    </r>
  </si>
  <si>
    <r>
      <rPr>
        <sz val="6"/>
        <rFont val="Verdana"/>
        <family val="2"/>
      </rPr>
      <t>PRESSOSTATO TELEMECANIQUE, MODELO XML B004 A2S11, COM ESCALA DE 3 A 58 PSI</t>
    </r>
  </si>
  <si>
    <r>
      <rPr>
        <sz val="6"/>
        <rFont val="Verdana"/>
        <family val="2"/>
      </rPr>
      <t>CILINDRO DE PRESSÃO OU MOLA PNEUMÁTICA DE DIÂMETRO 150 mm, COMPRIMENTO DE 1,20 m COM GARRAS PARA FIXAÇÃO NA PAREDE</t>
    </r>
  </si>
  <si>
    <r>
      <rPr>
        <b/>
        <sz val="6"/>
        <rFont val="Verdana"/>
        <family val="2"/>
      </rPr>
      <t>TUBULAÇÃO,</t>
    </r>
    <r>
      <rPr>
        <sz val="6"/>
        <rFont val="Verdana"/>
        <family val="2"/>
      </rPr>
      <t xml:space="preserve"> </t>
    </r>
    <r>
      <rPr>
        <b/>
        <sz val="6"/>
        <rFont val="Verdana"/>
        <family val="2"/>
      </rPr>
      <t>CONEXÕES</t>
    </r>
    <r>
      <rPr>
        <sz val="6"/>
        <rFont val="Verdana"/>
        <family val="2"/>
      </rPr>
      <t xml:space="preserve"> </t>
    </r>
    <r>
      <rPr>
        <b/>
        <sz val="6"/>
        <rFont val="Verdana"/>
        <family val="2"/>
      </rPr>
      <t>E</t>
    </r>
    <r>
      <rPr>
        <sz val="6"/>
        <rFont val="Verdana"/>
        <family val="2"/>
      </rPr>
      <t xml:space="preserve"> </t>
    </r>
    <r>
      <rPr>
        <b/>
        <sz val="6"/>
        <rFont val="Verdana"/>
        <family val="2"/>
      </rPr>
      <t>ACESSÓRIOS</t>
    </r>
  </si>
  <si>
    <r>
      <rPr>
        <sz val="6"/>
        <rFont val="Verdana"/>
        <family val="2"/>
      </rPr>
      <t>FORNECIMENTO E ASSENTAMENTO DE TUBO DE AÇO GALVANIZADO COM COSTURA, INCLUSIVE CONEXÕES E SUPORTES, D = 2 1/2"</t>
    </r>
  </si>
  <si>
    <r>
      <rPr>
        <sz val="6"/>
        <rFont val="Verdana"/>
        <family val="2"/>
      </rPr>
      <t>FORNECIMENTO E ASSENTAMENTO DE TUBO DE AÇO GALVANIZADO COM COSTURA, INCLUSIVE CONEXÕES E SUPORTES, D = 3/4"</t>
    </r>
  </si>
  <si>
    <r>
      <rPr>
        <sz val="6"/>
        <rFont val="Verdana"/>
        <family val="2"/>
      </rPr>
      <t>REGISTRO DE GAVETA BRUTO D = 65 MM (2 1/2") - PADRÃO MÉDIO</t>
    </r>
  </si>
  <si>
    <r>
      <rPr>
        <sz val="6"/>
        <rFont val="Verdana"/>
        <family val="2"/>
      </rPr>
      <t>REGISTRO DE GAVETA BRUTO D = 20 MM (3/4") - PADRÃO MÉDIO</t>
    </r>
  </si>
  <si>
    <r>
      <rPr>
        <sz val="6"/>
        <rFont val="Verdana"/>
        <family val="2"/>
      </rPr>
      <t>VÁLVULA RETENÇÃO HORIZONTAL D = 63 MM (2 1/2")</t>
    </r>
  </si>
  <si>
    <r>
      <rPr>
        <sz val="6"/>
        <rFont val="Verdana"/>
        <family val="2"/>
      </rPr>
      <t>ENVELOPE DE CONCRETO PARA PROTEÇÃO DE TUBOS DE AÇO GALVANIZADO ENTERRADO - CONCRETO TIPO A FCK = 15 MPA</t>
    </r>
  </si>
  <si>
    <r>
      <rPr>
        <b/>
        <sz val="6"/>
        <rFont val="Verdana"/>
        <family val="2"/>
      </rPr>
      <t>BDI
Serviços:
BDI
Equipamentos:</t>
    </r>
  </si>
  <si>
    <r>
      <rPr>
        <sz val="6"/>
        <rFont val="Verdana"/>
        <family val="2"/>
      </rPr>
      <t>1,2303
1,1089</t>
    </r>
  </si>
  <si>
    <r>
      <rPr>
        <sz val="6"/>
        <rFont val="Verdana"/>
        <family val="2"/>
      </rPr>
      <t>SETOP ABRIL/2019; SINAPI JUNHO/2019
SUDECAP ABRIL/2019; COLETAS ABR/AGO/SET/2019</t>
    </r>
  </si>
  <si>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EQUIPAMENTOS</t>
    </r>
  </si>
  <si>
    <r>
      <rPr>
        <sz val="6"/>
        <rFont val="Verdana"/>
        <family val="2"/>
      </rPr>
      <t>UNIDADE EVAPORADORA, TIPO HI WALL SPLIT - REF.: MODELO 42MBCB09M5 E UNIDADE CONDENSADORA, TIPO SPLIT - REF.: MODELO 38MBCB09M5 - MIDEA OU EQUIVALENTE - 9.000 Btus/h COM GÁS TIPO R410A, CLASSIFICAÇÃO ENERGÉTICA A OU B, CICLO FRIO, DESCARGA LATERAL, FILTRO DE AR LAVÁVEL E CONTROLE REMOTO SEM FIO</t>
    </r>
  </si>
  <si>
    <r>
      <rPr>
        <sz val="6"/>
        <rFont val="Verdana"/>
        <family val="2"/>
      </rPr>
      <t>UNIDADE EVAPORADORA, TIPO HI WALL SPLIT - REF.: MODELO 42MBCB12M5 E UNIDADE CONDENSADORA, TIPO SPLIT - REF.: MODELO 38MBCB12M5 - MIDEA OU EQUIVALENTE - 12.000 Btus/h COM GÁS TIPO R410A, CLASSIFICAÇÃO ENERGÉTICA A OU B, CICLO FRIO, DESCARGA LATERAL, FILTRO DE AR LAVÁVEL E CONTROLE REMOTO SEM FIO</t>
    </r>
  </si>
  <si>
    <r>
      <rPr>
        <sz val="6"/>
        <rFont val="Verdana"/>
        <family val="2"/>
      </rPr>
      <t>UNIDADE EVAPORADORA, TIPO HI WALL SPLIT - REF.: MODELO 42MBCA18M5 E UNIDADE CONDENSADORA, TIPO SPLIT - REF.: MODELO 38MBCA18M5 - MIDEA OU EQUIVALENTE - 18.000 Btus/h COM GÁS TIPO R410A, CLASSIFICAÇÃO ENERGÉTICA A OU B, CICLO FRIO, DESCARGA LATERAL, FILTRO DE AR LAVÁVEL E CONTROLE REMOTO SEM FIO</t>
    </r>
  </si>
  <si>
    <r>
      <rPr>
        <sz val="6"/>
        <rFont val="Verdana"/>
        <family val="2"/>
      </rPr>
      <t>UNIDADE EVAPORADORA, TIPO HI WALL  SPLIT - REF.: MODELO 42MBCA24M5 E UNIDADE CONDENSADORA, TIPO SPLIT  - REF.: MODELO 38MBCA24M5 - MIDEA OU EQUIVALENTE - 24.000 Btus/h COM GÁS TIPO R410A, CLASSIFICAÇÃO ENERGÉTICA A OU B, CICLO FRIO, DESCARGA LATERAL, FILTRO DE AR LAVÁVEL E CONTROLE REMOTO SEM FIO</t>
    </r>
  </si>
  <si>
    <r>
      <rPr>
        <sz val="6"/>
        <rFont val="Verdana"/>
        <family val="2"/>
      </rPr>
      <t>UNIDADE EVAPORADORA SPLIT, TIPO TETO/PISO - REF.: MODELO 42XQL30C5 E UNIDADE CONDENSADORA, TIPO SPLIT - REF.: MODELO 30KCK30515MC - MIDEA OU EQUIVALENTE - 30.000 Btus/h COM GÁS TIPO R410A, CLASSIFICAÇÃO ENERGÉTICA A OU B, CICLO FRIO, DESCARGA LATERAL, FILTRO DE AR LAVÁVEL E CONTROLE REMOTO SEM FIO</t>
    </r>
  </si>
  <si>
    <r>
      <rPr>
        <sz val="6"/>
        <rFont val="Verdana"/>
        <family val="2"/>
      </rPr>
      <t>UNIDADE EVAPORADORA SPLIT, TIPO TETO/PISO - REF.: MODELO 42XQL48C5 E UNIDADE CONDENSADORA, TIPO SPLIT - REF.: MODELO 38CCL048535MC - CARRIER OU EQUIVALENTE- CARRIER OU EQUIVALENTE. - 36.000 Btus/h COM GÁS TIPO R410A, CLASSIFICAÇÃO ENERGÉTICA A OU B, CICLO FRIO, DESCARGA LATERAL, FILTRO DE AR LAVÁVEL E CONTROLE REMOTO SEM FIO</t>
    </r>
  </si>
  <si>
    <r>
      <rPr>
        <sz val="6"/>
        <rFont val="Verdana"/>
        <family val="2"/>
      </rPr>
      <t>GABINETE DE VENTILAÇÃO, MODELO BBS 160 - REF.: BERLINER LUFT 1270 m³/h</t>
    </r>
  </si>
  <si>
    <r>
      <rPr>
        <sz val="6"/>
        <rFont val="Verdana"/>
        <family val="2"/>
      </rPr>
      <t>GABINETE DE VENTILAÇÃO, MODELO BBS 160 - REF.: BERLINER LUFT 1.040 m³/h</t>
    </r>
  </si>
  <si>
    <r>
      <rPr>
        <b/>
        <sz val="6"/>
        <rFont val="Verdana"/>
        <family val="2"/>
      </rPr>
      <t>MÃO</t>
    </r>
    <r>
      <rPr>
        <sz val="6"/>
        <rFont val="Verdana"/>
        <family val="2"/>
      </rPr>
      <t xml:space="preserve"> </t>
    </r>
    <r>
      <rPr>
        <b/>
        <sz val="6"/>
        <rFont val="Verdana"/>
        <family val="2"/>
      </rPr>
      <t>DE</t>
    </r>
    <r>
      <rPr>
        <sz val="6"/>
        <rFont val="Verdana"/>
        <family val="2"/>
      </rPr>
      <t xml:space="preserve"> </t>
    </r>
    <r>
      <rPr>
        <b/>
        <sz val="6"/>
        <rFont val="Verdana"/>
        <family val="2"/>
      </rPr>
      <t>OBRA</t>
    </r>
    <r>
      <rPr>
        <sz val="6"/>
        <rFont val="Verdana"/>
        <family val="2"/>
      </rPr>
      <t xml:space="preserve"> </t>
    </r>
    <r>
      <rPr>
        <b/>
        <sz val="6"/>
        <rFont val="Verdana"/>
        <family val="2"/>
      </rPr>
      <t>DE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SPLIT</t>
    </r>
    <r>
      <rPr>
        <sz val="6"/>
        <rFont val="Verdana"/>
        <family val="2"/>
      </rPr>
      <t xml:space="preserve"> </t>
    </r>
    <r>
      <rPr>
        <b/>
        <sz val="6"/>
        <rFont val="Verdana"/>
        <family val="2"/>
      </rPr>
      <t>E</t>
    </r>
    <r>
      <rPr>
        <sz val="6"/>
        <rFont val="Verdana"/>
        <family val="2"/>
      </rPr>
      <t xml:space="preserve"> </t>
    </r>
    <r>
      <rPr>
        <b/>
        <sz val="6"/>
        <rFont val="Verdana"/>
        <family val="2"/>
      </rPr>
      <t>GABINETES</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MATERIAL</t>
    </r>
  </si>
  <si>
    <r>
      <rPr>
        <sz val="6"/>
        <rFont val="Verdana"/>
        <family val="2"/>
      </rPr>
      <t>INSTALAÇÃO COMPLETA DE SPLIT COM TUBO DE COBRE PARA REFRIGERAÇÃO, INCLUSIVE CONEXÕES; ISOLAMENTO TÉRMICO INDIVIDUAL BLINDADO; CABO ELÉTRICO ANTICHAMA DE 4MM², 450/750V, FLEXÍVEL; CANALETA DE PVC LISA (80X50MM) COM CONEXÕES; AMORTECEDORES E FIXADORES</t>
    </r>
  </si>
  <si>
    <r>
      <rPr>
        <sz val="6"/>
        <rFont val="Verdana"/>
        <family val="2"/>
      </rPr>
      <t>INSTALAÇÃO DE GABINETE DE VENTILAÇÃO</t>
    </r>
  </si>
  <si>
    <r>
      <rPr>
        <b/>
        <sz val="6"/>
        <rFont val="Verdana"/>
        <family val="2"/>
      </rPr>
      <t>MÃO</t>
    </r>
    <r>
      <rPr>
        <sz val="6"/>
        <rFont val="Verdana"/>
        <family val="2"/>
      </rPr>
      <t xml:space="preserve"> </t>
    </r>
    <r>
      <rPr>
        <b/>
        <sz val="6"/>
        <rFont val="Verdana"/>
        <family val="2"/>
      </rPr>
      <t>DE</t>
    </r>
    <r>
      <rPr>
        <sz val="6"/>
        <rFont val="Verdana"/>
        <family val="2"/>
      </rPr>
      <t xml:space="preserve"> </t>
    </r>
    <r>
      <rPr>
        <b/>
        <sz val="6"/>
        <rFont val="Verdana"/>
        <family val="2"/>
      </rPr>
      <t>OBRA</t>
    </r>
    <r>
      <rPr>
        <sz val="6"/>
        <rFont val="Verdana"/>
        <family val="2"/>
      </rPr>
      <t xml:space="preserve"> </t>
    </r>
    <r>
      <rPr>
        <b/>
        <sz val="6"/>
        <rFont val="Verdana"/>
        <family val="2"/>
      </rPr>
      <t>DE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DUTO</t>
    </r>
    <r>
      <rPr>
        <sz val="6"/>
        <rFont val="Verdana"/>
        <family val="2"/>
      </rPr>
      <t xml:space="preserve"> </t>
    </r>
    <r>
      <rPr>
        <b/>
        <sz val="6"/>
        <rFont val="Verdana"/>
        <family val="2"/>
      </rPr>
      <t>EMCHAPA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CONFORME</t>
    </r>
    <r>
      <rPr>
        <sz val="6"/>
        <rFont val="Verdana"/>
        <family val="2"/>
      </rPr>
      <t xml:space="preserve"> </t>
    </r>
    <r>
      <rPr>
        <b/>
        <sz val="6"/>
        <rFont val="Verdana"/>
        <family val="2"/>
      </rPr>
      <t>NBR7013</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MATERIAL</t>
    </r>
  </si>
  <si>
    <r>
      <rPr>
        <sz val="6"/>
        <rFont val="Verdana"/>
        <family val="2"/>
      </rPr>
      <t>DUTO EM CHAPA DE AÇO GALVANIZADO #26 - 10x10cm, INCLUSIVE REDUÇÃO E FIXAÇÃO</t>
    </r>
  </si>
  <si>
    <r>
      <rPr>
        <sz val="6"/>
        <rFont val="Verdana"/>
        <family val="2"/>
      </rPr>
      <t>DUTO EM CHAPA DE AÇO GALVANIZADO #26 - 15x10cm, INCLUSIVE REDUÇÃO E FIXAÇÃO</t>
    </r>
  </si>
  <si>
    <r>
      <rPr>
        <sz val="6"/>
        <rFont val="Verdana"/>
        <family val="2"/>
      </rPr>
      <t>DUTO EM CHAPA DE AÇO GALVANIZADO #26 - 15x15cm, INCLUSIVE REDUÇÃO E FIXAÇÃO</t>
    </r>
  </si>
  <si>
    <r>
      <rPr>
        <sz val="6"/>
        <rFont val="Verdana"/>
        <family val="2"/>
      </rPr>
      <t>DUTO EM CHAPA DE AÇO GALVANIZADO #26 - 15x20cm, INCLUSIVE REDUÇÃO E FIXAÇÃO</t>
    </r>
  </si>
  <si>
    <r>
      <rPr>
        <sz val="6"/>
        <rFont val="Verdana"/>
        <family val="2"/>
      </rPr>
      <t>DUTO EM CHAPA DE AÇO GALVANIZADO #26 -20X15cm, INCLUSIVE REDUÇÃO E FIXAÇÃO</t>
    </r>
  </si>
  <si>
    <r>
      <rPr>
        <sz val="6"/>
        <rFont val="Verdana"/>
        <family val="2"/>
      </rPr>
      <t>DUTO EM CHAPA DE AÇO GALVANIZADO #26 -20X20cm, INCLUSIVE REDUÇÃO E FIXAÇÃO</t>
    </r>
  </si>
  <si>
    <r>
      <rPr>
        <sz val="6"/>
        <rFont val="Verdana"/>
        <family val="2"/>
      </rPr>
      <t>DUTO EM CHAPA DE AÇO GALVANIZADO #26 -25X10cm, INCLUSIVE REDUÇÃO E FIXAÇÃO</t>
    </r>
  </si>
  <si>
    <r>
      <rPr>
        <sz val="6"/>
        <rFont val="Verdana"/>
        <family val="2"/>
      </rPr>
      <t>DUTO EM CHAPA DE AÇO GALVANIZADO #26 -25X20cm, INCLUSIVE REDUÇÃO E FIXAÇÃO</t>
    </r>
  </si>
  <si>
    <r>
      <rPr>
        <sz val="6"/>
        <rFont val="Verdana"/>
        <family val="2"/>
      </rPr>
      <t>DUTO EM CHAPA DE AÇO GALVANIZADO #26 -30X20cm, INCLUSIVE REDUÇÃO E FIXAÇÃO</t>
    </r>
  </si>
  <si>
    <r>
      <rPr>
        <sz val="6"/>
        <rFont val="Verdana"/>
        <family val="2"/>
      </rPr>
      <t>DUTO EM CHAPA DE AÇO GALVANIZADO #24 -35X20cm, INCLUSIVE REDUÇÃO E FIXAÇÃO</t>
    </r>
  </si>
  <si>
    <r>
      <rPr>
        <sz val="6"/>
        <rFont val="Verdana"/>
        <family val="2"/>
      </rPr>
      <t>DUTO EM CHAPA DE AÇO GALVANIZADO #24 -40X20cm, INCLUSIVE REDUÇÃO E FIXAÇÃO</t>
    </r>
  </si>
  <si>
    <r>
      <rPr>
        <sz val="6"/>
        <rFont val="Verdana"/>
        <family val="2"/>
      </rPr>
      <t>DUTO EM CHAPA DE AÇO GALVANIZADO #24 -50X30cm, INCLUSIVE REDUÇÃO E FIXAÇÃO</t>
    </r>
  </si>
  <si>
    <r>
      <rPr>
        <b/>
        <sz val="6"/>
        <rFont val="Verdana"/>
        <family val="2"/>
      </rPr>
      <t>MÃO</t>
    </r>
    <r>
      <rPr>
        <sz val="6"/>
        <rFont val="Verdana"/>
        <family val="2"/>
      </rPr>
      <t xml:space="preserve"> </t>
    </r>
    <r>
      <rPr>
        <b/>
        <sz val="6"/>
        <rFont val="Verdana"/>
        <family val="2"/>
      </rPr>
      <t>DE</t>
    </r>
    <r>
      <rPr>
        <sz val="6"/>
        <rFont val="Verdana"/>
        <family val="2"/>
      </rPr>
      <t xml:space="preserve"> </t>
    </r>
    <r>
      <rPr>
        <b/>
        <sz val="6"/>
        <rFont val="Verdana"/>
        <family val="2"/>
      </rPr>
      <t>OBRA</t>
    </r>
    <r>
      <rPr>
        <sz val="6"/>
        <rFont val="Verdana"/>
        <family val="2"/>
      </rPr>
      <t xml:space="preserve"> </t>
    </r>
    <r>
      <rPr>
        <b/>
        <sz val="6"/>
        <rFont val="Verdana"/>
        <family val="2"/>
      </rPr>
      <t>DE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ACESSÓRIOS</t>
    </r>
    <r>
      <rPr>
        <sz val="6"/>
        <rFont val="Verdana"/>
        <family val="2"/>
      </rPr>
      <t xml:space="preserve"> </t>
    </r>
    <r>
      <rPr>
        <b/>
        <sz val="6"/>
        <rFont val="Verdana"/>
        <family val="2"/>
      </rPr>
      <t>DE</t>
    </r>
    <r>
      <rPr>
        <sz val="6"/>
        <rFont val="Verdana"/>
        <family val="2"/>
      </rPr>
      <t xml:space="preserve"> </t>
    </r>
    <r>
      <rPr>
        <b/>
        <sz val="6"/>
        <rFont val="Verdana"/>
        <family val="2"/>
      </rPr>
      <t>DUTO</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MATERIAL</t>
    </r>
  </si>
  <si>
    <r>
      <rPr>
        <sz val="6"/>
        <rFont val="Verdana"/>
        <family val="2"/>
      </rPr>
      <t>GRELHA DE INSUFLAMENTO - 225 mm x 125 mm -  REF.: MODELO  AT-AG/TROX OU EQUIVALENTE</t>
    </r>
  </si>
  <si>
    <r>
      <rPr>
        <sz val="6"/>
        <rFont val="Verdana"/>
        <family val="2"/>
      </rPr>
      <t>GRELHA DE INSUFLAMENTO - 225 mm x 75 mm -  REF.: MODELO  VAT-AG - TROX OU EQUIVALENTE</t>
    </r>
  </si>
  <si>
    <r>
      <rPr>
        <sz val="6"/>
        <rFont val="Verdana"/>
        <family val="2"/>
      </rPr>
      <t>GRELHA DE INSUFLAMENTO - 325 mm x 125 mm -  REF.: MODELO  AT-AG/TROX OU EQUIVALENTE</t>
    </r>
  </si>
  <si>
    <r>
      <rPr>
        <sz val="6"/>
        <rFont val="Verdana"/>
        <family val="2"/>
      </rPr>
      <t>GRELHA DE INSUFLAMENTO - 425 mm x 125 mm -  REF.: MODELO  AT-AG/TROX OU EQUIVALENTE</t>
    </r>
  </si>
  <si>
    <r>
      <rPr>
        <sz val="6"/>
        <rFont val="Verdana"/>
        <family val="2"/>
      </rPr>
      <t>VENEZIANA - 497 mm x 397 mm - REF.: MODELO AWK - TROX OU EQUIVALENTE</t>
    </r>
  </si>
  <si>
    <r>
      <rPr>
        <sz val="6"/>
        <rFont val="Verdana"/>
        <family val="2"/>
      </rPr>
      <t>REGISTRO DE VAZÃO - 400 mm x 205 mm - REF.: MODELO RG-B - TROX OU EQUIVALENTE</t>
    </r>
  </si>
  <si>
    <r>
      <rPr>
        <sz val="6"/>
        <rFont val="Verdana"/>
        <family val="2"/>
      </rPr>
      <t>DAMPER SOBRE PRESSÃO - 497 mm x 315 mm -  REF.: MODELO KUL-E - TROX OU EQUIVALENTE</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</si>
  <si>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16</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</si>
  <si>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(PISOS)</t>
    </r>
  </si>
  <si>
    <r>
      <rPr>
        <sz val="6"/>
        <rFont val="Verdana"/>
        <family val="2"/>
      </rPr>
      <t>REGULARIZAÇÃO COM ARGAMASSA DE CIMENTO E AREIA,TRAÇO 1:3, DECLIVIDADE (MIN=1%, NA DIREÇÃO DOS RALOS E ESPESSURA MÍNIMA 2,0CM</t>
    </r>
  </si>
  <si>
    <r>
      <rPr>
        <sz val="6"/>
        <rFont val="Verdana"/>
        <family val="2"/>
      </rPr>
      <t>IMPERMEABILIZAÇÃO COM POLIURETANO ESP.2mm</t>
    </r>
  </si>
  <si>
    <r>
      <rPr>
        <sz val="6"/>
        <rFont val="Verdana"/>
        <family val="2"/>
      </rPr>
      <t>CAMADA DE AREIA ASPERGIDA</t>
    </r>
  </si>
  <si>
    <r>
      <rPr>
        <sz val="6"/>
        <rFont val="Verdana"/>
        <family val="2"/>
      </rPr>
      <t>PROTEÇÃO MECÂNICA COM ARGAMASSA DE CIMENTO E AREIA TRAÇO 1:3, ARMADA COM TELA GALVANIZADA (TELA GALVANIZADA Ø4,2mm MALHA 15x15cm EM PAINÉIS 2x3M) ESP 3 CM</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</si>
  <si>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(RODAPÉS)</t>
    </r>
  </si>
  <si>
    <r>
      <rPr>
        <sz val="6"/>
        <rFont val="Verdana"/>
        <family val="2"/>
      </rPr>
      <t>CHAPISCO ARGAMASSA 1:3 A COLHER</t>
    </r>
  </si>
  <si>
    <r>
      <rPr>
        <sz val="6"/>
        <rFont val="Verdana"/>
        <family val="2"/>
      </rPr>
      <t>REGULARIZAÇÃO COM ARGAMASSA DE CIMENTO E AREIA,TRAÇO 1:3, ESPESSURA MÍNIMA 2,0CM</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</si>
  <si>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(RALOS)</t>
    </r>
  </si>
  <si>
    <r>
      <rPr>
        <sz val="6"/>
        <rFont val="Verdana"/>
        <family val="2"/>
      </rPr>
      <t>IMPERMEABILIZAÇÃO DE RALO FIXADO NA ESTRUTURA COM GROUT. CALAFETAMENTO DA BORDA DO TUBO COM MASTIQUE SELANTE</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</si>
  <si>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(VASO</t>
    </r>
    <r>
      <rPr>
        <sz val="6"/>
        <rFont val="Verdana"/>
        <family val="2"/>
      </rPr>
      <t xml:space="preserve"> </t>
    </r>
    <r>
      <rPr>
        <b/>
        <sz val="6"/>
        <rFont val="Verdana"/>
        <family val="2"/>
      </rPr>
      <t>SANITÁRIO)</t>
    </r>
  </si>
  <si>
    <r>
      <rPr>
        <sz val="6"/>
        <rFont val="Verdana"/>
        <family val="2"/>
      </rPr>
      <t>TUBULAÇÃO CHUMBADA NA ESTRUTURA COM GROUT, USO DE LIMITADOR DE PROFUNDIDADE (TARUCEL) E IMPERMEABILIZAÇÃO COM POLIURETANO ESP.2mm NO LOCAL DA SUBIDA DO TUBO DO VASO</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</si>
  <si>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(SOLEIRAS)</t>
    </r>
  </si>
  <si>
    <r>
      <rPr>
        <sz val="6"/>
        <rFont val="Verdana"/>
        <family val="2"/>
      </rPr>
      <t>CANTONEIRA DE ALUMÍNIO GALVANIZADA 2x2" FIXADA COM PARAFUSO E BUCHA S6 A CADA 30cm</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</si>
  <si>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MANTA</t>
    </r>
    <r>
      <rPr>
        <sz val="6"/>
        <rFont val="Verdana"/>
        <family val="2"/>
      </rPr>
      <t xml:space="preserve"> </t>
    </r>
    <r>
      <rPr>
        <b/>
        <sz val="6"/>
        <rFont val="Verdana"/>
        <family val="2"/>
      </rPr>
      <t>ASFÁLTICA</t>
    </r>
  </si>
  <si>
    <r>
      <rPr>
        <sz val="6"/>
        <rFont val="Verdana"/>
        <family val="2"/>
      </rPr>
      <t>PRIMER A BASE DE ÁGUA</t>
    </r>
  </si>
  <si>
    <r>
      <rPr>
        <sz val="6"/>
        <rFont val="Verdana"/>
        <family val="2"/>
      </rPr>
      <t>IMPERMEABILIZAÇÃO COM MANTA ASFÁLTICA</t>
    </r>
  </si>
  <si>
    <r>
      <rPr>
        <sz val="6"/>
        <rFont val="Verdana"/>
        <family val="2"/>
      </rPr>
      <t>CAMADA DE TRANSIÇÃO GEOTÊXTIL 250g/m²</t>
    </r>
  </si>
  <si>
    <r>
      <rPr>
        <b/>
        <sz val="6"/>
        <rFont val="Verdana"/>
        <family val="2"/>
      </rPr>
      <t>IMPERMEABILIZAÇÃO</t>
    </r>
    <r>
      <rPr>
        <sz val="6"/>
        <rFont val="Verdana"/>
        <family val="2"/>
      </rPr>
      <t xml:space="preserve"> </t>
    </r>
    <r>
      <rPr>
        <b/>
        <sz val="6"/>
        <rFont val="Verdana"/>
        <family val="2"/>
      </rPr>
      <t>RALO</t>
    </r>
    <r>
      <rPr>
        <sz val="6"/>
        <rFont val="Verdana"/>
        <family val="2"/>
      </rPr>
      <t xml:space="preserve"> </t>
    </r>
    <r>
      <rPr>
        <b/>
        <sz val="6"/>
        <rFont val="Verdana"/>
        <family val="2"/>
      </rPr>
      <t>DE</t>
    </r>
    <r>
      <rPr>
        <sz val="6"/>
        <rFont val="Verdana"/>
        <family val="2"/>
      </rPr>
      <t xml:space="preserve"> </t>
    </r>
    <r>
      <rPr>
        <b/>
        <sz val="6"/>
        <rFont val="Verdana"/>
        <family val="2"/>
      </rPr>
      <t>MANTA</t>
    </r>
    <r>
      <rPr>
        <sz val="6"/>
        <rFont val="Verdana"/>
        <family val="2"/>
      </rPr>
      <t xml:space="preserve"> </t>
    </r>
    <r>
      <rPr>
        <b/>
        <sz val="6"/>
        <rFont val="Verdana"/>
        <family val="2"/>
      </rPr>
      <t>ASFÁLTICA</t>
    </r>
  </si>
  <si>
    <r>
      <rPr>
        <sz val="6"/>
        <rFont val="Verdana"/>
        <family val="2"/>
      </rPr>
      <t>RALO CHUMBADO NA ESTRUTURA COM GROUT, USO DE LIMITADOR DE PROFUNDIDADE (TARUCEL) E ANEL DE PVC ANTIINFILTRAÇÃO</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</si>
  <si>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MANTA</t>
    </r>
    <r>
      <rPr>
        <sz val="6"/>
        <rFont val="Verdana"/>
        <family val="2"/>
      </rPr>
      <t xml:space="preserve"> </t>
    </r>
    <r>
      <rPr>
        <b/>
        <sz val="6"/>
        <rFont val="Verdana"/>
        <family val="2"/>
      </rPr>
      <t>ASFÁLTICA</t>
    </r>
    <r>
      <rPr>
        <sz val="6"/>
        <rFont val="Verdana"/>
        <family val="2"/>
      </rPr>
      <t xml:space="preserve"> </t>
    </r>
    <r>
      <rPr>
        <b/>
        <sz val="6"/>
        <rFont val="Verdana"/>
        <family val="2"/>
      </rPr>
      <t>-</t>
    </r>
    <r>
      <rPr>
        <sz val="6"/>
        <rFont val="Verdana"/>
        <family val="2"/>
      </rPr>
      <t xml:space="preserve"> </t>
    </r>
    <r>
      <rPr>
        <b/>
        <sz val="6"/>
        <rFont val="Verdana"/>
        <family val="2"/>
      </rPr>
      <t>DETALHE</t>
    </r>
    <r>
      <rPr>
        <sz val="6"/>
        <rFont val="Verdana"/>
        <family val="2"/>
      </rPr>
      <t xml:space="preserve"> </t>
    </r>
    <r>
      <rPr>
        <b/>
        <sz val="6"/>
        <rFont val="Verdana"/>
        <family val="2"/>
      </rPr>
      <t>RODAPÉ</t>
    </r>
  </si>
  <si>
    <r>
      <rPr>
        <sz val="6"/>
        <rFont val="Verdana"/>
        <family val="2"/>
      </rPr>
      <t>JUNTA PERIMETRAL DE DILATAÇÃO DE MASTIQUE ASFÁLTICO 20mm</t>
    </r>
  </si>
  <si>
    <r>
      <rPr>
        <sz val="6"/>
        <rFont val="Verdana"/>
        <family val="2"/>
      </rPr>
      <t>JUNTA DE RETRAÇÃO DE DILATAÇÃO DE MASTIQUE DE EMULSÃO ASFÁLTICA 10mm</t>
    </r>
  </si>
  <si>
    <r>
      <rPr>
        <b/>
        <sz val="6"/>
        <rFont val="Verdana"/>
        <family val="2"/>
      </rPr>
      <t>IMPERMEABILIZAÇÃO</t>
    </r>
    <r>
      <rPr>
        <sz val="6"/>
        <rFont val="Verdana"/>
        <family val="2"/>
      </rPr>
      <t xml:space="preserve"> </t>
    </r>
    <r>
      <rPr>
        <b/>
        <sz val="6"/>
        <rFont val="Verdana"/>
        <family val="2"/>
      </rPr>
      <t>DE</t>
    </r>
    <r>
      <rPr>
        <sz val="6"/>
        <rFont val="Verdana"/>
        <family val="2"/>
      </rPr>
      <t xml:space="preserve"> </t>
    </r>
    <r>
      <rPr>
        <b/>
        <sz val="6"/>
        <rFont val="Verdana"/>
        <family val="2"/>
      </rPr>
      <t>CAIXA</t>
    </r>
    <r>
      <rPr>
        <sz val="6"/>
        <rFont val="Verdana"/>
        <family val="2"/>
      </rPr>
      <t xml:space="preserve"> </t>
    </r>
    <r>
      <rPr>
        <b/>
        <sz val="6"/>
        <rFont val="Verdana"/>
        <family val="2"/>
      </rPr>
      <t>SUBTERÂNEA</t>
    </r>
  </si>
  <si>
    <r>
      <rPr>
        <sz val="6"/>
        <rFont val="Verdana"/>
        <family val="2"/>
      </rPr>
      <t>ACABAMENTO DAS BORDAS CHANFRADAS COM APLICAÇÃO DE MANTA DE POLIESTER NA PRIMEIRA DEMÃO DO IMPERMEABILIZANTE DE ARGAMASSA POLIMÉRICA LARGURA 10 CM</t>
    </r>
  </si>
  <si>
    <r>
      <rPr>
        <sz val="6"/>
        <rFont val="Verdana"/>
        <family val="2"/>
      </rPr>
      <t>ARGAMASSA POLIMÉRICA SEMI-FLEXÍVEL, BICOMPONENTE, À BASE DE CIMENTOS ESPECIAIS ADITIVOS MINERAIS E RESINA ACRÍLICA</t>
    </r>
  </si>
  <si>
    <r>
      <rPr>
        <sz val="6"/>
        <rFont val="Verdana"/>
        <family val="2"/>
      </rPr>
      <t>TUBO EXTRAVASSOR FIXADO NA ESTRUTURA COM GROUT. CALAFETAMENTO DA BORDA DO TUBO COM MASTIQUE SELANTE</t>
    </r>
  </si>
  <si>
    <r>
      <rPr>
        <b/>
        <sz val="6"/>
        <rFont val="Verdana"/>
        <family val="2"/>
      </rPr>
      <t>IMPERMEABILIZAÇÃO</t>
    </r>
    <r>
      <rPr>
        <sz val="6"/>
        <rFont val="Verdana"/>
        <family val="2"/>
      </rPr>
      <t xml:space="preserve"> </t>
    </r>
    <r>
      <rPr>
        <b/>
        <sz val="6"/>
        <rFont val="Verdana"/>
        <family val="2"/>
      </rPr>
      <t>DE</t>
    </r>
    <r>
      <rPr>
        <sz val="6"/>
        <rFont val="Verdana"/>
        <family val="2"/>
      </rPr>
      <t xml:space="preserve"> </t>
    </r>
    <r>
      <rPr>
        <b/>
        <sz val="6"/>
        <rFont val="Verdana"/>
        <family val="2"/>
      </rPr>
      <t>CAIXA</t>
    </r>
    <r>
      <rPr>
        <sz val="6"/>
        <rFont val="Verdana"/>
        <family val="2"/>
      </rPr>
      <t xml:space="preserve"> </t>
    </r>
    <r>
      <rPr>
        <b/>
        <sz val="6"/>
        <rFont val="Verdana"/>
        <family val="2"/>
      </rPr>
      <t>ELEVADA</t>
    </r>
    <r>
      <rPr>
        <sz val="6"/>
        <rFont val="Verdana"/>
        <family val="2"/>
      </rPr>
      <t xml:space="preserve"> </t>
    </r>
    <r>
      <rPr>
        <b/>
        <sz val="6"/>
        <rFont val="Verdana"/>
        <family val="2"/>
      </rPr>
      <t>-</t>
    </r>
    <r>
      <rPr>
        <sz val="6"/>
        <rFont val="Verdana"/>
        <family val="2"/>
      </rPr>
      <t xml:space="preserve"> </t>
    </r>
    <r>
      <rPr>
        <b/>
        <sz val="6"/>
        <rFont val="Verdana"/>
        <family val="2"/>
      </rPr>
      <t>CAIXA</t>
    </r>
    <r>
      <rPr>
        <sz val="6"/>
        <rFont val="Verdana"/>
        <family val="2"/>
      </rPr>
      <t xml:space="preserve"> </t>
    </r>
    <r>
      <rPr>
        <b/>
        <sz val="6"/>
        <rFont val="Verdana"/>
        <family val="2"/>
      </rPr>
      <t>1</t>
    </r>
    <r>
      <rPr>
        <sz val="6"/>
        <rFont val="Verdana"/>
        <family val="2"/>
      </rPr>
      <t xml:space="preserve"> </t>
    </r>
    <r>
      <rPr>
        <b/>
        <sz val="6"/>
        <rFont val="Verdana"/>
        <family val="2"/>
      </rPr>
      <t>E</t>
    </r>
    <r>
      <rPr>
        <sz val="6"/>
        <rFont val="Verdana"/>
        <family val="2"/>
      </rPr>
      <t xml:space="preserve"> </t>
    </r>
    <r>
      <rPr>
        <b/>
        <sz val="6"/>
        <rFont val="Verdana"/>
        <family val="2"/>
      </rPr>
      <t>2</t>
    </r>
  </si>
  <si>
    <r>
      <rPr>
        <b/>
        <sz val="6"/>
        <rFont val="Verdana"/>
        <family val="2"/>
      </rPr>
      <t>IMPERMEABILIZAÇÃO</t>
    </r>
    <r>
      <rPr>
        <sz val="6"/>
        <rFont val="Verdana"/>
        <family val="2"/>
      </rPr>
      <t xml:space="preserve"> </t>
    </r>
    <r>
      <rPr>
        <b/>
        <sz val="6"/>
        <rFont val="Verdana"/>
        <family val="2"/>
      </rPr>
      <t>DA</t>
    </r>
    <r>
      <rPr>
        <sz val="6"/>
        <rFont val="Verdana"/>
        <family val="2"/>
      </rPr>
      <t xml:space="preserve"> </t>
    </r>
    <r>
      <rPr>
        <b/>
        <sz val="6"/>
        <rFont val="Verdana"/>
        <family val="2"/>
      </rPr>
      <t>PAREDES</t>
    </r>
    <r>
      <rPr>
        <sz val="6"/>
        <rFont val="Verdana"/>
        <family val="2"/>
      </rPr>
      <t xml:space="preserve"> </t>
    </r>
    <r>
      <rPr>
        <b/>
        <sz val="6"/>
        <rFont val="Verdana"/>
        <family val="2"/>
      </rPr>
      <t>DO</t>
    </r>
    <r>
      <rPr>
        <sz val="6"/>
        <rFont val="Verdana"/>
        <family val="2"/>
      </rPr>
      <t xml:space="preserve"> </t>
    </r>
    <r>
      <rPr>
        <b/>
        <sz val="6"/>
        <rFont val="Verdana"/>
        <family val="2"/>
      </rPr>
      <t>PAVIMENTO</t>
    </r>
    <r>
      <rPr>
        <sz val="6"/>
        <rFont val="Verdana"/>
        <family val="2"/>
      </rPr>
      <t xml:space="preserve"> </t>
    </r>
    <r>
      <rPr>
        <b/>
        <sz val="6"/>
        <rFont val="Verdana"/>
        <family val="2"/>
      </rPr>
      <t>TÉRREO</t>
    </r>
    <r>
      <rPr>
        <sz val="6"/>
        <rFont val="Verdana"/>
        <family val="2"/>
      </rPr>
      <t xml:space="preserve"> </t>
    </r>
    <r>
      <rPr>
        <b/>
        <sz val="6"/>
        <rFont val="Verdana"/>
        <family val="2"/>
      </rPr>
      <t>ATÉ</t>
    </r>
    <r>
      <rPr>
        <sz val="6"/>
        <rFont val="Verdana"/>
        <family val="2"/>
      </rPr>
      <t xml:space="preserve"> </t>
    </r>
    <r>
      <rPr>
        <b/>
        <sz val="6"/>
        <rFont val="Verdana"/>
        <family val="2"/>
      </rPr>
      <t>H=120</t>
    </r>
    <r>
      <rPr>
        <sz val="6"/>
        <rFont val="Verdana"/>
        <family val="2"/>
      </rPr>
      <t xml:space="preserve"> </t>
    </r>
    <r>
      <rPr>
        <b/>
        <sz val="6"/>
        <rFont val="Verdana"/>
        <family val="2"/>
      </rPr>
      <t>,</t>
    </r>
    <r>
      <rPr>
        <sz val="6"/>
        <rFont val="Verdana"/>
        <family val="2"/>
      </rPr>
      <t xml:space="preserve"> </t>
    </r>
    <r>
      <rPr>
        <b/>
        <sz val="6"/>
        <rFont val="Verdana"/>
        <family val="2"/>
      </rPr>
      <t>CINTAMENTO,</t>
    </r>
    <r>
      <rPr>
        <sz val="6"/>
        <rFont val="Verdana"/>
        <family val="2"/>
      </rPr>
      <t xml:space="preserve"> </t>
    </r>
    <r>
      <rPr>
        <b/>
        <sz val="6"/>
        <rFont val="Verdana"/>
        <family val="2"/>
      </rPr>
      <t>BLOCOS</t>
    </r>
    <r>
      <rPr>
        <sz val="6"/>
        <rFont val="Verdana"/>
        <family val="2"/>
      </rPr>
      <t xml:space="preserve">  </t>
    </r>
    <r>
      <rPr>
        <b/>
        <sz val="6"/>
        <rFont val="Verdana"/>
        <family val="2"/>
      </rPr>
      <t>E</t>
    </r>
    <r>
      <rPr>
        <sz val="6"/>
        <rFont val="Verdana"/>
        <family val="2"/>
      </rPr>
      <t xml:space="preserve">  </t>
    </r>
    <r>
      <rPr>
        <b/>
        <sz val="6"/>
        <rFont val="Verdana"/>
        <family val="2"/>
      </rPr>
      <t>BALDRAMES</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</si>
  <si>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6</t>
    </r>
  </si>
  <si>
    <t>PLANILHA ORCAMENTARIA INSTALAÇÕES ELÉTRICAS</t>
  </si>
  <si>
    <t>PU</t>
  </si>
  <si>
    <t>PLANILHA ORÇAMENTÁRIA DE VENDA - PREVENCAO INCENDIO
SISTEMA DE PREVEÇÃO E COMBATE A INCÊNDIO E PÂNICO</t>
  </si>
  <si>
    <t>44.01.03</t>
  </si>
  <si>
    <t>55.20.03</t>
  </si>
  <si>
    <t>ENGENHEIRO DE OBRA JUNIOR</t>
  </si>
  <si>
    <t>37372</t>
  </si>
  <si>
    <t>EXAMES - HORISTA (COLETADO CAIXA)</t>
  </si>
  <si>
    <t>1,0000000</t>
  </si>
  <si>
    <t>37373</t>
  </si>
  <si>
    <t>SEGURO - HORISTA (COLETADO CAIXA)</t>
  </si>
  <si>
    <t>43462</t>
  </si>
  <si>
    <t>FERRAMENTAS - FAMILIA ENGENHEIRO CIVIL - HORISTA (ENCARGOS COMPLEMENTARES - COLETADO CAIXA)</t>
  </si>
  <si>
    <t>43486</t>
  </si>
  <si>
    <t>EPI - FAMILIA ENGENHEIRO CIVIL - HORISTA (ENCARGOS COMPLEMENTARES - COLETADO CAIXA)</t>
  </si>
  <si>
    <t>34783</t>
  </si>
  <si>
    <t>ENGENHEIRO ELETRICISTA</t>
  </si>
  <si>
    <t>95407</t>
  </si>
  <si>
    <t>CURSO DE CAPACITAÇÃO PARA ENGENHEIRO ELETRICISTA (ENCARGOS COMPLEMENTARES) - HORISTA</t>
  </si>
  <si>
    <t>44.01.05</t>
  </si>
  <si>
    <t>55.15.05</t>
  </si>
  <si>
    <t>TECNICO SEGURANCA TRABALHO</t>
  </si>
  <si>
    <t>44.01.07</t>
  </si>
  <si>
    <t>55.10.33</t>
  </si>
  <si>
    <t>ENCARREGADO GERAL DE OBRA</t>
  </si>
  <si>
    <t>44.01.09</t>
  </si>
  <si>
    <t>55.10.07</t>
  </si>
  <si>
    <t>ALMOXARIFE</t>
  </si>
  <si>
    <t xml:space="preserve">MATED-9073 
</t>
  </si>
  <si>
    <t xml:space="preserve">ANDAIME METÁLICO FACHADEIRO COM PISO METÁLICO, INCLUINDO SAPATA E  ACESSÓRIOS PARA MONTAGEM -LOCAÇÃO (LARGURA: 1,20M / ALTURA: 2,00M)
</t>
  </si>
  <si>
    <t>m2/mes</t>
  </si>
  <si>
    <t>MATED-
11352</t>
  </si>
  <si>
    <t xml:space="preserve">TÁBUA 3A. CONSTRUÇÃO (SEÇÃO
TRANSVERSAL: 1X9 " / TIPO DE
MADEIRA: CEDRINHO)
</t>
  </si>
  <si>
    <t>MONTADOR COM ENCARGOS
COMPLEMENTARES</t>
  </si>
  <si>
    <t>SERVENTE COM ENCARGOS
COMPLEMENTARES</t>
  </si>
  <si>
    <t xml:space="preserve">MATED-
11331 
</t>
  </si>
  <si>
    <t xml:space="preserve">PREGO 17 X 27 (COMPRIMENTO:
62,1 MM / DIÂMETRO: 3,0 MM)
</t>
  </si>
  <si>
    <t>Kg</t>
  </si>
  <si>
    <t xml:space="preserve">MATED-
11349 
</t>
  </si>
  <si>
    <t xml:space="preserve">SARRAFO 3A. CONSTRUÇÃO (
SEÇÃO TRANSVERSAL: 1X4 " /
TIPO DE MADEIRA: CEDRO)
</t>
  </si>
  <si>
    <t xml:space="preserve">MATED-
11246 
</t>
  </si>
  <si>
    <t xml:space="preserve">Tela polietileno para proteção de
fachada (dimensões da trama: 2x2
mm / largura: 3,00 m)
</t>
  </si>
  <si>
    <t xml:space="preserve">CARPINTEIRO DE FORMA COM
ENCARGOS COMPLEMENTARES
</t>
  </si>
  <si>
    <t>4417</t>
  </si>
  <si>
    <t>SARRAFO DE MADEIRA NAO APARELHADA *2,5 X 7* CM, MACARANDUBA, ANGELIM OU EQUIVALENTE DA REGIAO</t>
  </si>
  <si>
    <t>4491</t>
  </si>
  <si>
    <t>PONTALETE DE MADEIRA NAO APARELHADA *7,5 X 7,5* CM (3 X 3 ") PINUS, MISTA OU EQUIVALENTE DA REGIAO</t>
  </si>
  <si>
    <t>4,0000000</t>
  </si>
  <si>
    <t>4813</t>
  </si>
  <si>
    <t>PLACA DE OBRA (PARA CONSTRUCAO CIVIL) EM CHAPA GALVANIZADA *N. 22*, ADESIVADA, DE *2,0 X 1,125* M</t>
  </si>
  <si>
    <t>5075</t>
  </si>
  <si>
    <t>PREGO DE ACO POLIDO COM CABECA 18 X 30 (2 3/4 X 10)</t>
  </si>
  <si>
    <t>CARPINTEIRO DE FORMAS COM ENCARGOS COMPLEMENTARES</t>
  </si>
  <si>
    <t>SERVENTE COM ENCARGOS COMPLEMENTARES</t>
  </si>
  <si>
    <t>2,0000000</t>
  </si>
  <si>
    <t>94962</t>
  </si>
  <si>
    <t>CONCRETO MAGRO PARA LASTRO, TRAÇO 1:4,5:4,5 (CIMENTO/ AREIA MÉDIA/ BRITA 1)  - PREPARO MECÂNICO COM BETONEIRA 400 L. AF_07/2016</t>
  </si>
  <si>
    <t>3992</t>
  </si>
  <si>
    <t>TABUA DE MADEIRA APARELHADA *2,5 X 30* CM, MACARANDUBA, ANGELIM OU EQUIVALENTE DA REGIAO</t>
  </si>
  <si>
    <t>4433</t>
  </si>
  <si>
    <t>PECA DE MADEIRA NAO APARELHADA *7,5 X 7,5* CM (3 X 3 ") MACARANDUBA, ANGELIM OU EQUIVALENTE DA REGIAO</t>
  </si>
  <si>
    <t>1,2273000</t>
  </si>
  <si>
    <t>5061</t>
  </si>
  <si>
    <t>PREGO DE ACO POLIDO COM CABECA 18 X 27 (2 1/2 X 10)</t>
  </si>
  <si>
    <t>0,0428000</t>
  </si>
  <si>
    <t>7243</t>
  </si>
  <si>
    <t>TELHA DE ACO ZINCADO TRAPEZOIDAL, A = *40* MM, E = 0,5 MM, SEM PINTURA</t>
  </si>
  <si>
    <t>0,5853000</t>
  </si>
  <si>
    <t>88239</t>
  </si>
  <si>
    <t>AJUDANTE DE CARPINTEIRO COM ENCARGOS COMPLEMENTARES</t>
  </si>
  <si>
    <t>91692</t>
  </si>
  <si>
    <t>SERRA CIRCULAR DE BANCADA COM MOTOR ELÉTRICO POTÊNCIA DE 5HP, COM COIFA PARA DISCO 10" - CHP DIURNO. AF_08/2015</t>
  </si>
  <si>
    <t>CHP</t>
  </si>
  <si>
    <t>0,0044000</t>
  </si>
  <si>
    <t>91693</t>
  </si>
  <si>
    <t>SERRA CIRCULAR DE BANCADA COM MOTOR ELÉTRICO POTÊNCIA DE 5HP, COM COIFA PARA DISCO 10" - CHI DIURNO. AF_08/2015</t>
  </si>
  <si>
    <t>CHI</t>
  </si>
  <si>
    <t>0,0191000</t>
  </si>
  <si>
    <t>94974</t>
  </si>
  <si>
    <t>CONCRETO MAGRO PARA LASTRO, TRAÇO 1:4,5:4,5 (CIMENTO/ AREIA MÉDIA/ BRITA 1)  - PREPARO MANUAL. AF_07/2016</t>
  </si>
  <si>
    <t>0,0012000</t>
  </si>
  <si>
    <t>88278</t>
  </si>
  <si>
    <t>MONTADOR DE ESTRUTURA METÁLICA COM ENCARGOS COMPLEMENTARES</t>
  </si>
  <si>
    <t>0,0408000</t>
  </si>
  <si>
    <t>0,0801000</t>
  </si>
  <si>
    <t>MATERIAL PARA BARRACAO</t>
  </si>
  <si>
    <t>AJUDANTE DE PEDREIRO</t>
  </si>
  <si>
    <t>PEDREIRO COM ENCARGOS</t>
  </si>
  <si>
    <t>MATERIAL PARA COBERTURA</t>
  </si>
  <si>
    <t xml:space="preserve">MATED-
11242 
</t>
  </si>
  <si>
    <t>PADRAO DE ENTRADA
PROVISÓRIO 30KVA TRIFÁSICO
POSTE H=7M,70A</t>
  </si>
  <si>
    <t xml:space="preserve">AJUDANTE DE ELETRICISTA COM
ENCARGOS COMPLEMENTARES
</t>
  </si>
  <si>
    <t xml:space="preserve">ELETRICISTA COM ENCARGOS
COMPLEMENTARES
</t>
  </si>
  <si>
    <t>MATED-
12507</t>
  </si>
  <si>
    <t xml:space="preserve">HIDRÔMETRO 1/2" CAIXA DE
PROTEÇÃO E REGISTRO COPASA
</t>
  </si>
  <si>
    <t>BOMBEIRO/ENCANADOR COM
ENCARGOS COMPLEMENTARES</t>
  </si>
  <si>
    <t>3993</t>
  </si>
  <si>
    <t>TABUA DE MADEIRA APARELHADA *2,5 X 15* CM, MACARANDUBA, ANGELIM OU EQUIVALENTE DA REGIAO</t>
  </si>
  <si>
    <t>0,4488000</t>
  </si>
  <si>
    <t>2,0944000</t>
  </si>
  <si>
    <t>5068</t>
  </si>
  <si>
    <t>PREGO DE ACO POLIDO COM CABECA 17 X 21 (2 X 11)</t>
  </si>
  <si>
    <t>0,0389000</t>
  </si>
  <si>
    <t>37525</t>
  </si>
  <si>
    <t>TELA PLASTICA TECIDA LISTRADA BRANCA E LARANJA, TIPO GUARDA CORPO, EM POLIETILENO MONOFILADO, ROLO 1,20 X 50 M (L X C)</t>
  </si>
  <si>
    <t>1,1000000</t>
  </si>
  <si>
    <t>0,3058000</t>
  </si>
  <si>
    <t>0,3852000</t>
  </si>
  <si>
    <t>0,0038000</t>
  </si>
  <si>
    <t>0,0151000</t>
  </si>
  <si>
    <t>0,2332000</t>
  </si>
  <si>
    <t>1,0883000</t>
  </si>
  <si>
    <t>0,6000000</t>
  </si>
  <si>
    <t xml:space="preserve">MATED-
11214 
</t>
  </si>
  <si>
    <t>DUTO DE ENTULHO 1M M</t>
  </si>
  <si>
    <t>MÊS</t>
  </si>
  <si>
    <t>01.11.07</t>
  </si>
  <si>
    <t>84.20.02</t>
  </si>
  <si>
    <t>CONE DE SINALIZACAO EM PVC RIGIDO COM FAIXA REFLETIVA, H = 70 / 76 CM</t>
  </si>
  <si>
    <t>01.04.11</t>
  </si>
  <si>
    <t>84.20.20</t>
  </si>
  <si>
    <t>FITA ZEBRADA PARA SINALIZAÇAO ROLO DE 200M</t>
  </si>
  <si>
    <t>MATED-
11187</t>
  </si>
  <si>
    <t xml:space="preserve">TRATOR DE ESTEIRAS 110 A
160HP C/ LAMINA PESO
OPERACIONAL * 13T * (INCL
MANUT/OPERACAO)
</t>
  </si>
  <si>
    <t xml:space="preserve">PEDREIRO COM ENCARGOS
COMPLEMENTARES
</t>
  </si>
  <si>
    <t xml:space="preserve">MATED-
11199 
</t>
  </si>
  <si>
    <t>Martelete elétrico 1,13 HP M</t>
  </si>
  <si>
    <t xml:space="preserve">MATED-
11962 
</t>
  </si>
  <si>
    <t xml:space="preserve">Ponteiro para rompedor (
comprimento: 160 mm / diâmetro da
seção: 32 mm)
</t>
  </si>
  <si>
    <t>MATED-
11177</t>
  </si>
  <si>
    <t>Caçamba, capacidade 5 m³ M</t>
  </si>
  <si>
    <t xml:space="preserve">MATED-
11182 
</t>
  </si>
  <si>
    <t>PÁ-CARREGADEIRA sobre pneus,
diesel, potência 177 HP
MATED-
1</t>
  </si>
  <si>
    <t xml:space="preserve">MATED-
11187 
</t>
  </si>
  <si>
    <t xml:space="preserve">MATED-
11183 
</t>
  </si>
  <si>
    <t xml:space="preserve">CAMINHAO PIPA COM BARRA
ESPARGIDORA E CAPACIDADE
DE *6000* LITROS (LOCACAO
COM OPERADOR, COMBUSTIVEL
E MANUTENCAO)
</t>
  </si>
  <si>
    <t xml:space="preserve">MATED-
11202 
</t>
  </si>
  <si>
    <t xml:space="preserve">Grade de disco, faixa de trabalho 3,5
 m
</t>
  </si>
  <si>
    <t xml:space="preserve">MATED-
11172 
</t>
  </si>
  <si>
    <t xml:space="preserve">Motoniveladora sobre pneus, (
combustível: diesel / potência
nominal no volante do motor: 135 HP
 / tipo de lâmina: reta )
</t>
  </si>
  <si>
    <t xml:space="preserve">MATED-
11184 
</t>
  </si>
  <si>
    <t xml:space="preserve">Rolo compactador autopropelido
vibratório tipo tandem, cilindros lisos
em aço, diesel, potência 130 HP,
peso operacional 10 t (LOCACAO
COM OPERADOR, COMBUSTIVEL
E MANUTENCAO)
</t>
  </si>
  <si>
    <t xml:space="preserve">MATED-
11175 
</t>
  </si>
  <si>
    <t xml:space="preserve">ROLO COMPACTADOR
VIBRATORIO, PE DE CARNEIRO,
AUTOPROPELIDO, POTENCIA =
125 HP, PESO = 11,1 T, FORCA DE
IMPACTO = 31,1 T (LOCACAO COM
OPERADOR, COMBUSTIVEL E
MANUTENCAO)
</t>
  </si>
  <si>
    <t xml:space="preserve">MATED-
11197 
</t>
  </si>
  <si>
    <t xml:space="preserve">Trator sobre pneus, diesel, potência
88 HP
</t>
  </si>
  <si>
    <t>MATED-
11198</t>
  </si>
  <si>
    <t xml:space="preserve">COMPACTADOR DE SOLOS COM
PLACA VIBRATORIA, DE 135 A 156
KG, COM MOTOR A DIESEL OU
GASOLINA DE 4 A 6 HP, NAO
REVERSIVEL (LOCACAO)
</t>
  </si>
  <si>
    <t xml:space="preserve">MATED-
11176 
</t>
  </si>
  <si>
    <t xml:space="preserve">CAMINHÃO BASCULANTE 8,0M3/
16T DIESEL TIPO MERCEDES
170HP LK-1418 OU EQUIV (MANUT
/OPERACAO)
</t>
  </si>
  <si>
    <t xml:space="preserve">MATED-
11146 
</t>
  </si>
  <si>
    <t xml:space="preserve">LOCAÇÃO TOPOGRÁFICA ATE 20
PONTOS
</t>
  </si>
  <si>
    <t xml:space="preserve">MATED-
12852 
</t>
  </si>
  <si>
    <t>ARAME GALVANIZADO (BITOLA:
16 BWG / DIÂMETRO DO FIO: 1,65
MM / MASSA LINEAR: 0,0166 KG/M</t>
  </si>
  <si>
    <t xml:space="preserve">MATED-
11344 
</t>
  </si>
  <si>
    <t xml:space="preserve">PONTALETE 3A. CONSTRUÇÃO (
SEÇÃO TRANSVERSAL: 3"X 3" - 7,
5X7,5CM / TIPO DE MADEIRA:
CEDRO)
</t>
  </si>
  <si>
    <t xml:space="preserve">MATED-
11332 
</t>
  </si>
  <si>
    <t xml:space="preserve">PREGO 18 X 30 (COMPRIMENTO:
69,0 MM / DIÂMETRO: 3,4 MM)
</t>
  </si>
  <si>
    <t xml:space="preserve">MATED-
11315 
</t>
  </si>
  <si>
    <t xml:space="preserve">TIJOLO COMUM MACIÇO 5,
7X9X19CM (COMPRIMENTO: 190,
00MM / LARGURA: 90,00MM /
ALTURA: 57,00MM)
</t>
  </si>
  <si>
    <t>ED-48306</t>
  </si>
  <si>
    <t xml:space="preserve">ARGAMASSA, TRAÇO 1:7 (
CIMENTO E AREIA), PREPARO
MECÂNICO
</t>
  </si>
  <si>
    <t xml:space="preserve">MATED-
12364 
</t>
  </si>
  <si>
    <t xml:space="preserve">TIJOLO CERÂMICO FURADO DE
VEDAÇÃO 9X19X29CM - 8 FUROS
(COMPRIMENTO: 290MM /
LARGURA: 90MM / ALTURA:
190MM)
</t>
  </si>
  <si>
    <t>MATED-
12370</t>
  </si>
  <si>
    <t>TIJOLO CERÂMICO FURADO DE
VEDAÇÃO 14X19X29CM - 12
FUROS (COMPRIMENTO: 290MM /
LARGURA: 140MM / ALTURA:
190MM)</t>
  </si>
  <si>
    <t xml:space="preserve">MATED- 9733 </t>
  </si>
  <si>
    <t>TIJOLO CERÂMICO FURADO DE VEDAÇÃO 19X19X29CM - 16 FUROS (COMPRIMENTO: 290MM / LARGURA: 190MM / ALTURA: 190MM</t>
  </si>
  <si>
    <t>38124</t>
  </si>
  <si>
    <t>ESPUMA EXPANSIVA DE POLIURETANO, APLICACAO MANUAL - 500 ML</t>
  </si>
  <si>
    <t>PEDREIRO COM ENCARGOS COMPLEMENTARES</t>
  </si>
  <si>
    <t>0,0880000</t>
  </si>
  <si>
    <t xml:space="preserve">MATED- 11461 </t>
  </si>
  <si>
    <t xml:space="preserve">Cantoneira zincada de abas iguais para fixação de tela de ligação alvenaria/estrutura (altura da seção: 19 mm / comprimento: 100 mm / espessura: 1,25 mm / largura da seção: 19 mm) </t>
  </si>
  <si>
    <t xml:space="preserve">MATED- 11312 </t>
  </si>
  <si>
    <t xml:space="preserve">Tela soldada para ligação de alvenaria/estrutura (comprimento: 500 mm / diâmetro do fio: 1,65 mm / dimensões da trama: 15 x 15 mm / largura: 105,00 mm) </t>
  </si>
  <si>
    <t>ED-50239</t>
  </si>
  <si>
    <t>MATERIAL PARA TELA SOLDADA</t>
  </si>
  <si>
    <t>37586</t>
  </si>
  <si>
    <t>PINO DE ACO COM ARRUELA CONICA, DIAMETRO ARRUELA = *23* MM E COMP HASTE = *27* MM (ACAO INDIRETA)</t>
  </si>
  <si>
    <t>39413</t>
  </si>
  <si>
    <t>CHAPA DE GESSO ACARTONADO, STANDARD (ST), COR BRANCA, E = 12,5 MM, 1200 X 2400 MM (L X C)</t>
  </si>
  <si>
    <t>39419</t>
  </si>
  <si>
    <t>PERFIL GUIA, FORMATO U, EM ACO ZINCADO, PARA ESTRUTURA PAREDE DRYWALL, E = 0,5 MM, 70 X 3000 MM (L X C)</t>
  </si>
  <si>
    <t>39422</t>
  </si>
  <si>
    <t>PERFIL MONTANTE, FORMATO C, EM ACO ZINCADO, PARA ESTRUTURA PAREDE DRYWALL, E = 0,5 MM, 70 X 3000 MM (L X C)</t>
  </si>
  <si>
    <t>39431</t>
  </si>
  <si>
    <t>FITA DE PAPEL MICROPERFURADO, 50 X 150 MM, PARA TRATAMENTO DE JUNTAS DE CHAPA DE GESSO PARA DRYWALL</t>
  </si>
  <si>
    <t>39432</t>
  </si>
  <si>
    <t>FITA DE PAPEL REFORCADA COM LAMINA DE METAL PARA REFORCO DE CANTOS DE CHAPA DE GESSO PARA DRYWALL</t>
  </si>
  <si>
    <t>39434</t>
  </si>
  <si>
    <t>MASSA DE REJUNTE EM PO PARA DRYWALL, A BASE DE GESSO, SECAGEM RAPIDA, PARA TRATAMENTO DE JUNTAS DE CHAPA DE GESSO (COM ADICAO DE AGUA)</t>
  </si>
  <si>
    <t>39435</t>
  </si>
  <si>
    <t>PARAFUSO DRY WALL, EM ACO FOSFATIZADO, CABECA TROMBETA E PONTA AGULHA (TA), COMPRIMENTO 25 MM</t>
  </si>
  <si>
    <t>39443</t>
  </si>
  <si>
    <t>PARAFUSO DRY WALL, EM ACO ZINCADO, CABECA LENTILHA E PONTA BROCA (LB), LARGURA 4,2 MM, COMPRIMENTO 13 MM</t>
  </si>
  <si>
    <t xml:space="preserve">MATED- 8130 </t>
  </si>
  <si>
    <t xml:space="preserve">CHAPA DE GESSO ACARTONADO, STANDARD (ST), COR BRANCA, E  = 12,5 MM, 1200 X 2400 MM (L X C) </t>
  </si>
  <si>
    <t xml:space="preserve">MATED- 8133 </t>
  </si>
  <si>
    <t xml:space="preserve">FITA PARA JUNTA, MICROPERFURADO, 50 X 150 MM, TRATAMENTO DE CHAPA DE GESSO PARA DRYWALL </t>
  </si>
  <si>
    <t xml:space="preserve">MATED- 8138 </t>
  </si>
  <si>
    <t xml:space="preserve">GESSO COLA PARA PARA PAREDE DE GESSO ACARTONADO (DRYWALL) </t>
  </si>
  <si>
    <t xml:space="preserve">MATED- 8134 </t>
  </si>
  <si>
    <t xml:space="preserve">MASSA DE REJUNTE PARA CHAPA DE GESSO ACARTONADO </t>
  </si>
  <si>
    <t xml:space="preserve">MATED- 8137 </t>
  </si>
  <si>
    <t xml:space="preserve">PARAFUSO RT 421X9,5, PARA CHAPA DE GESSO ACARTONADO </t>
  </si>
  <si>
    <t xml:space="preserve">MATED- 8135 </t>
  </si>
  <si>
    <t xml:space="preserve">PARAFUSO TF 212X25, PARA CHAPA DE GESSO ACARTONADO </t>
  </si>
  <si>
    <t xml:space="preserve">MATED- 8136 </t>
  </si>
  <si>
    <t xml:space="preserve">PARAFUSO TF 212X45, PARA CHAPA DE GESSO ACARTONADO </t>
  </si>
  <si>
    <t xml:space="preserve">MATED- 8131 </t>
  </si>
  <si>
    <t xml:space="preserve">PERFIL GUIA 75, EM AÇO GALVANIZADO, E = 0,5 MM, 70 X 3000 MM (L X C) </t>
  </si>
  <si>
    <t xml:space="preserve">MATED- 8132 </t>
  </si>
  <si>
    <t xml:space="preserve">PERFIL MONTANTE M75, EM AÇO GALVANIZADO, E = 0,5 MM, 70 X 3000 MM (L X C) </t>
  </si>
  <si>
    <t>ED-50376</t>
  </si>
  <si>
    <t xml:space="preserve">GESSEIRO COM ENCARGOS COMPLEMENTARES </t>
  </si>
  <si>
    <t>MATERIAL PARA PAREDE GESSO ACARTONADO</t>
  </si>
  <si>
    <t>AJUDANTE DE GESSEIRO</t>
  </si>
  <si>
    <t>GESSEIRO</t>
  </si>
  <si>
    <t xml:space="preserve">MATED- 11106 </t>
  </si>
  <si>
    <t xml:space="preserve">DIVISÓRIA EM PAINEL REMOVÍVEL, NÚCLEO COMPENSADO NAVAL-P.AÇO TIPO C - FORNECIMENTO E INSTALAÇÃO </t>
  </si>
  <si>
    <t>65.30.10</t>
  </si>
  <si>
    <t>ARMARIO EM MDF MELAMINICO INTER.E EXT. SOB BANCADA</t>
  </si>
  <si>
    <t>1339</t>
  </si>
  <si>
    <t>COLA A BASE DE RESINA SINTETICA PARA CHAPA DE LAMINADO MELAMINICO</t>
  </si>
  <si>
    <t>0,9000000</t>
  </si>
  <si>
    <t>1341</t>
  </si>
  <si>
    <t>CHAPA DE LAMINADO MELAMINICO, TEXTURIZADO, DE *1,25 X 3,08* M, E = 0,8 MM</t>
  </si>
  <si>
    <t>1,0500000</t>
  </si>
  <si>
    <t>87298</t>
  </si>
  <si>
    <t>ARGAMASSA TRAÇO 1:3 (CIMENTO E AREIA MÉDIA) PARA CONTRAPISO, PREPARO MECÂNICO COM BETONEIRA 400 L. AF_06/2014</t>
  </si>
  <si>
    <t>0,0243000</t>
  </si>
  <si>
    <t>CARPINTEIRO DE ESQUADRIA COM ENCARGOS COMPLEMENTARES</t>
  </si>
  <si>
    <t>0,7800000</t>
  </si>
  <si>
    <t xml:space="preserve">MATED-
11248 
</t>
  </si>
  <si>
    <t xml:space="preserve">AREIA LAVADA POSTO OBRA (
TIPO: MÉDIA)
</t>
  </si>
  <si>
    <t>MATED-
11256</t>
  </si>
  <si>
    <t xml:space="preserve">CAL HIDRATADA (TIPO: CH-III) </t>
  </si>
  <si>
    <t xml:space="preserve">MATED-
11258 
</t>
  </si>
  <si>
    <t xml:space="preserve">CIMENTO PORTLAND CP II-E-32 ( RESISTÊNCIA: 32,00 MPA) </t>
  </si>
  <si>
    <t xml:space="preserve">MATED-
12705 
</t>
  </si>
  <si>
    <t xml:space="preserve">GRADE FIXA DE FERRO QUADRADO 3/8" </t>
  </si>
  <si>
    <t xml:space="preserve">MATED- 12474 </t>
  </si>
  <si>
    <t xml:space="preserve">CORRIMÃO DUPLO EM TUBO GALVANIZADO DIN 2440, D = 1.1/2" </t>
  </si>
  <si>
    <t xml:space="preserve">ED-48302 </t>
  </si>
  <si>
    <t xml:space="preserve">ARGAMASSA, TRAÇO 1:3 ( CIMENTO E AREIA), PREPARO MECÂNICO </t>
  </si>
  <si>
    <t xml:space="preserve">MATED- 12592 </t>
  </si>
  <si>
    <t xml:space="preserve">ESCADA MARINHEIRO COM GRADIL PROTETOR TIPO 2" </t>
  </si>
  <si>
    <t xml:space="preserve">MATED- 12593 </t>
  </si>
  <si>
    <t xml:space="preserve">ESCADA MARINHEIRO EM TUBO GALVANIZADO D = 3/4"/ D = 1/2" - TIPO1 </t>
  </si>
  <si>
    <t xml:space="preserve">MATED- 11460 </t>
  </si>
  <si>
    <t xml:space="preserve">CANTONEIRA EM PERFIL PARA ACABAMENTO DE QUINAS ( MATERIAL: ALUMÍNIO/COR: NATURAL/ESPESSURA: 1MM/ LARGURA DAS ABAS: 19MM) </t>
  </si>
  <si>
    <t xml:space="preserve">MATED- 12066 </t>
  </si>
  <si>
    <t xml:space="preserve">BARRA DE APOIO (MATERIAL: AÇO INOX AISI 304/ACABAMENTO: POLIDO/MODELO: RETA/ DIÂMETRO TUBO: 1.1/4" [31,75MM] /COMPRIMENTO: 40CM/ 
INSTALAÇÃO: PORTA OU PAREDE /ACESSÓRIOS: INCLUSO CANOPLAS, PARAFUSOS E BUCHAS) </t>
  </si>
  <si>
    <t xml:space="preserve">MATED- 13778 </t>
  </si>
  <si>
    <t xml:space="preserve">PARAFUSO (TIPO: AUTO ATARRAXANTE/APLICAÇÃO: MADEIRA/CABEÇA: CHATA PHILIPS/MATERIAL: AÇO/ ACABAMENTO: ZINCADO/ COMPRIMENTO: 30MM/DIÂMETRO : 4MM) </t>
  </si>
  <si>
    <t xml:space="preserve">MATED- 12063 </t>
  </si>
  <si>
    <t xml:space="preserve">BARRA DE APOIO (MATERIAL: AÇO INOX AISI 304/ACABAMENTO: POLIDO/MODELO: RETA/ DIÂMETRO TUBO: 1.1/4" [31,75MM] /COMPRIMENTO: 80CM/ 
INSTALAÇÃO: PAREDE/ ACESSÓRIOS: INCLUSO CANOPLAS, PARAFUSOS E BUCHAS) </t>
  </si>
  <si>
    <t xml:space="preserve">MATED- 11337 </t>
  </si>
  <si>
    <t xml:space="preserve">BUCHA DE NYLON COM PARAFUSO AUTO ATARRAXANTE CABEÇA PANELA, FENDA SIMPLES (COMPRIMENTO: 50MM / DIÂMETRO NOMINAL DO PARAFUSO: 4,8MM / DIÂMETRO NOMINAL DA BUCHA: 8MM) </t>
  </si>
  <si>
    <t xml:space="preserve">MATED- 9206 </t>
  </si>
  <si>
    <t xml:space="preserve">GAXETA DE BORRACHA NEOPREME (FORMATO TIPO: U/ ALTURA: 13MM/LARGURA: 10MM/ ESPESSURA: 5,5MM) </t>
  </si>
  <si>
    <t xml:space="preserve">MATED- 9209 </t>
  </si>
  <si>
    <t xml:space="preserve">VIDRO TEMPERADO (COR: INCOLOR/ESPESSURA: 6MM/ TEXTURA: LISA) </t>
  </si>
  <si>
    <t>ED-9199</t>
  </si>
  <si>
    <t xml:space="preserve">VIDRACEIRO COM ENCARGOS COMPLEMENTARES </t>
  </si>
  <si>
    <t>81.20.03</t>
  </si>
  <si>
    <t xml:space="preserve">ESPELHO CRISTAL E = 4 MM   </t>
  </si>
  <si>
    <t>81.50.05</t>
  </si>
  <si>
    <t>PARAFUSO FINESON, COMPLETO OU EQUIVALENTE</t>
  </si>
  <si>
    <t xml:space="preserve">MATED- 11141 </t>
  </si>
  <si>
    <t xml:space="preserve">FORRO DE GESSO EM PLACAS ACARTONADAS - FGA - FORNECIMENTO E INSTALAÇÃO </t>
  </si>
  <si>
    <t xml:space="preserve">MATED- 11142 </t>
  </si>
  <si>
    <t xml:space="preserve">FORRO DE GESSO EM PLACAS ACARTONADAS - FGE - FORNECIMENTO E INSTALAÇÃO </t>
  </si>
  <si>
    <t>345</t>
  </si>
  <si>
    <t>ARAME GALVANIZADO 18 BWG, 1,24MM (0,009 KG/M)</t>
  </si>
  <si>
    <t>0,0250000</t>
  </si>
  <si>
    <t>3315</t>
  </si>
  <si>
    <t>GESSO EM PO PARA REVESTIMENTOS/MOLDURAS/SANCAS</t>
  </si>
  <si>
    <t>0,9964000</t>
  </si>
  <si>
    <t>4812</t>
  </si>
  <si>
    <t>PLACA DE GESSO PARA FORRO, DE  *60 X 60* CM E ESPESSURA DE 12 MM (30 MM NAS BORDAS) SEM COLOCACAO</t>
  </si>
  <si>
    <t>1,0740000</t>
  </si>
  <si>
    <t>5066</t>
  </si>
  <si>
    <t>PREGO DE ACO POLIDO COM CABECA 12 X 12</t>
  </si>
  <si>
    <t>0,0037000</t>
  </si>
  <si>
    <t>20250</t>
  </si>
  <si>
    <t>SISAL EM FIBRA</t>
  </si>
  <si>
    <t>0,0078000</t>
  </si>
  <si>
    <t>40547</t>
  </si>
  <si>
    <t>PARAFUSO ZINCADO, AUTOBROCANTE, FLANGEADO, 4,2 X 19"</t>
  </si>
  <si>
    <t>0,0307000</t>
  </si>
  <si>
    <t>GESSEIRO COM ENCARGOS COMPLEMENTARES</t>
  </si>
  <si>
    <t xml:space="preserve">MATED- 11259 </t>
  </si>
  <si>
    <t xml:space="preserve">GESSO EM PÓ PARA REVESTIMENTO </t>
  </si>
  <si>
    <t>ED-48305</t>
  </si>
  <si>
    <t xml:space="preserve">ARGAMASSA, TRAÇO 1:6 ( CIMENTO E AREIA), PREPARO MECÂNICO </t>
  </si>
  <si>
    <t xml:space="preserve">ED-48307 </t>
  </si>
  <si>
    <t xml:space="preserve">ARGAMASSA, TRAÇO 1:2:8 ( CIMENTO, CAL E AREIA), PREPARO MECÂNICO </t>
  </si>
  <si>
    <t xml:space="preserve">MATED- 12351 </t>
  </si>
  <si>
    <t xml:space="preserve">ARGAMASSA COLANTE (TIPO: AC- I) </t>
  </si>
  <si>
    <t xml:space="preserve">MATED- 9082 </t>
  </si>
  <si>
    <t xml:space="preserve">REVESTIMENTO CERÂMICO ( PADRÃO: EXTRA/ACABAMENTO: ESMALTADO/APLICAÇÃO: PAREDE/PEI: III/AMBIENTE: INTERNO OU EXTERNO/ DIMENSÃO: ÁREA ATÉ 2025CM2) </t>
  </si>
  <si>
    <t xml:space="preserve">ED-50718 </t>
  </si>
  <si>
    <t xml:space="preserve">APLICAÇÃO DE REJUNTE CIMENTÍCIO COLORIDO INDUSTRIALIZADO PARA REVESTIMENTOS DE PAREDE/ PISO COM JUNTAS DE ATÉ 3MM DE ESPESSURA </t>
  </si>
  <si>
    <t xml:space="preserve">AZULEJISTA COM ENCARGOS COMPLEMENTARES </t>
  </si>
  <si>
    <t>MATED- 11415</t>
  </si>
  <si>
    <t xml:space="preserve">MATED- 11415 </t>
  </si>
  <si>
    <t xml:space="preserve">AZULEJO ESMALTADO LISO ( COMPRIMENTO: 20CM/LARGURA: 20CM) </t>
  </si>
  <si>
    <t>34357</t>
  </si>
  <si>
    <t>REJUNTE COLORIDO, CIMENTICIO</t>
  </si>
  <si>
    <t>0,1400000</t>
  </si>
  <si>
    <t>37595</t>
  </si>
  <si>
    <t>ARGAMASSA COLANTE TIPO ACIII</t>
  </si>
  <si>
    <t>8,6200000</t>
  </si>
  <si>
    <t>38195</t>
  </si>
  <si>
    <t>PISO PORCELANATO, BORDA RETA, EXTRA, FORMATO MAIOR QUE 2025 CM2</t>
  </si>
  <si>
    <t>1,0800000</t>
  </si>
  <si>
    <t>88256</t>
  </si>
  <si>
    <t>AZULEJISTA OU LADRILHISTA COM ENCARGOS COMPLEMENTARES</t>
  </si>
  <si>
    <t>0,7000000</t>
  </si>
  <si>
    <t>0,2700000</t>
  </si>
  <si>
    <t xml:space="preserve">M2    </t>
  </si>
  <si>
    <t xml:space="preserve">MATED- 12352 </t>
  </si>
  <si>
    <t xml:space="preserve">ARGAMASSA COLANTE (TIPO: AC- III) </t>
  </si>
  <si>
    <t xml:space="preserve">MATED- 12936 </t>
  </si>
  <si>
    <t xml:space="preserve">PEITORIL/SOLIEIRA EM GRANITO (COR: CINZA ANDORINHA/TIPO: POLIDO/ESPESSURA: 3CM) </t>
  </si>
  <si>
    <t xml:space="preserve">MATED- 11430 </t>
  </si>
  <si>
    <t xml:space="preserve">COLA ADESIVO DE CONTATO À BASE DE BORRACHA DE POLICLOROPRENO </t>
  </si>
  <si>
    <t xml:space="preserve">MATED- 11445 </t>
  </si>
  <si>
    <t xml:space="preserve">LIXA PARA SUPERFÍCIE MADEIRA/ MASSA EM FOLHA (GRANA: 100/ DIMENSÃO: 225x275MM) </t>
  </si>
  <si>
    <t xml:space="preserve">MATED- 11425 </t>
  </si>
  <si>
    <t xml:space="preserve">PISO TÁTIL - PODOTÁTIL ( MATERIAL: BORRACHA/COR: UMA (1) COR/TIPO: ALERTA/ COMPRIMENTO: 25CM/LARGURA: 25CM/ESPESSURA: 5MM/ ASSENTAMENTO: COLA) </t>
  </si>
  <si>
    <t xml:space="preserve">MATED- 11332 </t>
  </si>
  <si>
    <t xml:space="preserve">PREGO 18 X 30 (COMPRIMENTO: 69,0 MM / DIÂMETRO: 3,4 MM) </t>
  </si>
  <si>
    <t xml:space="preserve">MATED- 12773 </t>
  </si>
  <si>
    <t xml:space="preserve">RODAPÉ DE MADEIRA SUCUPIRA/ IPÊ/CUMARÚ OU OU EQUIVALENTE DA REGIÃO ( ESPESSURA: 2CM / ALTURA: 7CM) </t>
  </si>
  <si>
    <t xml:space="preserve">CARPINTEIRO DE ESQUADRIA COM ENCARGOS COMPLEMENTARES </t>
  </si>
  <si>
    <t xml:space="preserve">MATED- 12759 </t>
  </si>
  <si>
    <t xml:space="preserve">RODAPÉ EM GRANITO (COR: CINZA ANDORINHA/TIPO: POLIDO/ ESPESSURA: 2CM/ALTURA: 10CM) </t>
  </si>
  <si>
    <t xml:space="preserve">MATED- 12708 </t>
  </si>
  <si>
    <t xml:space="preserve">REVESTIMENTO EM GRANITO ( COR: CINZA ANDORINHA/TIPO: POLIDO/ESPESSURA: 2CM) </t>
  </si>
  <si>
    <t>SELADOR ACRILICO</t>
  </si>
  <si>
    <t>AJUDANTE PINTOR</t>
  </si>
  <si>
    <t>PINTOR</t>
  </si>
  <si>
    <t xml:space="preserve">MATED- 11438 </t>
  </si>
  <si>
    <t xml:space="preserve">MASSA CORRIDA A BASE DE PVA </t>
  </si>
  <si>
    <t xml:space="preserve">AJUDANTE DE PINTOR COM ENCARGOS COMPLEMENTARES </t>
  </si>
  <si>
    <t xml:space="preserve">PINTOR COM ENCARGOS COMPLEMENTARES </t>
  </si>
  <si>
    <t xml:space="preserve">MATED- 11448 </t>
  </si>
  <si>
    <t xml:space="preserve">TINTA ACRÍLICA (TIPO: PREMIUM/ ACABAMENTO: FOSCO) </t>
  </si>
  <si>
    <t>l</t>
  </si>
  <si>
    <t xml:space="preserve">MATED- 11443 </t>
  </si>
  <si>
    <t xml:space="preserve">CAL EM PÓ PARA PINTURA </t>
  </si>
  <si>
    <t xml:space="preserve">MATED- 11412 </t>
  </si>
  <si>
    <t xml:space="preserve">COLA A BASE DE PVA </t>
  </si>
  <si>
    <t xml:space="preserve">MATED- 8961 </t>
  </si>
  <si>
    <t xml:space="preserve">FIXADOR DE CAL (CONTEÚDO: 150 ML) </t>
  </si>
  <si>
    <t xml:space="preserve">MATED- 11434 </t>
  </si>
  <si>
    <t xml:space="preserve">OLEO DE LINHAÇA </t>
  </si>
  <si>
    <t xml:space="preserve">MATED- 11431 </t>
  </si>
  <si>
    <t xml:space="preserve">PIGMENTO PARA TINTA </t>
  </si>
  <si>
    <t xml:space="preserve">MATED- 11440 </t>
  </si>
  <si>
    <t xml:space="preserve">SELADOR ACRÍLICO </t>
  </si>
  <si>
    <t xml:space="preserve">MATED- 11449 </t>
  </si>
  <si>
    <t xml:space="preserve">TINTA LÁTEX PVA (TIPO: PREMIUM/ACABAMENTO: FOSCO) </t>
  </si>
  <si>
    <t xml:space="preserve">MATED- 12750 </t>
  </si>
  <si>
    <t xml:space="preserve">FUNDO PARA SUPERÍFICIE GALVANIZADA (ACABAMENTO: FOSCO) </t>
  </si>
  <si>
    <t xml:space="preserve">MATED- 11433 </t>
  </si>
  <si>
    <t xml:space="preserve">LIXA PARA SUPERFÍCIE METÁLICA EM FOLHA (GRANA: 100/DIMENSÃO: 225x275MM) </t>
  </si>
  <si>
    <t xml:space="preserve">MATED- 11432 </t>
  </si>
  <si>
    <t xml:space="preserve">SOLVENTE DILUENTE À BASE DE AGUARRÁS </t>
  </si>
  <si>
    <t xml:space="preserve">MATED- 11444 </t>
  </si>
  <si>
    <t xml:space="preserve">TINTA ESMALTE SINTÉTICO (TIPO : PREMIUM/ACABAMENTO: ACETINADO) </t>
  </si>
  <si>
    <t xml:space="preserve">MATED- 11442 </t>
  </si>
  <si>
    <t xml:space="preserve">FUNDO ANTICORROSIVO PARA METAIS FERROSOS (ZARCÃO) </t>
  </si>
  <si>
    <t>76.46.04</t>
  </si>
  <si>
    <t>POSTE PARA GRADIL NYLOFOR 3D H= 3.20 M OU EQUIVALENTE</t>
  </si>
  <si>
    <t>77.10.01</t>
  </si>
  <si>
    <t>PARAFUSO PARABOLT DE 1/4"</t>
  </si>
  <si>
    <t>78.13.53</t>
  </si>
  <si>
    <t>GRADIL NYLOFOR 3D H= 2.43 M OU EQUIVALENTE</t>
  </si>
  <si>
    <t xml:space="preserve">MATED- 11334 </t>
  </si>
  <si>
    <t xml:space="preserve">Parafuso com rosca soberba galvanizado (comprimento: 110,00 mm / diâmetro nominal: 8,00 mm) </t>
  </si>
  <si>
    <t>u</t>
  </si>
  <si>
    <t xml:space="preserve">MATED- 13089 </t>
  </si>
  <si>
    <t xml:space="preserve">SOLDA DE TOPO PERFIL METÁLICO SIMPLES </t>
  </si>
  <si>
    <t xml:space="preserve">MATED- 11579 </t>
  </si>
  <si>
    <t xml:space="preserve">TUBO DE AÇO CARBONO GALVANIZADO COM COSTURA ( CLASSE: MÉDIA / DIÂMETRO: 50MM(2") / ESPESSURA: 3,75MM / PESO: 5,23KG/M) </t>
  </si>
  <si>
    <t xml:space="preserve">ED-51093 </t>
  </si>
  <si>
    <t xml:space="preserve">APILOAMENTO DO FUNDO DE VALAS COM SOQUETE </t>
  </si>
  <si>
    <t xml:space="preserve">ED-48315 </t>
  </si>
  <si>
    <t xml:space="preserve">CONCRETO NÃO ESTRUTURAL, PREPARADO EM OBRA COM BETONEIRA, CONTROLE "B", COM FCK 15 MPA, BRITA Nº (1 E 2), CONSISTÊNCIA PARA VIBRAÇÃO ( FABRICAÇÃO) </t>
  </si>
  <si>
    <t xml:space="preserve">ED-48298 </t>
  </si>
  <si>
    <t xml:space="preserve">CORTE, DOBRA E MONTAGEM DE  AÇO CA-50/60 </t>
  </si>
  <si>
    <t xml:space="preserve">ED-51107 </t>
  </si>
  <si>
    <t xml:space="preserve">ESCAVAÇÃO MANUAL DE VALAS H &lt;= 1,50 M </t>
  </si>
  <si>
    <t xml:space="preserve">ED-49645 </t>
  </si>
  <si>
    <t xml:space="preserve">FORMA E DESFORMA DE COMPENSADO RESINADO, ESP. 12MM, REAPROVEITAMENTO (3X),  EXCLUSIVE ESCORAMENTO </t>
  </si>
  <si>
    <t xml:space="preserve">ED-49746 </t>
  </si>
  <si>
    <t xml:space="preserve">PERFURAÇÃO DE ESTACA BROCA A TRADO MANUAL D = 150  MM </t>
  </si>
  <si>
    <t xml:space="preserve">ED-48329 </t>
  </si>
  <si>
    <t xml:space="preserve">PINTURA ESMALTE EM POSTES OU TUBULAÇÕES 2 DEMÃO </t>
  </si>
  <si>
    <t xml:space="preserve">ED-48324 </t>
  </si>
  <si>
    <t xml:space="preserve">TRANSPORTE, LANÇAMENTO E ADENSAMENTO E ACABAMENTO DE CONCRETO EM FUNDAÇÃO/ RADIER </t>
  </si>
  <si>
    <t xml:space="preserve">MATED- 13028 </t>
  </si>
  <si>
    <t xml:space="preserve">CHAPIM METÁLICO, COM PINGADEIRA, CHAPA GALVANIZADA Nº 24, DESENVOLVIMENTO = 35 CM </t>
  </si>
  <si>
    <t>ED-48303</t>
  </si>
  <si>
    <t xml:space="preserve">ARGAMASSA, TRAÇO 1:4 ( CIMENTO E AREIA), PREPARO MECÂNICO </t>
  </si>
  <si>
    <t xml:space="preserve">MATED- 12358 </t>
  </si>
  <si>
    <t xml:space="preserve">SEGREGADOR/BATE-RODAS ( MATERIAL: TUBO GALVANIZADO/ ACABAMENTO: PINTURA ESMALTE/COR: AMARELA OU BRANCA/DIÂMETRO: 3" OU 75MM/ COMPRIMENTO: 190CM/ALTURA: 
15CM/FIXAÇÃO: CHUMBADO) </t>
  </si>
  <si>
    <t xml:space="preserve">ED-48313 </t>
  </si>
  <si>
    <t xml:space="preserve">CONCRETO NÃO ESTRUTURAL, PREPARADO EM OBRA COM BETONEIRA, CONTROLE "B", COM FCK 10 MPA, BRITA Nº (1 E 2), CONSISTÊNCIA PARA VIBRAÇÃO ( FABRICAÇÃO) </t>
  </si>
  <si>
    <t xml:space="preserve">MATED- 12684 </t>
  </si>
  <si>
    <t xml:space="preserve">CORRIMÃO EM TUBO AÇO INOX D  = 1.1/2" DUPLO </t>
  </si>
  <si>
    <t xml:space="preserve">MATED- 11198 </t>
  </si>
  <si>
    <t xml:space="preserve">COMPACTADOR DE SOLOS COM PLACA VIBRATORIA, DE 135 A 156 KG, COM MOTOR A DIESEL OU GASOLINA DE 4 A 6 HP, NAO REVERSIVEL (LOCACAO) </t>
  </si>
  <si>
    <t xml:space="preserve">ED-8504 </t>
  </si>
  <si>
    <t xml:space="preserve">LANÇAMENTO DE CONCRETO EM ESTRUTURA, INCLUSIVE TRANSPORTE ATÉ O LOCAL DE APLICAÇÃO, EXCLUSIVE APLICAÇÃO </t>
  </si>
  <si>
    <t xml:space="preserve">MATED- 12870 </t>
  </si>
  <si>
    <t xml:space="preserve">MEIO-FIO DE CONCRETO PRÉ- MOLDADO TIPO A (12 X 16,7 X 35) CM </t>
  </si>
  <si>
    <t>21.03.16</t>
  </si>
  <si>
    <t xml:space="preserve">MATED-
12352 </t>
  </si>
  <si>
    <t>ARGAMASSA COLANTE (TIPO: ACIII)</t>
  </si>
  <si>
    <t>MATED-
12772</t>
  </si>
  <si>
    <t>PISO TÁTIL - PODOTÁTIL (
MATERIAL: CONCRETO/COR:
VERMELHO/TIPO: DIRECIONAL/
COMPRIMENTO: 40CM/LARGURA:
40CM/ESPESSURA: 3CM)</t>
  </si>
  <si>
    <t>MATED-
12771</t>
  </si>
  <si>
    <t>PISO TÁTIL - PODOTÁTIL (
MATERIAL: CONCRETO/COR:
VERMELHO/TIPO: ALERTA/
COMPRIMENTO: 40CM/LARGURA:
40CM/ESPESSURA: 3CM)</t>
  </si>
  <si>
    <t>MATED-
11445</t>
  </si>
  <si>
    <t>LIXA PARA SUPERFÍCIE MADEIRA/
MASSA EM FOLHA (GRANA: 100/
DIMENSÃO: 225x275MM)</t>
  </si>
  <si>
    <t>MATED-
12758</t>
  </si>
  <si>
    <t>TEXTURA ACRÍLICA, USO
INTERNO E EXTERNO (TIPO:
PREMIUM/ACABAMENTO: LISA)</t>
  </si>
  <si>
    <t xml:space="preserve">ED-50365 </t>
  </si>
  <si>
    <t>AJUDANTE DE PINTOR COM
ENCARGOS COMPLEMENTARES</t>
  </si>
  <si>
    <t>MATED-
11433</t>
  </si>
  <si>
    <t>LIXA PARA SUPERFÍCIE
METÁLICA EM FOLHA (GRANA:
100/DIMENSÃO: 225x275MM)</t>
  </si>
  <si>
    <t>MATED-
11457</t>
  </si>
  <si>
    <t>TINTA EPÓXI BASE ÁGUA (TIPO:
PREMIUM/ACABAMENTO:
BRILHANTE)</t>
  </si>
  <si>
    <t>3767</t>
  </si>
  <si>
    <t>LIXA EM FOLHA PARA PAREDE OU MADEIRA, NUMERO 120 (COR VERMELHA)</t>
  </si>
  <si>
    <t>0,4000000</t>
  </si>
  <si>
    <t>5318</t>
  </si>
  <si>
    <t>SOLVENTE DILUENTE A BASE DE AGUARRAS</t>
  </si>
  <si>
    <t>0,0500000</t>
  </si>
  <si>
    <t>7287</t>
  </si>
  <si>
    <t>TINTA A OLEO BRILHANTE PARA MADEIRA E METAIS</t>
  </si>
  <si>
    <t>GL</t>
  </si>
  <si>
    <t>0,0470000</t>
  </si>
  <si>
    <t>PINTOR COM ENCARGOS COMPLEMENTARES</t>
  </si>
  <si>
    <t>MATED-
11257</t>
  </si>
  <si>
    <t>CIMENTO BRANCO NÃO
ESTRUTURAL</t>
  </si>
  <si>
    <t>MATED-
11258</t>
  </si>
  <si>
    <t>CIMENTO PORTLAND CP II-E-32 (
RESISTÊNCIA: 32,00 MPA)</t>
  </si>
  <si>
    <t>MATED-
11963</t>
  </si>
  <si>
    <t>DISCO DE DESBASTE (
ESPESSURA: 1/4 "/DIÂMETRO DO
FURO: 7/8 "/DIÂMETRO NOMINAL:
7")</t>
  </si>
  <si>
    <t>MATED-
12749</t>
  </si>
  <si>
    <t>LIXA D'AGUA CARBURETO SILICIO
EM FOLHA (GRANA: 1200/
DIMENSÃO: 225x275MM)</t>
  </si>
  <si>
    <t>MATED-
12767</t>
  </si>
  <si>
    <t>RESINA ACRÍLICA</t>
  </si>
  <si>
    <t>ED-50387</t>
  </si>
  <si>
    <t>ESTUCADOR COM ENCARGOS
COMPLEMENTARES</t>
  </si>
  <si>
    <t>ED-50384</t>
  </si>
  <si>
    <t>RASPADOR COM ENCARGOS
COMPLEMENTARES</t>
  </si>
  <si>
    <t>MATED-
11432</t>
  </si>
  <si>
    <t>SOLVENTE DILUENTE À BASE DE
AGUARRÁS</t>
  </si>
  <si>
    <t>MATED-
11444</t>
  </si>
  <si>
    <t>TINTA ESMALTE SINTÉTICO (TIPO
: PREMIUM/ACABAMENTO:
ACETINADO)</t>
  </si>
  <si>
    <t>MATED-
9598</t>
  </si>
  <si>
    <t>FITA CREPE ROLO (LARGURA:
25MM/COMPRIMENTO: 50M)</t>
  </si>
  <si>
    <t>MATED-
11980</t>
  </si>
  <si>
    <t>TINTA ACRÍLICA EMULSIONADA
BASE ÁGUA PARA SINALIZAÇÃO
HORIZONTAL VIÁRIA (
ACABAMENTO: FOSCO)</t>
  </si>
  <si>
    <t>MATED-
11026</t>
  </si>
  <si>
    <t>FORNECIMENTO, FABRICAÇÃO,
TRANSPORTE E MONTAGEM DE
ESTRUTURA METÁLICA PARA
TELHADO SOBRE LAJE PARA
TELHA METALICA</t>
  </si>
  <si>
    <t>MATED-
11377</t>
  </si>
  <si>
    <t>CONJUNTO VEDAÇÃO ELÁSTICA (
DIÂMETRO DO FURO: 8MM)</t>
  </si>
  <si>
    <t>MATED-
11379</t>
  </si>
  <si>
    <t>GANCHO CHATO PARA FIXAÇÃO
DE TELHAS (COMPRIMENTO:
100MM)</t>
  </si>
  <si>
    <t>MATED-
12553</t>
  </si>
  <si>
    <t>TELHA GALVANIZADA (MODELO:
TRAPEZOIDAL/ACABAMENTO:
NATURAL SEM PINTURA/
ESPESSURA TELHA: 0,43MM/
ESPESSURA EPS: 30MM/ALTURA:
40MM/TIPO: DUPLA
TERMOACÚSTICA COM DUAS
FACES TRAPEZOIDAIS/
PREENCHIMENTO:
POLIESTIRENO EXPANDIDOISOPOR/
MATERIAL: GALVALUME)</t>
  </si>
  <si>
    <t>ED-50364</t>
  </si>
  <si>
    <t>AJUDANTE DE TELHADISTA COM
ENCARGOS COMPLEMENTARES</t>
  </si>
  <si>
    <t>ED-50386</t>
  </si>
  <si>
    <t>TELHADISTA COM ENCARGOS
COMPLEMENTARES</t>
  </si>
  <si>
    <t>RUFO E CONTRA-RUFO DE
CHAPA GALVANIZADA Nº 24 GSG,
DESENVOLVIMENTO = 33 CM</t>
  </si>
  <si>
    <t>CALHA DE CHAPA GALVANIZADA
Nº 22 , DESENVOLVIMENTO = 75
CM</t>
  </si>
  <si>
    <t>MATED-
12837</t>
  </si>
  <si>
    <t>GRAMA ESMERALDA EM PLACAS</t>
  </si>
  <si>
    <t>MATED-
11271</t>
  </si>
  <si>
    <t>Terra comum vegetal preta</t>
  </si>
  <si>
    <t>ED-50378</t>
  </si>
  <si>
    <t>JARDINEIRO COM ENCARGOS
COMPLEMENTARES</t>
  </si>
  <si>
    <t>89.34.30</t>
  </si>
  <si>
    <t>TERRA VEGETAL (GRANEL)</t>
  </si>
  <si>
    <t>MATED-
11249</t>
  </si>
  <si>
    <t>AREIA LAVADA POSTO OBRA (
TIPO: GROSSA)</t>
  </si>
  <si>
    <t>MATED-
11464</t>
  </si>
  <si>
    <t>ÁCIDO MURIÁTICO</t>
  </si>
  <si>
    <t>MATED-
9578</t>
  </si>
  <si>
    <t>DETERGENTE COM AMONÍACO (
AMÔNIA DILUÍDA)</t>
  </si>
  <si>
    <t>MATED-
11262</t>
  </si>
  <si>
    <t>ESTOPA DE ALGODÃO</t>
  </si>
  <si>
    <t>IMPRESSOES</t>
  </si>
  <si>
    <t>UNID</t>
  </si>
  <si>
    <t>ESTAGIARIO</t>
  </si>
  <si>
    <t xml:space="preserve">PLANILHA GERAL - COMPOSICOES </t>
  </si>
  <si>
    <t>22,00</t>
  </si>
  <si>
    <t>1.024,00</t>
  </si>
  <si>
    <t>128,00</t>
  </si>
  <si>
    <t>5,00</t>
  </si>
  <si>
    <t>1,00</t>
  </si>
  <si>
    <t>2.046,17</t>
  </si>
  <si>
    <t>1.023,08</t>
  </si>
  <si>
    <t>511,54</t>
  </si>
  <si>
    <t>2,00</t>
  </si>
  <si>
    <t>75,14</t>
  </si>
  <si>
    <t>40,00</t>
  </si>
  <si>
    <t>0,20</t>
  </si>
  <si>
    <t>102,25</t>
  </si>
  <si>
    <t>193,50</t>
  </si>
  <si>
    <t>20,00</t>
  </si>
  <si>
    <t>150,00</t>
  </si>
  <si>
    <t>2.800,70</t>
  </si>
  <si>
    <t>269,66</t>
  </si>
  <si>
    <t>35,08</t>
  </si>
  <si>
    <t>122,78</t>
  </si>
  <si>
    <t>91,89</t>
  </si>
  <si>
    <t>297,59</t>
  </si>
  <si>
    <t>320,00</t>
  </si>
  <si>
    <t>1.023,04</t>
  </si>
  <si>
    <t>960,00</t>
  </si>
  <si>
    <t>180,00</t>
  </si>
  <si>
    <t>60,00</t>
  </si>
  <si>
    <t>5.115,21</t>
  </si>
  <si>
    <t>590,00</t>
  </si>
  <si>
    <t>9,87</t>
  </si>
  <si>
    <t>584,33</t>
  </si>
  <si>
    <t>221,56</t>
  </si>
  <si>
    <t>995,27</t>
  </si>
  <si>
    <t>542,90</t>
  </si>
  <si>
    <t>8,75</t>
  </si>
  <si>
    <t>160,00</t>
  </si>
  <si>
    <t>30,00</t>
  </si>
  <si>
    <t>566,00</t>
  </si>
  <si>
    <t>284,40</t>
  </si>
  <si>
    <t>159,90</t>
  </si>
  <si>
    <t>21,80</t>
  </si>
  <si>
    <t>10,23</t>
  </si>
  <si>
    <t>60,52</t>
  </si>
  <si>
    <t>11,00</t>
  </si>
  <si>
    <t>32,00</t>
  </si>
  <si>
    <t>3,00</t>
  </si>
  <si>
    <t>3,01</t>
  </si>
  <si>
    <t>15,72</t>
  </si>
  <si>
    <t>8,82</t>
  </si>
  <si>
    <t>3,50</t>
  </si>
  <si>
    <t>3,32</t>
  </si>
  <si>
    <t>77,46</t>
  </si>
  <si>
    <t>50,04</t>
  </si>
  <si>
    <t>4,50</t>
  </si>
  <si>
    <t>15,00</t>
  </si>
  <si>
    <t>4,30</t>
  </si>
  <si>
    <t>29,00</t>
  </si>
  <si>
    <t>7,04</t>
  </si>
  <si>
    <t>2,28</t>
  </si>
  <si>
    <t>7,26</t>
  </si>
  <si>
    <t>48,23</t>
  </si>
  <si>
    <t>75,11</t>
  </si>
  <si>
    <t>210,60</t>
  </si>
  <si>
    <t>505,05</t>
  </si>
  <si>
    <t>127,80</t>
  </si>
  <si>
    <t>362,94</t>
  </si>
  <si>
    <t>25,20</t>
  </si>
  <si>
    <t>70,14</t>
  </si>
  <si>
    <t>2.129,71</t>
  </si>
  <si>
    <t>347,22</t>
  </si>
  <si>
    <t>1.660,22</t>
  </si>
  <si>
    <t>17,36</t>
  </si>
  <si>
    <t>59,63</t>
  </si>
  <si>
    <t>61,74</t>
  </si>
  <si>
    <t>671,15</t>
  </si>
  <si>
    <t>53,14</t>
  </si>
  <si>
    <t>3,75</t>
  </si>
  <si>
    <t>110,93</t>
  </si>
  <si>
    <t>17,39</t>
  </si>
  <si>
    <t>730,78</t>
  </si>
  <si>
    <t>36,54</t>
  </si>
  <si>
    <t>34,27</t>
  </si>
  <si>
    <t>11,03</t>
  </si>
  <si>
    <t>4,84</t>
  </si>
  <si>
    <t>52,18</t>
  </si>
  <si>
    <t>0,96</t>
  </si>
  <si>
    <t>4,97</t>
  </si>
  <si>
    <t>31,10</t>
  </si>
  <si>
    <t>87,50</t>
  </si>
  <si>
    <t>657,15</t>
  </si>
  <si>
    <t>15,01</t>
  </si>
  <si>
    <t>13,23</t>
  </si>
  <si>
    <t>7,92</t>
  </si>
  <si>
    <t>8,20</t>
  </si>
  <si>
    <t>2,52</t>
  </si>
  <si>
    <t>1.867,91</t>
  </si>
  <si>
    <t>120,38</t>
  </si>
  <si>
    <t>394,40</t>
  </si>
  <si>
    <t>17,01</t>
  </si>
  <si>
    <t>ED-50496</t>
  </si>
  <si>
    <t>46,65</t>
  </si>
  <si>
    <t>12,00</t>
  </si>
  <si>
    <t>17,00</t>
  </si>
  <si>
    <t>27,00</t>
  </si>
  <si>
    <t>16,00</t>
  </si>
  <si>
    <t>18,00</t>
  </si>
  <si>
    <t>244,00</t>
  </si>
  <si>
    <t>60,36</t>
  </si>
  <si>
    <t>261,11</t>
  </si>
  <si>
    <t>46,00</t>
  </si>
  <si>
    <t>366,00</t>
  </si>
  <si>
    <t>21,74</t>
  </si>
  <si>
    <t>34,95</t>
  </si>
  <si>
    <t>102,70</t>
  </si>
  <si>
    <t>1,44</t>
  </si>
  <si>
    <t>16,22</t>
  </si>
  <si>
    <t>21,96</t>
  </si>
  <si>
    <t>18,74</t>
  </si>
  <si>
    <t>2.013,49</t>
  </si>
  <si>
    <t>277,72</t>
  </si>
  <si>
    <t>1.735,77</t>
  </si>
  <si>
    <t>39,60</t>
  </si>
  <si>
    <t>842,00</t>
  </si>
  <si>
    <t>966,47</t>
  </si>
  <si>
    <t>125,23</t>
  </si>
  <si>
    <t>76,62</t>
  </si>
  <si>
    <t>668,46</t>
  </si>
  <si>
    <t>0,15</t>
  </si>
  <si>
    <t>76,96</t>
  </si>
  <si>
    <t>162,18</t>
  </si>
  <si>
    <t>7,83</t>
  </si>
  <si>
    <t>2,88</t>
  </si>
  <si>
    <t>0,89</t>
  </si>
  <si>
    <t>9,00</t>
  </si>
  <si>
    <t>5,59</t>
  </si>
  <si>
    <t>62,37</t>
  </si>
  <si>
    <t>5,85</t>
  </si>
  <si>
    <t>115,22</t>
  </si>
  <si>
    <t>19,96</t>
  </si>
  <si>
    <t>1.931,25</t>
  </si>
  <si>
    <t>563,35</t>
  </si>
  <si>
    <t>811,16</t>
  </si>
  <si>
    <t>224,53</t>
  </si>
  <si>
    <t>688,31</t>
  </si>
  <si>
    <t>378,80</t>
  </si>
  <si>
    <t>7,98</t>
  </si>
  <si>
    <t>45,01</t>
  </si>
  <si>
    <t>23,06</t>
  </si>
  <si>
    <t>159,39</t>
  </si>
  <si>
    <t>13,00</t>
  </si>
  <si>
    <t>6,40</t>
  </si>
  <si>
    <t>193,00</t>
  </si>
  <si>
    <t>342,81</t>
  </si>
  <si>
    <t>17,45</t>
  </si>
  <si>
    <t>66,25</t>
  </si>
  <si>
    <t>60,60</t>
  </si>
  <si>
    <t>8,00</t>
  </si>
  <si>
    <t>69,00</t>
  </si>
  <si>
    <t>442,00</t>
  </si>
  <si>
    <t>10,00</t>
  </si>
  <si>
    <t>6,00</t>
  </si>
  <si>
    <t>70,00</t>
  </si>
  <si>
    <t>2,80</t>
  </si>
  <si>
    <t>1,40</t>
  </si>
  <si>
    <t>4,60</t>
  </si>
  <si>
    <t>259,89</t>
  </si>
  <si>
    <t>1.270,09</t>
  </si>
  <si>
    <t>28,00</t>
  </si>
  <si>
    <t>45,00</t>
  </si>
  <si>
    <t>304,00</t>
  </si>
  <si>
    <t>265,27</t>
  </si>
  <si>
    <t>15.241,08</t>
  </si>
  <si>
    <t>BDI (%)</t>
  </si>
  <si>
    <t>Total</t>
  </si>
  <si>
    <t>DISCRIMINAÇÃO</t>
  </si>
  <si>
    <t>ENGENHEIRO MECANICO</t>
  </si>
  <si>
    <t>CURSO DE CAPACITAÇÃO PARA ENGENHEIROMECANICO (ENCARGOS COMPLEMENTARES) - HORISTA</t>
  </si>
  <si>
    <t>PREÇO UNIT.</t>
  </si>
  <si>
    <t>PREÇO TOTAL</t>
  </si>
  <si>
    <t>TOTAL DO SERVIÇO COM BDI</t>
  </si>
  <si>
    <t>M²</t>
  </si>
  <si>
    <t>M²/MÊS</t>
  </si>
  <si>
    <t>ED-4233</t>
  </si>
  <si>
    <t>PROJETO DE LAYOUT</t>
  </si>
  <si>
    <t>PROJETO EXECUTIVO DE INSTALAÇÕES ELÉTRICAS</t>
  </si>
  <si>
    <t>ED-4020</t>
  </si>
  <si>
    <t>%</t>
  </si>
  <si>
    <t>MOB-DES-015</t>
  </si>
  <si>
    <t>OBRAS COM VALORES ACIMA DE 3.000.000,01</t>
  </si>
  <si>
    <t>1.4.10</t>
  </si>
  <si>
    <t>1.4.11</t>
  </si>
  <si>
    <t>MXMÊS</t>
  </si>
  <si>
    <t>1.4.12</t>
  </si>
  <si>
    <t>1.4.13</t>
  </si>
  <si>
    <t>1.4.14</t>
  </si>
  <si>
    <t>1.4.15</t>
  </si>
  <si>
    <t>1.4.16</t>
  </si>
  <si>
    <t>1.4.17</t>
  </si>
  <si>
    <t>1.4.18</t>
  </si>
  <si>
    <t>1.4.19</t>
  </si>
  <si>
    <t>M³</t>
  </si>
  <si>
    <t>PT</t>
  </si>
  <si>
    <r>
      <rPr>
        <b/>
        <sz val="6"/>
        <rFont val="Verdana"/>
        <family val="2"/>
      </rPr>
      <t>PREÇO UNIT. DE CUSTO</t>
    </r>
  </si>
  <si>
    <r>
      <rPr>
        <b/>
        <sz val="6"/>
        <rFont val="Verdana"/>
        <family val="2"/>
      </rPr>
      <t>PREÇO TOTAL DE CUSTO</t>
    </r>
  </si>
  <si>
    <t xml:space="preserve">ESTRUTURA - COMPOSICOES </t>
  </si>
  <si>
    <t>FUN-HEL-006</t>
  </si>
  <si>
    <t xml:space="preserve">MOBILIZAÇÃO E DESMOBILIZAÇÃO DE EQUIPAMENTO PARA ESTACA TIPO HÉLICE CONTÍNUA </t>
  </si>
  <si>
    <t>FUN-TRA-026</t>
  </si>
  <si>
    <t>MOBILIZAÇÃO E DESMOBILIZAÇÃO DE EQUIPAMENTO PARA BROCATRADO</t>
  </si>
  <si>
    <t>4.6.02</t>
  </si>
  <si>
    <t>EXECUÇÃO DE ESTACA TIPO HÉLICE CONTÍNUA D = 300 MM, EXCETO CONCRETO INCLUSIVE TX BOMB. EXCLUSIVE CONC./ARMACAO</t>
  </si>
  <si>
    <t>04.06.02</t>
  </si>
  <si>
    <t>EXECUÇÃO DE ESTACA TIPO HÉLICE CONTÍNUA D = 400 MM, EXCETO CONCRETO INCLUSIVE TX BOMB. EXCLUSIVE CONC./ARMACAO</t>
  </si>
  <si>
    <t>FUN-HEL-010</t>
  </si>
  <si>
    <t>FUN-TRA-010</t>
  </si>
  <si>
    <t>PERFURAÇÃO DE ESTACA BROCA A TRADO MANUAL D = 200 MM</t>
  </si>
  <si>
    <t>ARM-AÇO-005</t>
  </si>
  <si>
    <t>CORTE, DOBRA E MONTAGEM DE AÇO CA-50 DIÂMETRO (6,3MM A 12,5MM)</t>
  </si>
  <si>
    <t>CORTE, DOBRA E ARMAÇÃO DE AÇO CA-50 D &gt; 12,5 MM</t>
  </si>
  <si>
    <t>ARM-AÇO-010</t>
  </si>
  <si>
    <t>FORNECIMENTO DE CONCRETO ESTRUTURAL, USINADO BOMBEADO, COM FCK 20 MPA, SLUMP 20 +/- 2 (SLUMPFLOW 48 A 53 CM, COM AGREGADOS PEDRISCO E AREIA, CONSUMO MÍNIMO DE CIMENTO DE 400 KG/M3), INCLUSIVE LANÇAMENTO, ADENSAMENTO E ACABAMENTO (FUNDAÇÃO)</t>
  </si>
  <si>
    <t>FUN-CON-155</t>
  </si>
  <si>
    <t>FUN-PRE-075</t>
  </si>
  <si>
    <t>CORTE E PREPARO DA CABEÇA DAS ESTACAS</t>
  </si>
  <si>
    <t>TRA-CAR-005</t>
  </si>
  <si>
    <t>CARGA DE MATERIAL DE QUALQUER NATUREZA SOBRE CAMINHÃO - MANUAL</t>
  </si>
  <si>
    <t>TRA-CAM-020</t>
  </si>
  <si>
    <t>TRANSPORTE DE MATERIAL DE QUALQUER NATUREZA EM CAMINHÃO DMT &gt; 5 KM (DENTRO DO PERÍMETRO URBANO)
MANUAL</t>
  </si>
  <si>
    <t>TER-ESC-035</t>
  </si>
  <si>
    <t>ESCAVAÇÃO MANUAL DE VALAS H &lt;= 1,50 M</t>
  </si>
  <si>
    <t>SERVIÇO: APILOAMENTO DO FUNDO DE VALAS COM PLACAS</t>
  </si>
  <si>
    <t>APILOAMENTO DO FUNDO DE VALAS COM PLACAS</t>
  </si>
  <si>
    <t>SERVIÇO: FORNECIMENTO E LANÇAMENTO DE CONCRETO NÃO ESTRUTURAL VIRADO EM OBRA FCK &gt;= 9 MPA, BRITA 1 E 2</t>
  </si>
  <si>
    <t>FUN-CON-040</t>
  </si>
  <si>
    <t>FORNECIMENTO E LANÇAMENTO DE CONCRETO NÃO ESTRUTURAL VIRADO EM OBRA FCK &gt;= 9 MPA, BRITA 1 E 2</t>
  </si>
  <si>
    <t>FORMA E DESFORMA DE COMPENSADO PLASTIFICADO, ESP. 12MM, REAPROVEITAMENTO (3X), EXCLUSIVE ESCORAMENTO</t>
  </si>
  <si>
    <t>FUN-CON-135</t>
  </si>
  <si>
    <t>FORNECIMENTO DE CONCRETO ESTRUTURAL, USINADO BOMBEADO, COM FCK 25 MPA, INCLUSIVE LANÇAMENTO, ADENSAMENTO E ACABAMENTO (FUNDAÇÃO)</t>
  </si>
  <si>
    <t>SERVIÇO: REATERRO COMPACTADO DE VALA COM EQUIPAMENTO PLACA VIBRATÓRIA</t>
  </si>
  <si>
    <t>TER-REA-010</t>
  </si>
  <si>
    <t>REATERRO COMPACTADO DE VALA COM EQUIPAMENTO PLACA VIBRATÓRIA</t>
  </si>
  <si>
    <t>ARM-AÇO-015</t>
  </si>
  <si>
    <t>CORTE, DOBRA E ARMAÇÃO DE AÇO CA-60</t>
  </si>
  <si>
    <t>5.2.10</t>
  </si>
  <si>
    <t>TER-COM-005</t>
  </si>
  <si>
    <t>COMPACTAÇÃO DE VALAS OU ÁREAS, MANUALMENTE A 95% DO PN, COM PLACA VIBRATÓRIA</t>
  </si>
  <si>
    <t>PIS-LON-005</t>
  </si>
  <si>
    <t>APLICAÇÃO DE LONA PRETA, ESP. 150 MICRAS, INCLUSIVE
FORNECIMENTO</t>
  </si>
  <si>
    <t>ARM-TEL-005</t>
  </si>
  <si>
    <t>6.4.03</t>
  </si>
  <si>
    <t>FORNECIMENTO E COLOCACAO DE TELA Q-196</t>
  </si>
  <si>
    <t>MATED-9297</t>
  </si>
  <si>
    <t>ARAME RECOZIDO (BITOLA: 18 BWG / DIÂMETRO DO FIO: 1,25 MM /MASSA LINEAR: 0,01 KG/M)</t>
  </si>
  <si>
    <t>ESPAÇADOR/DISTANCIADOR ( MATERIAL: PLÁSTICO/ COBRIMENTO: 30MM/TIPO: PINO/ BITOLA AÇO: MENOR OU IGUAL 12,5MM)</t>
  </si>
  <si>
    <t>EST-CON-115</t>
  </si>
  <si>
    <t>FORNECIMENTO DE CONCRETO ESTRUTURAL, USINADO BOMBEADO, COM FCK 25 MPA, INCLUSIVE LANÇAMENTO, ADENSAMENTO E ACABAMENTO</t>
  </si>
  <si>
    <t>FUN-LAS-010</t>
  </si>
  <si>
    <t xml:space="preserve">LASTRO DE BRITA 2 OU 3 APILOADO MANUALMENTE </t>
  </si>
  <si>
    <t>PIS-POL-010</t>
  </si>
  <si>
    <t>POLIMENTO MECÂNICO DE PISO EM CONCRETO COM
NIVELAMENTO A LASER (NÍVEL ZERO)</t>
  </si>
  <si>
    <t>2.12.01</t>
  </si>
  <si>
    <t>CORTE MECAN. C/ SERRA CIRCULAR EM CONCRETO/ASFALTO</t>
  </si>
  <si>
    <t>SELANTE ELASTICO MONOCOMPONENTE A BASE DE POLIURETANO PARA JUNTAS DIVERSAS - 310ML</t>
  </si>
  <si>
    <t>SERVIÇO: FORMA E DESFORMA DE COMPENSADO PLASTIFICADO ESPESSURA 12 MM, EXCLUSIVE ESCORAMENTO (3X)</t>
  </si>
  <si>
    <t>EST-FOR-035</t>
  </si>
  <si>
    <t>ESCORAMENTO METÁLICO TUBULAR CONVENCIONAL (H = 1,80 À
3,20 M) COM ACESSÓRIOS PARA LAJES E VIGAS MACIÇAS,
EXCLUSIVE TRANSPORTE E MONTAGEM (ALUGUEL MENSAL)</t>
  </si>
  <si>
    <t>EST-FOR-041</t>
  </si>
  <si>
    <t>DESCARGA, MONTAGEM, DESMONTAGEM E CARGA DE
ESCORAMENTO METÁLICO TIPOS A E B PARA VIGAS E LAJES</t>
  </si>
  <si>
    <t>CONTRAVERGA EM CONCRETO ESTRUTURAL PARA VÃOS ACIMA DE 150CM, PREPARADO EM OBRA COM BETONEIRA, CONTROLE "A",COM FCK 20 MPA, MOLDADA IN LOCO, INCLUSIVE ARMAÇÃO</t>
  </si>
  <si>
    <t>CONTRAVERGA EM CONCRETO ESTRUTURAL PARA VÃOS DE ATÉ 150CM, PREPARADO EM OBRA COM BETONEIRA, CONTROLE "A",COM FCK 20 MPA, MOLDADA IN LOCO, INCLUSIVE ARMAÇÃO</t>
  </si>
  <si>
    <t>VERGA EM CONCRETO ESTRUTURAL PARA VÃOS ACIMA DE 150CM,PREPARADO EM OBRA COM BETONEIRA, CONTROLE "A", COM FCK 20 MPA, MOLDADA IN LOCO, INCLUSIVE ARMAÇÃO</t>
  </si>
  <si>
    <t>VERGA EM CONCRETO ESTRUTURAL PARA VÃOS DE ATÉ 150CM, PREPARADO EM OBRA COM BETONEIRA, CONTROLE "A", COM FCK 20 MPA, MOLDADA IN LOCO, INCLUSIVE ARMAÇÃO</t>
  </si>
  <si>
    <t>PROJ-EXE-090</t>
  </si>
  <si>
    <t>PROJETO DE ESCORAMENTO</t>
  </si>
  <si>
    <t>ENS-CON-045</t>
  </si>
  <si>
    <t>ENSAIO DE RESISTENCIA A COMPRESSAO SIMPLES - CONCRETO</t>
  </si>
  <si>
    <t>ENS-CON-055</t>
  </si>
  <si>
    <t>ENSAIO DE RESISTENCIA A TRACAO NA FLEXAO DE CONCRETO</t>
  </si>
  <si>
    <t>ED-52306</t>
  </si>
  <si>
    <t>CAMADA DE REGULARIZAÇÃO COM ARGAMASSA, TRAÇO 1:3
(CIMENTO E AREIA), ESP. 20MM, APLICAÇÃO MANUAL, PREPARO
MECÂNICO</t>
  </si>
  <si>
    <t>CAMADA DE REGULARIZAÇÃO COM ARGAMASSA, TRAÇO 1:3 (CIMENTO E AREIA), ESP. 20MM, APLICAÇÃO MANUAL, PREPARO MECÂNICO</t>
  </si>
  <si>
    <t>IMP-ASF-005</t>
  </si>
  <si>
    <t>IMPERMEABILIZAÇÃO COM MANTA ASFÁLTICA PRÉ-FABRICADA, E =
4 MM</t>
  </si>
  <si>
    <t>ARGAMASSA POLIMÉRICA SEMI-FLEXÍVEL, BICOMPONENTE, À BASE DE CIMENTOS ESPECIAIS ADITIVOS MINERAIS E RESINA ACRÍLICA</t>
  </si>
  <si>
    <r>
      <rPr>
        <sz val="6"/>
        <rFont val="Verdana"/>
        <family val="2"/>
      </rPr>
      <t>LEITO METÁLICO, DIMENSÕES 300X100mm</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</si>
  <si>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CEGA</t>
    </r>
    <r>
      <rPr>
        <sz val="6"/>
        <rFont val="Verdana"/>
        <family val="2"/>
      </rPr>
      <t xml:space="preserve"> </t>
    </r>
    <r>
      <rPr>
        <b/>
        <sz val="6"/>
        <rFont val="Verdana"/>
        <family val="2"/>
      </rPr>
      <t>P/</t>
    </r>
    <r>
      <rPr>
        <sz val="6"/>
        <rFont val="Verdana"/>
        <family val="2"/>
      </rPr>
      <t xml:space="preserve"> </t>
    </r>
    <r>
      <rPr>
        <b/>
        <sz val="6"/>
        <rFont val="Verdana"/>
        <family val="2"/>
      </rPr>
      <t>CONDULETE</t>
    </r>
    <r>
      <rPr>
        <sz val="6"/>
        <rFont val="Verdana"/>
        <family val="2"/>
      </rPr>
      <t xml:space="preserve"> </t>
    </r>
    <r>
      <rPr>
        <b/>
        <sz val="6"/>
        <rFont val="Verdana"/>
        <family val="2"/>
      </rPr>
      <t>D=1</t>
    </r>
    <r>
      <rPr>
        <sz val="6"/>
        <rFont val="Verdana"/>
        <family val="2"/>
      </rPr>
      <t xml:space="preserve"> </t>
    </r>
    <r>
      <rPr>
        <b/>
        <sz val="6"/>
        <rFont val="Verdana"/>
        <family val="2"/>
      </rPr>
      <t>1/4"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</si>
  <si>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LB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D=1"</t>
    </r>
  </si>
  <si>
    <r>
      <rPr>
        <sz val="6"/>
        <rFont val="Verdana"/>
        <family val="2"/>
      </rPr>
      <t>CONDULETE TIPO LB EM ALUMÍNIO PARA ELETRODUTO ROSCADO D=1"</t>
    </r>
  </si>
  <si>
    <r>
      <rPr>
        <sz val="6"/>
        <rFont val="Verdana"/>
        <family val="2"/>
      </rPr>
      <t>CONDULETE TIPO LB EM ALUMÍNIO PARA ELETRODUTO ROSCADO
D=1.1/4"</t>
    </r>
  </si>
  <si>
    <r>
      <rPr>
        <sz val="6"/>
        <rFont val="Verdana"/>
        <family val="2"/>
      </rPr>
      <t xml:space="preserve">PAINEL ELÉTRICO, FABRICADO EM CHAPA DE AÇO 12 MSG NA ESTRUTURA E 14 MSG NO FECHAMENTO,   IDENTIFICAÇÃO </t>
    </r>
    <r>
      <rPr>
        <b/>
        <sz val="6"/>
        <rFont val="Verdana"/>
        <family val="2"/>
      </rPr>
      <t>QGBT</t>
    </r>
    <r>
      <rPr>
        <sz val="6"/>
        <rFont val="Verdana"/>
        <family val="2"/>
      </rPr>
      <t>, COM BARRAMENTO DE COBRE PARA CORRENTE DE 600A, ACESSO FRONTAL ATRAVÉS DE FECHO CREMONA DE TRÊS PONTOS COM FECHO ESCAMOTEÁVEL, GRAU DE PROTEÇÃO IP 54, PRÓPRIO PARA USO ABRIGADO, ACABAMENTO NA COR CINZA RAL 7032 ELETROSTÁTICO, FABRICADO CONFORME DIAGRAMA TRIFILAR.
(PROJETO), FORNECIDO COMPLETO.</t>
    </r>
  </si>
  <si>
    <r>
      <rPr>
        <sz val="6"/>
        <rFont val="Verdana"/>
        <family val="2"/>
      </rPr>
      <t>QUADRO DE DISTRIBUICAO COM BARRAMENTO TRIFASICO, DE
EMBUTIR, EM CHAPA DE ACO GALVANIZADO, PARA  100 DISJUNTORES DIN, 150 A</t>
    </r>
  </si>
  <si>
    <r>
      <rPr>
        <sz val="6"/>
        <rFont val="Verdana"/>
        <family val="2"/>
      </rPr>
      <t>DISJUNTOR MONOPOLAR TIPO DIN, CORRENTE NOMINAL DE 16A -
FORNECIMENTO E INSTALAÇÃO. AF_04/2016</t>
    </r>
  </si>
  <si>
    <r>
      <rPr>
        <sz val="6"/>
        <rFont val="Verdana"/>
        <family val="2"/>
      </rPr>
      <t>DISJUNTOR MONOPOLAR TIPO DIN, CORRENTE NOMINAL DE 20A -
FORNECIMENTO E INSTALAÇÃO. AF_04/2016</t>
    </r>
  </si>
  <si>
    <r>
      <rPr>
        <sz val="6"/>
        <rFont val="Verdana"/>
        <family val="2"/>
      </rPr>
      <t>DISJUNTOR BIPOLAR TIPO DIN, CORRENTE NOMINAL DE 20A -
FORNECIMENTO E INSTALAÇÃO. AF_04/2016</t>
    </r>
  </si>
  <si>
    <r>
      <rPr>
        <sz val="6"/>
        <rFont val="Verdana"/>
        <family val="2"/>
      </rPr>
      <t>DISJUNTOR BIPOLAR TIPO DIN, CORRENTE NOMINAL DE 32A -
FORNECIMENTO E INSTALAÇÃO. AF_04/2016</t>
    </r>
  </si>
  <si>
    <r>
      <rPr>
        <sz val="6"/>
        <rFont val="Verdana"/>
        <family val="2"/>
      </rPr>
      <t>DISJUNTOR TRIPOLAR TIPO DIN, CORRENTE NOMINAL DE 100A</t>
    </r>
  </si>
  <si>
    <t>AUX-002</t>
  </si>
  <si>
    <r>
      <rPr>
        <sz val="6"/>
        <rFont val="Verdana"/>
        <family val="2"/>
      </rPr>
      <t>DISPOSITIVO DR, 2 POLOS, SENSIBILIDADE DE 30 MA, CORRENTE DE 40
A, TIPO AC</t>
    </r>
  </si>
  <si>
    <t>AUX-003</t>
  </si>
  <si>
    <r>
      <rPr>
        <sz val="6"/>
        <rFont val="Verdana"/>
        <family val="2"/>
      </rPr>
      <t>DISPOSITIVO DR, 2 POLOS, SENSIBILIDADE DE 30 MA, CORRENTE DE 25
A, TIPO AC</t>
    </r>
  </si>
  <si>
    <t>AUX-004</t>
  </si>
  <si>
    <r>
      <rPr>
        <sz val="6"/>
        <rFont val="Verdana"/>
        <family val="2"/>
      </rPr>
      <t>DISPOSITIVO DPS CLASSE II, 1 POLO, TENSAO MAXIMA DE 175 V,
CORRENTE MAXIMA DE 45 KA (TIPO AC)</t>
    </r>
  </si>
  <si>
    <r>
      <rPr>
        <sz val="6"/>
        <rFont val="Verdana"/>
        <family val="2"/>
      </rPr>
      <t>FUSÍVEL TIPO "DIAZED", TIPO RÁPIDO OU RETARDADO - 35/63A -
FORNECIMENTO E INSTALACAO</t>
    </r>
  </si>
  <si>
    <r>
      <rPr>
        <sz val="6"/>
        <rFont val="Verdana"/>
        <family val="2"/>
      </rPr>
      <t>CABO DE COBRE FLEXÍVEL, CLASSE 5, ISOLAMENTO TIPO LSHF/ATOX,
NÃO HALOGENADO, ANTICHAMA, TERMOPLÁSTICO, UNIPOLAR, SEÇÃO 16 MM2, 70°C, 450/750V</t>
    </r>
  </si>
  <si>
    <r>
      <rPr>
        <b/>
        <sz val="6"/>
        <rFont val="Verdana"/>
        <family val="2"/>
      </rPr>
      <t>SERVIÇO:</t>
    </r>
    <r>
      <rPr>
        <sz val="6"/>
        <rFont val="Verdana"/>
        <family val="2"/>
      </rPr>
      <t xml:space="preserve"> </t>
    </r>
    <r>
      <rPr>
        <b/>
        <sz val="6"/>
        <rFont val="Verdana"/>
        <family val="2"/>
      </rPr>
      <t>DISJUNTOR</t>
    </r>
    <r>
      <rPr>
        <sz val="6"/>
        <rFont val="Verdana"/>
        <family val="2"/>
      </rPr>
      <t xml:space="preserve"> </t>
    </r>
    <r>
      <rPr>
        <b/>
        <sz val="6"/>
        <rFont val="Verdana"/>
        <family val="2"/>
      </rPr>
      <t>TRIPOLAR</t>
    </r>
    <r>
      <rPr>
        <sz val="6"/>
        <rFont val="Verdana"/>
        <family val="2"/>
      </rPr>
      <t xml:space="preserve"> </t>
    </r>
    <r>
      <rPr>
        <b/>
        <sz val="6"/>
        <rFont val="Verdana"/>
        <family val="2"/>
      </rPr>
      <t>TIPO</t>
    </r>
    <r>
      <rPr>
        <sz val="6"/>
        <rFont val="Verdana"/>
        <family val="2"/>
      </rPr>
      <t xml:space="preserve"> </t>
    </r>
    <r>
      <rPr>
        <b/>
        <sz val="6"/>
        <rFont val="Verdana"/>
        <family val="2"/>
      </rPr>
      <t>DIN,</t>
    </r>
    <r>
      <rPr>
        <sz val="6"/>
        <rFont val="Verdana"/>
        <family val="2"/>
      </rPr>
      <t xml:space="preserve"> </t>
    </r>
    <r>
      <rPr>
        <b/>
        <sz val="6"/>
        <rFont val="Verdana"/>
        <family val="2"/>
      </rPr>
      <t>CORRENTE</t>
    </r>
    <r>
      <rPr>
        <sz val="6"/>
        <rFont val="Verdana"/>
        <family val="2"/>
      </rPr>
      <t xml:space="preserve"> </t>
    </r>
    <r>
      <rPr>
        <b/>
        <sz val="6"/>
        <rFont val="Verdana"/>
        <family val="2"/>
      </rPr>
      <t>NOMINAL</t>
    </r>
    <r>
      <rPr>
        <sz val="6"/>
        <rFont val="Verdana"/>
        <family val="2"/>
      </rPr>
      <t xml:space="preserve"> </t>
    </r>
    <r>
      <rPr>
        <b/>
        <sz val="6"/>
        <rFont val="Verdana"/>
        <family val="2"/>
      </rPr>
      <t>DE</t>
    </r>
    <r>
      <rPr>
        <sz val="6"/>
        <rFont val="Verdana"/>
        <family val="2"/>
      </rPr>
      <t xml:space="preserve"> </t>
    </r>
    <r>
      <rPr>
        <b/>
        <sz val="6"/>
        <rFont val="Verdana"/>
        <family val="2"/>
      </rPr>
      <t>100A</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</si>
  <si>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b/>
        <sz val="6"/>
        <rFont val="Verdana"/>
        <family val="2"/>
      </rPr>
      <t>SERVIÇO:</t>
    </r>
    <r>
      <rPr>
        <sz val="6"/>
        <rFont val="Verdana"/>
        <family val="2"/>
      </rPr>
      <t xml:space="preserve"> </t>
    </r>
    <r>
      <rPr>
        <b/>
        <sz val="6"/>
        <rFont val="Verdana"/>
        <family val="2"/>
      </rPr>
      <t>DISPOSITIVO</t>
    </r>
    <r>
      <rPr>
        <sz val="6"/>
        <rFont val="Verdana"/>
        <family val="2"/>
      </rPr>
      <t xml:space="preserve"> </t>
    </r>
    <r>
      <rPr>
        <b/>
        <sz val="6"/>
        <rFont val="Verdana"/>
        <family val="2"/>
      </rPr>
      <t>DR,</t>
    </r>
    <r>
      <rPr>
        <sz val="6"/>
        <rFont val="Verdana"/>
        <family val="2"/>
      </rPr>
      <t xml:space="preserve"> </t>
    </r>
    <r>
      <rPr>
        <b/>
        <sz val="6"/>
        <rFont val="Verdana"/>
        <family val="2"/>
      </rPr>
      <t>2</t>
    </r>
    <r>
      <rPr>
        <sz val="6"/>
        <rFont val="Verdana"/>
        <family val="2"/>
      </rPr>
      <t xml:space="preserve"> </t>
    </r>
    <r>
      <rPr>
        <b/>
        <sz val="6"/>
        <rFont val="Verdana"/>
        <family val="2"/>
      </rPr>
      <t>POLOS,</t>
    </r>
    <r>
      <rPr>
        <sz val="6"/>
        <rFont val="Verdana"/>
        <family val="2"/>
      </rPr>
      <t xml:space="preserve"> </t>
    </r>
    <r>
      <rPr>
        <b/>
        <sz val="6"/>
        <rFont val="Verdana"/>
        <family val="2"/>
      </rPr>
      <t>SENSIBILIDADE</t>
    </r>
    <r>
      <rPr>
        <sz val="6"/>
        <rFont val="Verdana"/>
        <family val="2"/>
      </rPr>
      <t xml:space="preserve"> </t>
    </r>
    <r>
      <rPr>
        <b/>
        <sz val="6"/>
        <rFont val="Verdana"/>
        <family val="2"/>
      </rPr>
      <t>DE</t>
    </r>
    <r>
      <rPr>
        <sz val="6"/>
        <rFont val="Verdana"/>
        <family val="2"/>
      </rPr>
      <t xml:space="preserve"> </t>
    </r>
    <r>
      <rPr>
        <b/>
        <sz val="6"/>
        <rFont val="Verdana"/>
        <family val="2"/>
      </rPr>
      <t>30</t>
    </r>
    <r>
      <rPr>
        <sz val="6"/>
        <rFont val="Verdana"/>
        <family val="2"/>
      </rPr>
      <t xml:space="preserve"> </t>
    </r>
    <r>
      <rPr>
        <b/>
        <sz val="6"/>
        <rFont val="Verdana"/>
        <family val="2"/>
      </rPr>
      <t>MA,</t>
    </r>
    <r>
      <rPr>
        <sz val="6"/>
        <rFont val="Verdana"/>
        <family val="2"/>
      </rPr>
      <t xml:space="preserve"> </t>
    </r>
    <r>
      <rPr>
        <b/>
        <sz val="6"/>
        <rFont val="Verdana"/>
        <family val="2"/>
      </rPr>
      <t>CORRENTE</t>
    </r>
    <r>
      <rPr>
        <sz val="6"/>
        <rFont val="Verdana"/>
        <family val="2"/>
      </rPr>
      <t xml:space="preserve"> </t>
    </r>
    <r>
      <rPr>
        <b/>
        <sz val="6"/>
        <rFont val="Verdana"/>
        <family val="2"/>
      </rPr>
      <t>DE</t>
    </r>
    <r>
      <rPr>
        <sz val="6"/>
        <rFont val="Verdana"/>
        <family val="2"/>
      </rPr>
      <t xml:space="preserve"> </t>
    </r>
    <r>
      <rPr>
        <b/>
        <sz val="6"/>
        <rFont val="Verdana"/>
        <family val="2"/>
      </rPr>
      <t>40</t>
    </r>
    <r>
      <rPr>
        <sz val="6"/>
        <rFont val="Verdana"/>
        <family val="2"/>
      </rPr>
      <t xml:space="preserve"> </t>
    </r>
    <r>
      <rPr>
        <b/>
        <sz val="6"/>
        <rFont val="Verdana"/>
        <family val="2"/>
      </rPr>
      <t>A,</t>
    </r>
    <r>
      <rPr>
        <sz val="6"/>
        <rFont val="Verdana"/>
        <family val="2"/>
      </rPr>
      <t xml:space="preserve"> </t>
    </r>
    <r>
      <rPr>
        <b/>
        <sz val="6"/>
        <rFont val="Verdana"/>
        <family val="2"/>
      </rPr>
      <t>TIPO</t>
    </r>
    <r>
      <rPr>
        <sz val="6"/>
        <rFont val="Verdana"/>
        <family val="2"/>
      </rPr>
      <t xml:space="preserve"> </t>
    </r>
    <r>
      <rPr>
        <b/>
        <sz val="6"/>
        <rFont val="Verdana"/>
        <family val="2"/>
      </rPr>
      <t>AC</t>
    </r>
  </si>
  <si>
    <r>
      <rPr>
        <b/>
        <sz val="6"/>
        <rFont val="Verdana"/>
        <family val="2"/>
      </rPr>
      <t>SERVIÇO:</t>
    </r>
    <r>
      <rPr>
        <sz val="6"/>
        <rFont val="Verdana"/>
        <family val="2"/>
      </rPr>
      <t xml:space="preserve"> </t>
    </r>
    <r>
      <rPr>
        <b/>
        <sz val="6"/>
        <rFont val="Verdana"/>
        <family val="2"/>
      </rPr>
      <t>DISPOSITIVO</t>
    </r>
    <r>
      <rPr>
        <sz val="6"/>
        <rFont val="Verdana"/>
        <family val="2"/>
      </rPr>
      <t xml:space="preserve"> </t>
    </r>
    <r>
      <rPr>
        <b/>
        <sz val="6"/>
        <rFont val="Verdana"/>
        <family val="2"/>
      </rPr>
      <t>DR,</t>
    </r>
    <r>
      <rPr>
        <sz val="6"/>
        <rFont val="Verdana"/>
        <family val="2"/>
      </rPr>
      <t xml:space="preserve"> </t>
    </r>
    <r>
      <rPr>
        <b/>
        <sz val="6"/>
        <rFont val="Verdana"/>
        <family val="2"/>
      </rPr>
      <t>2</t>
    </r>
    <r>
      <rPr>
        <sz val="6"/>
        <rFont val="Verdana"/>
        <family val="2"/>
      </rPr>
      <t xml:space="preserve"> </t>
    </r>
    <r>
      <rPr>
        <b/>
        <sz val="6"/>
        <rFont val="Verdana"/>
        <family val="2"/>
      </rPr>
      <t>POLOS,</t>
    </r>
    <r>
      <rPr>
        <sz val="6"/>
        <rFont val="Verdana"/>
        <family val="2"/>
      </rPr>
      <t xml:space="preserve"> </t>
    </r>
    <r>
      <rPr>
        <b/>
        <sz val="6"/>
        <rFont val="Verdana"/>
        <family val="2"/>
      </rPr>
      <t>SENSIBILIDADE</t>
    </r>
    <r>
      <rPr>
        <sz val="6"/>
        <rFont val="Verdana"/>
        <family val="2"/>
      </rPr>
      <t xml:space="preserve"> </t>
    </r>
    <r>
      <rPr>
        <b/>
        <sz val="6"/>
        <rFont val="Verdana"/>
        <family val="2"/>
      </rPr>
      <t>DE</t>
    </r>
    <r>
      <rPr>
        <sz val="6"/>
        <rFont val="Verdana"/>
        <family val="2"/>
      </rPr>
      <t xml:space="preserve"> </t>
    </r>
    <r>
      <rPr>
        <b/>
        <sz val="6"/>
        <rFont val="Verdana"/>
        <family val="2"/>
      </rPr>
      <t>30</t>
    </r>
    <r>
      <rPr>
        <sz val="6"/>
        <rFont val="Verdana"/>
        <family val="2"/>
      </rPr>
      <t xml:space="preserve"> </t>
    </r>
    <r>
      <rPr>
        <b/>
        <sz val="6"/>
        <rFont val="Verdana"/>
        <family val="2"/>
      </rPr>
      <t>MA,</t>
    </r>
    <r>
      <rPr>
        <sz val="6"/>
        <rFont val="Verdana"/>
        <family val="2"/>
      </rPr>
      <t xml:space="preserve"> </t>
    </r>
    <r>
      <rPr>
        <b/>
        <sz val="6"/>
        <rFont val="Verdana"/>
        <family val="2"/>
      </rPr>
      <t>CORRENTE</t>
    </r>
    <r>
      <rPr>
        <sz val="6"/>
        <rFont val="Verdana"/>
        <family val="2"/>
      </rPr>
      <t xml:space="preserve"> </t>
    </r>
    <r>
      <rPr>
        <b/>
        <sz val="6"/>
        <rFont val="Verdana"/>
        <family val="2"/>
      </rPr>
      <t>DE</t>
    </r>
    <r>
      <rPr>
        <sz val="6"/>
        <rFont val="Verdana"/>
        <family val="2"/>
      </rPr>
      <t xml:space="preserve"> </t>
    </r>
    <r>
      <rPr>
        <b/>
        <sz val="6"/>
        <rFont val="Verdana"/>
        <family val="2"/>
      </rPr>
      <t>25</t>
    </r>
    <r>
      <rPr>
        <sz val="6"/>
        <rFont val="Verdana"/>
        <family val="2"/>
      </rPr>
      <t xml:space="preserve"> </t>
    </r>
    <r>
      <rPr>
        <b/>
        <sz val="6"/>
        <rFont val="Verdana"/>
        <family val="2"/>
      </rPr>
      <t>A,</t>
    </r>
    <r>
      <rPr>
        <sz val="6"/>
        <rFont val="Verdana"/>
        <family val="2"/>
      </rPr>
      <t xml:space="preserve"> </t>
    </r>
    <r>
      <rPr>
        <b/>
        <sz val="6"/>
        <rFont val="Verdana"/>
        <family val="2"/>
      </rPr>
      <t>TIPO</t>
    </r>
    <r>
      <rPr>
        <sz val="6"/>
        <rFont val="Verdana"/>
        <family val="2"/>
      </rPr>
      <t xml:space="preserve"> </t>
    </r>
    <r>
      <rPr>
        <b/>
        <sz val="6"/>
        <rFont val="Verdana"/>
        <family val="2"/>
      </rPr>
      <t>AC</t>
    </r>
  </si>
  <si>
    <r>
      <rPr>
        <b/>
        <sz val="6"/>
        <rFont val="Verdana"/>
        <family val="2"/>
      </rPr>
      <t>SERVIÇO:</t>
    </r>
    <r>
      <rPr>
        <sz val="6"/>
        <rFont val="Verdana"/>
        <family val="2"/>
      </rPr>
      <t xml:space="preserve"> </t>
    </r>
    <r>
      <rPr>
        <b/>
        <sz val="6"/>
        <rFont val="Verdana"/>
        <family val="2"/>
      </rPr>
      <t>DISPOSITIVO</t>
    </r>
    <r>
      <rPr>
        <sz val="6"/>
        <rFont val="Verdana"/>
        <family val="2"/>
      </rPr>
      <t xml:space="preserve"> </t>
    </r>
    <r>
      <rPr>
        <b/>
        <sz val="6"/>
        <rFont val="Verdana"/>
        <family val="2"/>
      </rPr>
      <t>DPS</t>
    </r>
    <r>
      <rPr>
        <sz val="6"/>
        <rFont val="Verdana"/>
        <family val="2"/>
      </rPr>
      <t xml:space="preserve"> </t>
    </r>
    <r>
      <rPr>
        <b/>
        <sz val="6"/>
        <rFont val="Verdana"/>
        <family val="2"/>
      </rPr>
      <t>CLASSE</t>
    </r>
    <r>
      <rPr>
        <sz val="6"/>
        <rFont val="Verdana"/>
        <family val="2"/>
      </rPr>
      <t xml:space="preserve"> </t>
    </r>
    <r>
      <rPr>
        <b/>
        <sz val="6"/>
        <rFont val="Verdana"/>
        <family val="2"/>
      </rPr>
      <t>II,</t>
    </r>
    <r>
      <rPr>
        <sz val="6"/>
        <rFont val="Verdana"/>
        <family val="2"/>
      </rPr>
      <t xml:space="preserve"> </t>
    </r>
    <r>
      <rPr>
        <b/>
        <sz val="6"/>
        <rFont val="Verdana"/>
        <family val="2"/>
      </rPr>
      <t>1</t>
    </r>
    <r>
      <rPr>
        <sz val="6"/>
        <rFont val="Verdana"/>
        <family val="2"/>
      </rPr>
      <t xml:space="preserve"> </t>
    </r>
    <r>
      <rPr>
        <b/>
        <sz val="6"/>
        <rFont val="Verdana"/>
        <family val="2"/>
      </rPr>
      <t>POLO,</t>
    </r>
    <r>
      <rPr>
        <sz val="6"/>
        <rFont val="Verdana"/>
        <family val="2"/>
      </rPr>
      <t xml:space="preserve"> </t>
    </r>
    <r>
      <rPr>
        <b/>
        <sz val="6"/>
        <rFont val="Verdana"/>
        <family val="2"/>
      </rPr>
      <t>TENSAO</t>
    </r>
    <r>
      <rPr>
        <sz val="6"/>
        <rFont val="Verdana"/>
        <family val="2"/>
      </rPr>
      <t xml:space="preserve"> </t>
    </r>
    <r>
      <rPr>
        <b/>
        <sz val="6"/>
        <rFont val="Verdana"/>
        <family val="2"/>
      </rPr>
      <t>MAXIMA</t>
    </r>
    <r>
      <rPr>
        <sz val="6"/>
        <rFont val="Verdana"/>
        <family val="2"/>
      </rPr>
      <t xml:space="preserve"> </t>
    </r>
    <r>
      <rPr>
        <b/>
        <sz val="6"/>
        <rFont val="Verdana"/>
        <family val="2"/>
      </rPr>
      <t>DE</t>
    </r>
    <r>
      <rPr>
        <sz val="6"/>
        <rFont val="Verdana"/>
        <family val="2"/>
      </rPr>
      <t xml:space="preserve"> </t>
    </r>
    <r>
      <rPr>
        <b/>
        <sz val="6"/>
        <rFont val="Verdana"/>
        <family val="2"/>
      </rPr>
      <t>175</t>
    </r>
    <r>
      <rPr>
        <sz val="6"/>
        <rFont val="Verdana"/>
        <family val="2"/>
      </rPr>
      <t xml:space="preserve"> </t>
    </r>
    <r>
      <rPr>
        <b/>
        <sz val="6"/>
        <rFont val="Verdana"/>
        <family val="2"/>
      </rPr>
      <t>V,</t>
    </r>
    <r>
      <rPr>
        <sz val="6"/>
        <rFont val="Verdana"/>
        <family val="2"/>
      </rPr>
      <t xml:space="preserve"> </t>
    </r>
    <r>
      <rPr>
        <b/>
        <sz val="6"/>
        <rFont val="Verdana"/>
        <family val="2"/>
      </rPr>
      <t>CORRENTE</t>
    </r>
    <r>
      <rPr>
        <sz val="6"/>
        <rFont val="Verdana"/>
        <family val="2"/>
      </rPr>
      <t xml:space="preserve"> </t>
    </r>
    <r>
      <rPr>
        <b/>
        <sz val="6"/>
        <rFont val="Verdana"/>
        <family val="2"/>
      </rPr>
      <t>MAXIMA</t>
    </r>
    <r>
      <rPr>
        <sz val="6"/>
        <rFont val="Verdana"/>
        <family val="2"/>
      </rPr>
      <t xml:space="preserve"> </t>
    </r>
    <r>
      <rPr>
        <b/>
        <sz val="6"/>
        <rFont val="Verdana"/>
        <family val="2"/>
      </rPr>
      <t>DE</t>
    </r>
    <r>
      <rPr>
        <sz val="6"/>
        <rFont val="Verdana"/>
        <family val="2"/>
      </rPr>
      <t xml:space="preserve"> </t>
    </r>
    <r>
      <rPr>
        <b/>
        <sz val="6"/>
        <rFont val="Verdana"/>
        <family val="2"/>
      </rPr>
      <t>45</t>
    </r>
    <r>
      <rPr>
        <sz val="6"/>
        <rFont val="Verdana"/>
        <family val="2"/>
      </rPr>
      <t xml:space="preserve"> </t>
    </r>
    <r>
      <rPr>
        <b/>
        <sz val="6"/>
        <rFont val="Verdana"/>
        <family val="2"/>
      </rPr>
      <t>KA</t>
    </r>
    <r>
      <rPr>
        <sz val="6"/>
        <rFont val="Verdana"/>
        <family val="2"/>
      </rPr>
      <t xml:space="preserve"> </t>
    </r>
    <r>
      <rPr>
        <b/>
        <sz val="6"/>
        <rFont val="Verdana"/>
        <family val="2"/>
      </rPr>
      <t>(TIPO</t>
    </r>
    <r>
      <rPr>
        <sz val="6"/>
        <rFont val="Verdana"/>
        <family val="2"/>
      </rPr>
      <t xml:space="preserve"> </t>
    </r>
    <r>
      <rPr>
        <b/>
        <sz val="6"/>
        <rFont val="Verdana"/>
        <family val="2"/>
      </rPr>
      <t>AC)</t>
    </r>
  </si>
  <si>
    <r>
      <rPr>
        <sz val="6"/>
        <rFont val="Verdana"/>
        <family val="2"/>
      </rPr>
      <t>DISPOSITIVO DR, 2 POLOS, SENSIBILIDADE DE 30 MA, CORRENTE DE 25 A, TIPO AC</t>
    </r>
  </si>
  <si>
    <r>
      <rPr>
        <sz val="6"/>
        <rFont val="Verdana"/>
        <family val="2"/>
      </rPr>
      <t>QUADRO DE DISTRIBUICAO COM BARRAMENTO TRIFASICO, DE
EMBUTIR, EM CHAPA DE ACO GALVANIZADO, PARA   100 DISJUNTORES DIN, 150 A</t>
    </r>
  </si>
  <si>
    <r>
      <rPr>
        <sz val="6"/>
        <rFont val="Verdana"/>
        <family val="2"/>
      </rPr>
      <t>DISJUNTOR MONOPOLAR TIPO DIN, CORRENTE NOMINAL DE 16A - FORNECIMENTO E INSTALAÇÃO. AF_04/2016</t>
    </r>
  </si>
  <si>
    <r>
      <rPr>
        <sz val="6"/>
        <rFont val="Verdana"/>
        <family val="2"/>
      </rPr>
      <t>DISJUNTOR MONOPOLAR TIPO DIN, CORRENTE NOMINAL DE 20A - FORNECIMENTO E INSTALAÇÃO. AF_04/2016</t>
    </r>
  </si>
  <si>
    <r>
      <rPr>
        <sz val="6"/>
        <rFont val="Verdana"/>
        <family val="2"/>
      </rPr>
      <t>DISJUNTOR BIPOLAR TIPO DIN, CORRENTE NOMINAL DE 20A - FORNECIMENTO E INSTALAÇÃO. AF_04/2016</t>
    </r>
  </si>
  <si>
    <r>
      <rPr>
        <sz val="6"/>
        <rFont val="Verdana"/>
        <family val="2"/>
      </rPr>
      <t>DISJUNTOR BIPOLAR TIPO DIN, CORRENTE NOMINAL DE 25A - FORNECIMENTO E INSTALAÇÃO. AF_04/2016</t>
    </r>
  </si>
  <si>
    <r>
      <rPr>
        <sz val="6"/>
        <rFont val="Verdana"/>
        <family val="2"/>
      </rPr>
      <t>DISJUNTOR TRIPOLAR TIPO DIN, CORRENTE NOMINAL DE 50A - FORNECIMENTO E INSTALAÇÃO. AF_04/2016</t>
    </r>
  </si>
  <si>
    <r>
      <rPr>
        <sz val="6"/>
        <rFont val="Verdana"/>
        <family val="2"/>
      </rPr>
      <t>DISPOSITIVO DPS CLASSE II, 1 POLO, TENSAO MAXIMA DE 175 V, CORRENTE MAXIMA DE 45 KA (TIPO AC)</t>
    </r>
  </si>
  <si>
    <r>
      <rPr>
        <sz val="6"/>
        <rFont val="Verdana"/>
        <family val="2"/>
      </rPr>
      <t>FUSÍVEL TIPO "DIAZED", TIPO RÁPIDO OU RETARDADO - 35/63A - FORNECIMENTO E INSTALACAO</t>
    </r>
  </si>
  <si>
    <r>
      <rPr>
        <sz val="6"/>
        <rFont val="Verdana"/>
        <family val="2"/>
      </rPr>
      <t>CABO DE COBRE FLEXÍVEL, CLASSE 5, ISOLAMENTO TIPO LSHF/ATOX, NÃO HALOGENADO, ANTICHAMA, TERMOPLÁSTICO, UNIPOLAR, SEÇÃO 16 MM2, 70°C, 450/750V</t>
    </r>
  </si>
  <si>
    <r>
      <rPr>
        <sz val="6"/>
        <rFont val="Verdana"/>
        <family val="2"/>
      </rPr>
      <t>QUADRO DE DISTRIBUICAO COM BARRAMENTO TRIFASICO, DE EMBUTIR, EM CHAPA DE ACO GALVANIZADO, PARA   100 DISJUNTORES DIN, 150 A</t>
    </r>
  </si>
  <si>
    <r>
      <rPr>
        <sz val="6"/>
        <rFont val="Verdana"/>
        <family val="2"/>
      </rPr>
      <t>CABO DE COBRE FLEXÍVEL, CLASSE 5, ISOLAMENTO TIPO LSHF/ATOX, NÃO HALOGENADO, ANTICHAMA, TERMOPLÁSTICO, UNIPOLAR,
SEÇÃO 16 MM2, 70°C, 450/750V</t>
    </r>
  </si>
  <si>
    <t>ED-49504</t>
  </si>
  <si>
    <r>
      <rPr>
        <sz val="6"/>
        <rFont val="Verdana"/>
        <family val="2"/>
      </rPr>
      <t>QUADRO DE DISTRIBUIÇÃO PARA 50 MÓDULOS COM BARRAMENTO
100 A</t>
    </r>
  </si>
  <si>
    <r>
      <rPr>
        <sz val="6"/>
        <rFont val="Verdana"/>
        <family val="2"/>
      </rPr>
      <t>DISJUNTOR TRIPOLAR TIPO DIN, CORRENTE NOMINAL DE 20A - FORNECIMENTO E INSTALAÇÃO. AF_04/2016</t>
    </r>
  </si>
  <si>
    <r>
      <rPr>
        <sz val="6"/>
        <rFont val="Verdana"/>
        <family val="2"/>
      </rPr>
      <t>DISJUNTOR TRIPOLAR TIPO DIN, CORRENTE NOMINAL DE 25A - FORNECIMENTO E INSTALAÇÃO. AF_04/2016</t>
    </r>
  </si>
  <si>
    <t>AUX-005</t>
  </si>
  <si>
    <r>
      <rPr>
        <sz val="6"/>
        <rFont val="Verdana"/>
        <family val="2"/>
      </rPr>
      <t>DISJUNTOR TRIPOLAR TIPO DIN, CORRENTE NOMINAL DE 80A</t>
    </r>
  </si>
  <si>
    <r>
      <rPr>
        <b/>
        <sz val="6"/>
        <rFont val="Verdana"/>
        <family val="2"/>
      </rPr>
      <t>SERVIÇO:</t>
    </r>
    <r>
      <rPr>
        <sz val="6"/>
        <rFont val="Verdana"/>
        <family val="2"/>
      </rPr>
      <t xml:space="preserve"> </t>
    </r>
    <r>
      <rPr>
        <b/>
        <sz val="6"/>
        <rFont val="Verdana"/>
        <family val="2"/>
      </rPr>
      <t>DISJUNTOR</t>
    </r>
    <r>
      <rPr>
        <sz val="6"/>
        <rFont val="Verdana"/>
        <family val="2"/>
      </rPr>
      <t xml:space="preserve"> </t>
    </r>
    <r>
      <rPr>
        <b/>
        <sz val="6"/>
        <rFont val="Verdana"/>
        <family val="2"/>
      </rPr>
      <t>TRIPOLAR</t>
    </r>
    <r>
      <rPr>
        <sz val="6"/>
        <rFont val="Verdana"/>
        <family val="2"/>
      </rPr>
      <t xml:space="preserve"> </t>
    </r>
    <r>
      <rPr>
        <b/>
        <sz val="6"/>
        <rFont val="Verdana"/>
        <family val="2"/>
      </rPr>
      <t>TIPO</t>
    </r>
    <r>
      <rPr>
        <sz val="6"/>
        <rFont val="Verdana"/>
        <family val="2"/>
      </rPr>
      <t xml:space="preserve"> </t>
    </r>
    <r>
      <rPr>
        <b/>
        <sz val="6"/>
        <rFont val="Verdana"/>
        <family val="2"/>
      </rPr>
      <t>DIN,</t>
    </r>
    <r>
      <rPr>
        <sz val="6"/>
        <rFont val="Verdana"/>
        <family val="2"/>
      </rPr>
      <t xml:space="preserve"> </t>
    </r>
    <r>
      <rPr>
        <b/>
        <sz val="6"/>
        <rFont val="Verdana"/>
        <family val="2"/>
      </rPr>
      <t>CORRENTE</t>
    </r>
    <r>
      <rPr>
        <sz val="6"/>
        <rFont val="Verdana"/>
        <family val="2"/>
      </rPr>
      <t xml:space="preserve"> </t>
    </r>
    <r>
      <rPr>
        <b/>
        <sz val="6"/>
        <rFont val="Verdana"/>
        <family val="2"/>
      </rPr>
      <t>NOMINAL</t>
    </r>
    <r>
      <rPr>
        <sz val="6"/>
        <rFont val="Verdana"/>
        <family val="2"/>
      </rPr>
      <t xml:space="preserve"> </t>
    </r>
    <r>
      <rPr>
        <b/>
        <sz val="6"/>
        <rFont val="Verdana"/>
        <family val="2"/>
      </rPr>
      <t>DE</t>
    </r>
    <r>
      <rPr>
        <sz val="6"/>
        <rFont val="Verdana"/>
        <family val="2"/>
      </rPr>
      <t xml:space="preserve"> </t>
    </r>
    <r>
      <rPr>
        <b/>
        <sz val="6"/>
        <rFont val="Verdana"/>
        <family val="2"/>
      </rPr>
      <t>80A</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</si>
  <si>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QUADRO DE DISTRIBUIÇÃO PARA 50 MÓDULOS COM BARRAMENTO 100 A</t>
    </r>
  </si>
  <si>
    <r>
      <rPr>
        <sz val="6"/>
        <rFont val="Verdana"/>
        <family val="2"/>
      </rPr>
      <t>DISJUNTOR BIPOLAR TIPO DIN, CORRENTE NOMINAL DE 16A - FORNECIMENTO E INSTALAÇÃO. AF_04/2016</t>
    </r>
  </si>
  <si>
    <r>
      <rPr>
        <sz val="6"/>
        <rFont val="Verdana"/>
        <family val="2"/>
      </rPr>
      <t>PAINEL ELÉTRICO, FABRICADO EM CHAPA DE AÇO 12 MSG NA ESTRUTURA E 14 MSG NO FECHAMENTO,   IDENTIFICAÇÃO QDC- BOMBAS,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r>
  </si>
  <si>
    <r>
      <rPr>
        <sz val="6"/>
        <rFont val="Verdana"/>
        <family val="2"/>
      </rPr>
      <t xml:space="preserve">PAINEL ELÉTRICO, FABRICADO EM CHAPA DE AÇO 12 MSG NA ESTRUTURA E 14 MSG NO FECHAMENTO,   IDENTIFICAÇÃO </t>
    </r>
    <r>
      <rPr>
        <b/>
        <sz val="6"/>
        <rFont val="Verdana"/>
        <family val="2"/>
      </rPr>
      <t>QDC-PCI</t>
    </r>
    <r>
      <rPr>
        <sz val="6"/>
        <rFont val="Verdana"/>
        <family val="2"/>
      </rPr>
      <t>,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</si>
  <si>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LB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</si>
  <si>
    <r>
      <rPr>
        <sz val="6"/>
        <rFont val="Verdana"/>
        <family val="2"/>
      </rPr>
      <t>CONDULETE TIPO LB EM ALUMÍNIO PARA ELETRODUTO ROSCADO D=3/4"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</si>
  <si>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TB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</si>
  <si>
    <r>
      <rPr>
        <sz val="6"/>
        <rFont val="Verdana"/>
        <family val="2"/>
      </rPr>
      <t>CONDULETE TIPO TB EM ALUMÍNIO PARA ELETRODUTO ROSCADO D=3/4"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</si>
  <si>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LB,</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JUNTA</t>
    </r>
    <r>
      <rPr>
        <sz val="6"/>
        <rFont val="Verdana"/>
        <family val="2"/>
      </rPr>
      <t xml:space="preserve"> </t>
    </r>
    <r>
      <rPr>
        <b/>
        <sz val="6"/>
        <rFont val="Verdana"/>
        <family val="2"/>
      </rPr>
      <t>DE</t>
    </r>
    <r>
      <rPr>
        <sz val="6"/>
        <rFont val="Verdana"/>
        <family val="2"/>
      </rPr>
      <t xml:space="preserve"> </t>
    </r>
    <r>
      <rPr>
        <b/>
        <sz val="6"/>
        <rFont val="Verdana"/>
        <family val="2"/>
      </rPr>
      <t>VEDAÇÃO</t>
    </r>
    <r>
      <rPr>
        <sz val="6"/>
        <rFont val="Verdana"/>
        <family val="2"/>
      </rPr>
      <t xml:space="preserve"> </t>
    </r>
    <r>
      <rPr>
        <b/>
        <sz val="6"/>
        <rFont val="Verdana"/>
        <family val="2"/>
      </rPr>
      <t>EM</t>
    </r>
    <r>
      <rPr>
        <sz val="6"/>
        <rFont val="Verdana"/>
        <family val="2"/>
      </rPr>
      <t xml:space="preserve"> </t>
    </r>
    <r>
      <rPr>
        <b/>
        <sz val="6"/>
        <rFont val="Verdana"/>
        <family val="2"/>
      </rPr>
      <t>NEOPRENE,</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</si>
  <si>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LB, COM TAMPA E CORPO EM LIGA DE ALUMINÍO DE ALTA RESISTÊNCIA. JUNTA DE VEDAÇÃO EM NEOPRENE, GRAU DE PROTEÇÃO IP65 PARA ELETRODUTO ROSCADO D= 3/4". REF.: WETZEL
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</si>
  <si>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TB,</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JUNTA</t>
    </r>
    <r>
      <rPr>
        <sz val="6"/>
        <rFont val="Verdana"/>
        <family val="2"/>
      </rPr>
      <t xml:space="preserve"> </t>
    </r>
    <r>
      <rPr>
        <b/>
        <sz val="6"/>
        <rFont val="Verdana"/>
        <family val="2"/>
      </rPr>
      <t>DE</t>
    </r>
    <r>
      <rPr>
        <sz val="6"/>
        <rFont val="Verdana"/>
        <family val="2"/>
      </rPr>
      <t xml:space="preserve"> </t>
    </r>
    <r>
      <rPr>
        <b/>
        <sz val="6"/>
        <rFont val="Verdana"/>
        <family val="2"/>
      </rPr>
      <t>VEDAÇÃO</t>
    </r>
    <r>
      <rPr>
        <sz val="6"/>
        <rFont val="Verdana"/>
        <family val="2"/>
      </rPr>
      <t xml:space="preserve"> </t>
    </r>
    <r>
      <rPr>
        <b/>
        <sz val="6"/>
        <rFont val="Verdana"/>
        <family val="2"/>
      </rPr>
      <t>EM</t>
    </r>
    <r>
      <rPr>
        <sz val="6"/>
        <rFont val="Verdana"/>
        <family val="2"/>
      </rPr>
      <t xml:space="preserve"> </t>
    </r>
    <r>
      <rPr>
        <b/>
        <sz val="6"/>
        <rFont val="Verdana"/>
        <family val="2"/>
      </rPr>
      <t>NEOPRENE,</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</si>
  <si>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TB, COM TAMPA E CORPO EM LIGA DE ALUMINÍO DE ALTA RESISTÊNCIA. JUNTA DE VEDAÇÃO EM NEOPRENE, GRAU DE PROTEÇÃO IP65 PARA ELETRODUTO ROSCADO D= 3/4". REF.: WETZEL
OU EQUIVALENTE.</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</si>
  <si>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COM</t>
    </r>
    <r>
      <rPr>
        <sz val="6"/>
        <rFont val="Verdana"/>
        <family val="2"/>
      </rPr>
      <t xml:space="preserve"> </t>
    </r>
    <r>
      <rPr>
        <b/>
        <sz val="6"/>
        <rFont val="Verdana"/>
        <family val="2"/>
      </rPr>
      <t>4</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10W</t>
    </r>
    <r>
      <rPr>
        <sz val="6"/>
        <rFont val="Verdana"/>
        <family val="2"/>
      </rPr>
      <t xml:space="preserve"> </t>
    </r>
    <r>
      <rPr>
        <b/>
        <sz val="6"/>
        <rFont val="Verdana"/>
        <family val="2"/>
      </rPr>
      <t>INSTALADA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4x600mm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</si>
  <si>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EMBUTIR COM 4 LÂMPADAS DE LED TUBULARES DE 10W INSTALADA NO  FORRO REF.: MOD. LSE-100 4x600mm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</si>
  <si>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18W</t>
    </r>
    <r>
      <rPr>
        <sz val="6"/>
        <rFont val="Verdana"/>
        <family val="2"/>
      </rPr>
      <t xml:space="preserve"> </t>
    </r>
    <r>
      <rPr>
        <b/>
        <sz val="6"/>
        <rFont val="Verdana"/>
        <family val="2"/>
      </rPr>
      <t>FIXADA</t>
    </r>
    <r>
      <rPr>
        <sz val="6"/>
        <rFont val="Verdana"/>
        <family val="2"/>
      </rPr>
      <t xml:space="preserve"> </t>
    </r>
    <r>
      <rPr>
        <b/>
        <sz val="6"/>
        <rFont val="Verdana"/>
        <family val="2"/>
      </rPr>
      <t>NO</t>
    </r>
    <r>
      <rPr>
        <sz val="6"/>
        <rFont val="Verdana"/>
        <family val="2"/>
      </rPr>
      <t xml:space="preserve"> </t>
    </r>
    <r>
      <rPr>
        <b/>
        <sz val="6"/>
        <rFont val="Verdana"/>
        <family val="2"/>
      </rPr>
      <t>TETO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2x1200mm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</si>
  <si>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SOBREPOR COM 2 LÂMPADAS DE LED TUBULARES DE 18W FIXADA NO TETO REF.: MOD. LSE-100 2x1200mm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</si>
  <si>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10W</t>
    </r>
    <r>
      <rPr>
        <sz val="6"/>
        <rFont val="Verdana"/>
        <family val="2"/>
      </rPr>
      <t xml:space="preserve"> </t>
    </r>
    <r>
      <rPr>
        <b/>
        <sz val="6"/>
        <rFont val="Verdana"/>
        <family val="2"/>
      </rPr>
      <t>FIXADA</t>
    </r>
    <r>
      <rPr>
        <sz val="6"/>
        <rFont val="Verdana"/>
        <family val="2"/>
      </rPr>
      <t xml:space="preserve"> </t>
    </r>
    <r>
      <rPr>
        <b/>
        <sz val="6"/>
        <rFont val="Verdana"/>
        <family val="2"/>
      </rPr>
      <t>NO</t>
    </r>
    <r>
      <rPr>
        <sz val="6"/>
        <rFont val="Verdana"/>
        <family val="2"/>
      </rPr>
      <t xml:space="preserve">  </t>
    </r>
    <r>
      <rPr>
        <b/>
        <sz val="6"/>
        <rFont val="Verdana"/>
        <family val="2"/>
      </rPr>
      <t>TETO.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2x600mm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</si>
  <si>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SOBREPOR COM 2 LÂMPADAS DE LED TUBULARES DE 10W FIXADA NO  TETO. REF.: MOD. LSE-100 2x600mm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</si>
  <si>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18W</t>
    </r>
    <r>
      <rPr>
        <sz val="6"/>
        <rFont val="Verdana"/>
        <family val="2"/>
      </rPr>
      <t xml:space="preserve"> </t>
    </r>
    <r>
      <rPr>
        <b/>
        <sz val="6"/>
        <rFont val="Verdana"/>
        <family val="2"/>
      </rPr>
      <t>INSTALADA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2x1200mm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</si>
  <si>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EMBUTIR COM 2 LÂMPADAS DE LED TUBULARES DE 18W
INSTALADA NO  FORRO. REF.: MOD. LSE-100 2x1200mm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</si>
  <si>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10W</t>
    </r>
    <r>
      <rPr>
        <sz val="6"/>
        <rFont val="Verdana"/>
        <family val="2"/>
      </rPr>
      <t xml:space="preserve"> </t>
    </r>
    <r>
      <rPr>
        <b/>
        <sz val="6"/>
        <rFont val="Verdana"/>
        <family val="2"/>
      </rPr>
      <t>INSTALADA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2x600mm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</si>
  <si>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EMBUTIR COM 2 LÂMPADAS DE LED TUBULARES DE 10W INSTALADA NO FORRO. REF.: MOD. LSE-100 2x600mm DA INTRAL OU EQUIVALENTE. (LÂMPADAS INCLUSAS)</t>
    </r>
  </si>
  <si>
    <r>
      <rPr>
        <sz val="6"/>
        <rFont val="Verdana"/>
        <family val="2"/>
      </rPr>
      <t>LUMINÁRIA DE EMBUTIR COM 2 LÂMPADAS DE LED, TIPO BULBO, DE 12W INSTALADA NO FORRO. REF.: MOD. PF91-E2E27 DA LUMICENTER OU EQUIVALENTE. (LÂMPADAS INCLUSAS)</t>
    </r>
  </si>
  <si>
    <r>
      <rPr>
        <b/>
        <sz val="6"/>
        <rFont val="Verdana"/>
        <family val="2"/>
      </rPr>
      <t>SERVIÇO:</t>
    </r>
    <r>
      <rPr>
        <sz val="6"/>
        <rFont val="Verdana"/>
        <family val="2"/>
      </rPr>
      <t xml:space="preserve"> </t>
    </r>
    <r>
      <rPr>
        <b/>
        <sz val="6"/>
        <rFont val="Verdana"/>
        <family val="2"/>
      </rPr>
      <t>PROJETOR</t>
    </r>
    <r>
      <rPr>
        <sz val="6"/>
        <rFont val="Verdana"/>
        <family val="2"/>
      </rPr>
      <t xml:space="preserve"> </t>
    </r>
    <r>
      <rPr>
        <b/>
        <sz val="6"/>
        <rFont val="Verdana"/>
        <family val="2"/>
      </rPr>
      <t>RETANGULAR</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DE</t>
    </r>
    <r>
      <rPr>
        <sz val="6"/>
        <rFont val="Verdana"/>
        <family val="2"/>
      </rPr>
      <t xml:space="preserve"> </t>
    </r>
    <r>
      <rPr>
        <b/>
        <sz val="6"/>
        <rFont val="Verdana"/>
        <family val="2"/>
      </rPr>
      <t>30W,</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USO</t>
    </r>
    <r>
      <rPr>
        <sz val="6"/>
        <rFont val="Verdana"/>
        <family val="2"/>
      </rPr>
      <t xml:space="preserve"> </t>
    </r>
    <r>
      <rPr>
        <b/>
        <sz val="6"/>
        <rFont val="Verdana"/>
        <family val="2"/>
      </rPr>
      <t>EM</t>
    </r>
    <r>
      <rPr>
        <sz val="6"/>
        <rFont val="Verdana"/>
        <family val="2"/>
      </rPr>
      <t xml:space="preserve"> </t>
    </r>
    <r>
      <rPr>
        <b/>
        <sz val="6"/>
        <rFont val="Verdana"/>
        <family val="2"/>
      </rPr>
      <t>ÁREA</t>
    </r>
    <r>
      <rPr>
        <sz val="6"/>
        <rFont val="Verdana"/>
        <family val="2"/>
      </rPr>
      <t xml:space="preserve"> </t>
    </r>
    <r>
      <rPr>
        <b/>
        <sz val="6"/>
        <rFont val="Verdana"/>
        <family val="2"/>
      </rPr>
      <t>EXTERNA</t>
    </r>
    <r>
      <rPr>
        <sz val="6"/>
        <rFont val="Verdana"/>
        <family val="2"/>
      </rPr>
      <t xml:space="preserve"> </t>
    </r>
    <r>
      <rPr>
        <b/>
        <sz val="6"/>
        <rFont val="Verdana"/>
        <family val="2"/>
      </rPr>
      <t>(IP-65),</t>
    </r>
    <r>
      <rPr>
        <sz val="6"/>
        <rFont val="Verdana"/>
        <family val="2"/>
      </rPr>
      <t xml:space="preserve"> </t>
    </r>
    <r>
      <rPr>
        <b/>
        <sz val="6"/>
        <rFont val="Verdana"/>
        <family val="2"/>
      </rPr>
      <t>ALIMENTAÇÃO</t>
    </r>
    <r>
      <rPr>
        <sz val="6"/>
        <rFont val="Verdana"/>
        <family val="2"/>
      </rPr>
      <t xml:space="preserve"> </t>
    </r>
    <r>
      <rPr>
        <b/>
        <sz val="6"/>
        <rFont val="Verdana"/>
        <family val="2"/>
      </rPr>
      <t>EM</t>
    </r>
    <r>
      <rPr>
        <sz val="6"/>
        <rFont val="Verdana"/>
        <family val="2"/>
      </rPr>
      <t xml:space="preserve"> </t>
    </r>
    <r>
      <rPr>
        <b/>
        <sz val="6"/>
        <rFont val="Verdana"/>
        <family val="2"/>
      </rPr>
      <t>127V.</t>
    </r>
    <r>
      <rPr>
        <sz val="6"/>
        <rFont val="Verdana"/>
        <family val="2"/>
      </rPr>
      <t xml:space="preserve"> </t>
    </r>
    <r>
      <rPr>
        <b/>
        <sz val="6"/>
        <rFont val="Verdana"/>
        <family val="2"/>
      </rPr>
      <t>REF.:</t>
    </r>
    <r>
      <rPr>
        <sz val="6"/>
        <rFont val="Verdana"/>
        <family val="2"/>
      </rPr>
      <t xml:space="preserve"> </t>
    </r>
    <r>
      <rPr>
        <b/>
        <sz val="6"/>
        <rFont val="Verdana"/>
        <family val="2"/>
      </rPr>
      <t>OSRAM</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</si>
  <si>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PROJETOR RETANGULAR DE LED DE 30W, DE SOBREPOR, USO EM ÁREA EXTERNA (IP-65), ALIMENTAÇÃO EM 127V. REF.: OSRAM OU
EQUIVALENTE.</t>
    </r>
  </si>
  <si>
    <r>
      <rPr>
        <b/>
        <sz val="6"/>
        <rFont val="Verdana"/>
        <family val="2"/>
      </rPr>
      <t>SERVIÇO:</t>
    </r>
    <r>
      <rPr>
        <sz val="6"/>
        <rFont val="Verdana"/>
        <family val="2"/>
      </rPr>
      <t xml:space="preserve"> </t>
    </r>
    <r>
      <rPr>
        <b/>
        <sz val="6"/>
        <rFont val="Verdana"/>
        <family val="2"/>
      </rPr>
      <t>PROJETOR</t>
    </r>
    <r>
      <rPr>
        <sz val="6"/>
        <rFont val="Verdana"/>
        <family val="2"/>
      </rPr>
      <t xml:space="preserve"> </t>
    </r>
    <r>
      <rPr>
        <b/>
        <sz val="6"/>
        <rFont val="Verdana"/>
        <family val="2"/>
      </rPr>
      <t>TIPO</t>
    </r>
    <r>
      <rPr>
        <sz val="6"/>
        <rFont val="Verdana"/>
        <family val="2"/>
      </rPr>
      <t xml:space="preserve"> </t>
    </r>
    <r>
      <rPr>
        <b/>
        <sz val="6"/>
        <rFont val="Verdana"/>
        <family val="2"/>
      </rPr>
      <t>ESPETO</t>
    </r>
    <r>
      <rPr>
        <sz val="6"/>
        <rFont val="Verdana"/>
        <family val="2"/>
      </rPr>
      <t xml:space="preserve"> </t>
    </r>
    <r>
      <rPr>
        <b/>
        <sz val="6"/>
        <rFont val="Verdana"/>
        <family val="2"/>
      </rPr>
      <t>PARA</t>
    </r>
    <r>
      <rPr>
        <sz val="6"/>
        <rFont val="Verdana"/>
        <family val="2"/>
      </rPr>
      <t xml:space="preserve"> </t>
    </r>
    <r>
      <rPr>
        <b/>
        <sz val="6"/>
        <rFont val="Verdana"/>
        <family val="2"/>
      </rPr>
      <t>JARDIM</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DE</t>
    </r>
    <r>
      <rPr>
        <sz val="6"/>
        <rFont val="Verdana"/>
        <family val="2"/>
      </rPr>
      <t xml:space="preserve"> </t>
    </r>
    <r>
      <rPr>
        <b/>
        <sz val="6"/>
        <rFont val="Verdana"/>
        <family val="2"/>
      </rPr>
      <t>5W,</t>
    </r>
    <r>
      <rPr>
        <sz val="6"/>
        <rFont val="Verdana"/>
        <family val="2"/>
      </rPr>
      <t xml:space="preserve"> </t>
    </r>
    <r>
      <rPr>
        <b/>
        <sz val="6"/>
        <rFont val="Verdana"/>
        <family val="2"/>
      </rPr>
      <t>USO</t>
    </r>
    <r>
      <rPr>
        <sz val="6"/>
        <rFont val="Verdana"/>
        <family val="2"/>
      </rPr>
      <t xml:space="preserve"> </t>
    </r>
    <r>
      <rPr>
        <b/>
        <sz val="6"/>
        <rFont val="Verdana"/>
        <family val="2"/>
      </rPr>
      <t>EM</t>
    </r>
    <r>
      <rPr>
        <sz val="6"/>
        <rFont val="Verdana"/>
        <family val="2"/>
      </rPr>
      <t xml:space="preserve"> </t>
    </r>
    <r>
      <rPr>
        <b/>
        <sz val="6"/>
        <rFont val="Verdana"/>
        <family val="2"/>
      </rPr>
      <t>ÁREA</t>
    </r>
    <r>
      <rPr>
        <sz val="6"/>
        <rFont val="Verdana"/>
        <family val="2"/>
      </rPr>
      <t xml:space="preserve"> </t>
    </r>
    <r>
      <rPr>
        <b/>
        <sz val="6"/>
        <rFont val="Verdana"/>
        <family val="2"/>
      </rPr>
      <t>EXTERNA,</t>
    </r>
    <r>
      <rPr>
        <sz val="6"/>
        <rFont val="Verdana"/>
        <family val="2"/>
      </rPr>
      <t xml:space="preserve"> </t>
    </r>
    <r>
      <rPr>
        <b/>
        <sz val="6"/>
        <rFont val="Verdana"/>
        <family val="2"/>
      </rPr>
      <t>ALIMENTAÇÃO</t>
    </r>
    <r>
      <rPr>
        <sz val="6"/>
        <rFont val="Verdana"/>
        <family val="2"/>
      </rPr>
      <t xml:space="preserve"> </t>
    </r>
    <r>
      <rPr>
        <b/>
        <sz val="6"/>
        <rFont val="Verdana"/>
        <family val="2"/>
      </rPr>
      <t>EM</t>
    </r>
    <r>
      <rPr>
        <sz val="6"/>
        <rFont val="Verdana"/>
        <family val="2"/>
      </rPr>
      <t xml:space="preserve"> </t>
    </r>
    <r>
      <rPr>
        <b/>
        <sz val="6"/>
        <rFont val="Verdana"/>
        <family val="2"/>
      </rPr>
      <t>127V.</t>
    </r>
    <r>
      <rPr>
        <sz val="6"/>
        <rFont val="Verdana"/>
        <family val="2"/>
      </rPr>
      <t xml:space="preserve"> </t>
    </r>
    <r>
      <rPr>
        <b/>
        <sz val="6"/>
        <rFont val="Verdana"/>
        <family val="2"/>
      </rPr>
      <t>REF.:</t>
    </r>
    <r>
      <rPr>
        <sz val="6"/>
        <rFont val="Verdana"/>
        <family val="2"/>
      </rPr>
      <t xml:space="preserve"> </t>
    </r>
    <r>
      <rPr>
        <b/>
        <sz val="6"/>
        <rFont val="Verdana"/>
        <family val="2"/>
      </rPr>
      <t>KANDEL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</si>
  <si>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PROJETOR TIPO ESPETO PARA JARDIM DE LED DE 5W, USO EM ÁREA EXTERNA, ALIMENTAÇÃO EM 127V. REF.: KANDEL OU EQUIVALENTE</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</si>
  <si>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TIPO</t>
    </r>
    <r>
      <rPr>
        <sz val="6"/>
        <rFont val="Verdana"/>
        <family val="2"/>
      </rPr>
      <t xml:space="preserve"> </t>
    </r>
    <r>
      <rPr>
        <b/>
        <sz val="6"/>
        <rFont val="Verdana"/>
        <family val="2"/>
      </rPr>
      <t>BALIZADOR</t>
    </r>
    <r>
      <rPr>
        <sz val="6"/>
        <rFont val="Verdana"/>
        <family val="2"/>
      </rPr>
      <t xml:space="preserve"> </t>
    </r>
    <r>
      <rPr>
        <b/>
        <sz val="6"/>
        <rFont val="Verdana"/>
        <family val="2"/>
      </rPr>
      <t>EMBUTIDA</t>
    </r>
    <r>
      <rPr>
        <sz val="6"/>
        <rFont val="Verdana"/>
        <family val="2"/>
      </rPr>
      <t xml:space="preserve"> </t>
    </r>
    <r>
      <rPr>
        <b/>
        <sz val="6"/>
        <rFont val="Verdana"/>
        <family val="2"/>
      </rPr>
      <t>NA</t>
    </r>
    <r>
      <rPr>
        <sz val="6"/>
        <rFont val="Verdana"/>
        <family val="2"/>
      </rPr>
      <t xml:space="preserve"> </t>
    </r>
    <r>
      <rPr>
        <b/>
        <sz val="6"/>
        <rFont val="Verdana"/>
        <family val="2"/>
      </rPr>
      <t>PAREDE</t>
    </r>
    <r>
      <rPr>
        <sz val="6"/>
        <rFont val="Verdana"/>
        <family val="2"/>
      </rPr>
      <t xml:space="preserve"> </t>
    </r>
    <r>
      <rPr>
        <b/>
        <sz val="6"/>
        <rFont val="Verdana"/>
        <family val="2"/>
      </rPr>
      <t>COM</t>
    </r>
    <r>
      <rPr>
        <sz val="6"/>
        <rFont val="Verdana"/>
        <family val="2"/>
      </rPr>
      <t xml:space="preserve"> </t>
    </r>
    <r>
      <rPr>
        <b/>
        <sz val="6"/>
        <rFont val="Verdana"/>
        <family val="2"/>
      </rPr>
      <t>1</t>
    </r>
    <r>
      <rPr>
        <sz val="6"/>
        <rFont val="Verdana"/>
        <family val="2"/>
      </rPr>
      <t xml:space="preserve"> </t>
    </r>
    <r>
      <rPr>
        <b/>
        <sz val="6"/>
        <rFont val="Verdana"/>
        <family val="2"/>
      </rPr>
      <t>LÂMPADA</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TIPO</t>
    </r>
    <r>
      <rPr>
        <sz val="6"/>
        <rFont val="Verdana"/>
        <family val="2"/>
      </rPr>
      <t xml:space="preserve"> </t>
    </r>
    <r>
      <rPr>
        <b/>
        <sz val="6"/>
        <rFont val="Verdana"/>
        <family val="2"/>
      </rPr>
      <t>BULBO,</t>
    </r>
    <r>
      <rPr>
        <sz val="6"/>
        <rFont val="Verdana"/>
        <family val="2"/>
      </rPr>
      <t xml:space="preserve"> </t>
    </r>
    <r>
      <rPr>
        <b/>
        <sz val="6"/>
        <rFont val="Verdana"/>
        <family val="2"/>
      </rPr>
      <t>DE</t>
    </r>
    <r>
      <rPr>
        <sz val="6"/>
        <rFont val="Verdana"/>
        <family val="2"/>
      </rPr>
      <t xml:space="preserve"> </t>
    </r>
    <r>
      <rPr>
        <b/>
        <sz val="6"/>
        <rFont val="Verdana"/>
        <family val="2"/>
      </rPr>
      <t>9W.</t>
    </r>
    <r>
      <rPr>
        <sz val="6"/>
        <rFont val="Verdana"/>
        <family val="2"/>
      </rPr>
      <t xml:space="preserve"> </t>
    </r>
    <r>
      <rPr>
        <b/>
        <sz val="6"/>
        <rFont val="Verdana"/>
        <family val="2"/>
      </rPr>
      <t>REF:</t>
    </r>
    <r>
      <rPr>
        <sz val="6"/>
        <rFont val="Verdana"/>
        <family val="2"/>
      </rPr>
      <t xml:space="preserve"> </t>
    </r>
    <r>
      <rPr>
        <b/>
        <sz val="6"/>
        <rFont val="Verdana"/>
        <family val="2"/>
      </rPr>
      <t>PIROPO</t>
    </r>
    <r>
      <rPr>
        <sz val="6"/>
        <rFont val="Verdana"/>
        <family val="2"/>
      </rPr>
      <t xml:space="preserve"> </t>
    </r>
    <r>
      <rPr>
        <b/>
        <sz val="6"/>
        <rFont val="Verdana"/>
        <family val="2"/>
      </rPr>
      <t>DA</t>
    </r>
    <r>
      <rPr>
        <sz val="6"/>
        <rFont val="Verdana"/>
        <family val="2"/>
      </rPr>
      <t xml:space="preserve"> </t>
    </r>
    <r>
      <rPr>
        <b/>
        <sz val="6"/>
        <rFont val="Verdana"/>
        <family val="2"/>
      </rPr>
      <t>ITAIM</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</si>
  <si>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LUMINÁRIA TIPO BALIZADOR EMBUTIDA NA PAREDE COM 1 LÂMPADA DE LED, TIPO BULBO, DE 9W. REF: PIROPO DA ITAIM OU EQUIVALENTE.</t>
    </r>
  </si>
  <si>
    <r>
      <rPr>
        <sz val="6"/>
        <rFont val="Verdana"/>
        <family val="2"/>
      </rPr>
      <t>LUMINÁRIA LED PARA ILUMINAÇÃO PÚBLICA,POTÊNCIA DE 100W-40 LEDS, FLUXO LUMINOSO DE 9476 LUMENS, TEMP. COR 5000K, CORPO EM ALUMÍNIO INJETADO COM ALETAS PARA DISSIPAÇÃO DO CALOR, DIFUSOR EM VIDRO PLANO TEMPERADO, GRAU DE PROTEÇÃO IP66 COMANDO ATRAVÉS DE RELÉ FOTOCONTROLADOR INCORPORADO À   LUMINÁRIA, INSTALADA EM SUPORTE TIPO PÉTALA, EM POSTE METÁLICO DE ALTURA ÚTIL DE 7,0m REF.: MOD. NATH SXDA
TECNOWATT OU EQUIVALENTE.</t>
    </r>
  </si>
  <si>
    <r>
      <rPr>
        <b/>
        <sz val="6"/>
        <rFont val="Verdana"/>
        <family val="2"/>
      </rPr>
      <t>SERVIÇO:</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DE</t>
    </r>
    <r>
      <rPr>
        <sz val="6"/>
        <rFont val="Verdana"/>
        <family val="2"/>
      </rPr>
      <t xml:space="preserve"> </t>
    </r>
    <r>
      <rPr>
        <b/>
        <sz val="6"/>
        <rFont val="Verdana"/>
        <family val="2"/>
      </rPr>
      <t>UMA</t>
    </r>
    <r>
      <rPr>
        <sz val="6"/>
        <rFont val="Verdana"/>
        <family val="2"/>
      </rPr>
      <t xml:space="preserve"> </t>
    </r>
    <r>
      <rPr>
        <b/>
        <sz val="6"/>
        <rFont val="Verdana"/>
        <family val="2"/>
      </rPr>
      <t>LUMINÁRIA</t>
    </r>
    <r>
      <rPr>
        <sz val="6"/>
        <rFont val="Verdana"/>
        <family val="2"/>
      </rPr>
      <t xml:space="preserve"> </t>
    </r>
    <r>
      <rPr>
        <b/>
        <sz val="6"/>
        <rFont val="Verdana"/>
        <family val="2"/>
      </rPr>
      <t>EM</t>
    </r>
    <r>
      <rPr>
        <sz val="6"/>
        <rFont val="Verdana"/>
        <family val="2"/>
      </rPr>
      <t xml:space="preserve"> </t>
    </r>
    <r>
      <rPr>
        <b/>
        <sz val="6"/>
        <rFont val="Verdana"/>
        <family val="2"/>
      </rPr>
      <t>TOPO</t>
    </r>
    <r>
      <rPr>
        <sz val="6"/>
        <rFont val="Verdana"/>
        <family val="2"/>
      </rPr>
      <t xml:space="preserve"> </t>
    </r>
    <r>
      <rPr>
        <b/>
        <sz val="6"/>
        <rFont val="Verdana"/>
        <family val="2"/>
      </rPr>
      <t>DE</t>
    </r>
    <r>
      <rPr>
        <sz val="6"/>
        <rFont val="Verdana"/>
        <family val="2"/>
      </rPr>
      <t xml:space="preserve"> </t>
    </r>
    <r>
      <rPr>
        <b/>
        <sz val="6"/>
        <rFont val="Verdana"/>
        <family val="2"/>
      </rPr>
      <t>POSTE</t>
    </r>
    <r>
      <rPr>
        <sz val="6"/>
        <rFont val="Verdana"/>
        <family val="2"/>
      </rPr>
      <t xml:space="preserve"> </t>
    </r>
    <r>
      <rPr>
        <b/>
        <sz val="6"/>
        <rFont val="Verdana"/>
        <family val="2"/>
      </rPr>
      <t>DE</t>
    </r>
    <r>
      <rPr>
        <sz val="6"/>
        <rFont val="Verdana"/>
        <family val="2"/>
      </rPr>
      <t xml:space="preserve"> </t>
    </r>
    <r>
      <rPr>
        <b/>
        <sz val="6"/>
        <rFont val="Verdana"/>
        <family val="2"/>
      </rPr>
      <t>110</t>
    </r>
    <r>
      <rPr>
        <sz val="6"/>
        <rFont val="Verdana"/>
        <family val="2"/>
      </rPr>
      <t xml:space="preserve"> </t>
    </r>
    <r>
      <rPr>
        <b/>
        <sz val="6"/>
        <rFont val="Verdana"/>
        <family val="2"/>
      </rPr>
      <t>OU</t>
    </r>
    <r>
      <rPr>
        <sz val="6"/>
        <rFont val="Verdana"/>
        <family val="2"/>
      </rPr>
      <t xml:space="preserve"> </t>
    </r>
    <r>
      <rPr>
        <b/>
        <sz val="6"/>
        <rFont val="Verdana"/>
        <family val="2"/>
      </rPr>
      <t>114</t>
    </r>
    <r>
      <rPr>
        <sz val="6"/>
        <rFont val="Verdana"/>
        <family val="2"/>
      </rPr>
      <t xml:space="preserve"> </t>
    </r>
    <r>
      <rPr>
        <b/>
        <sz val="6"/>
        <rFont val="Verdana"/>
        <family val="2"/>
      </rPr>
      <t>MM</t>
    </r>
    <r>
      <rPr>
        <sz val="6"/>
        <rFont val="Verdana"/>
        <family val="2"/>
      </rPr>
      <t xml:space="preserve"> </t>
    </r>
    <r>
      <rPr>
        <b/>
        <sz val="6"/>
        <rFont val="Verdana"/>
        <family val="2"/>
      </rPr>
      <t>DE</t>
    </r>
    <r>
      <rPr>
        <sz val="6"/>
        <rFont val="Verdana"/>
        <family val="2"/>
      </rPr>
      <t xml:space="preserve"> </t>
    </r>
    <r>
      <rPr>
        <b/>
        <sz val="6"/>
        <rFont val="Verdana"/>
        <family val="2"/>
      </rPr>
      <t>DIÂMETRO</t>
    </r>
    <r>
      <rPr>
        <sz val="6"/>
        <rFont val="Verdana"/>
        <family val="2"/>
      </rPr>
      <t xml:space="preserve"> </t>
    </r>
    <r>
      <rPr>
        <b/>
        <sz val="6"/>
        <rFont val="Verdana"/>
        <family val="2"/>
      </rPr>
      <t>EXTERNO,</t>
    </r>
    <r>
      <rPr>
        <sz val="6"/>
        <rFont val="Verdana"/>
        <family val="2"/>
      </rPr>
      <t xml:space="preserve"> </t>
    </r>
    <r>
      <rPr>
        <b/>
        <sz val="6"/>
        <rFont val="Verdana"/>
        <family val="2"/>
      </rPr>
      <t>COMPOSTO</t>
    </r>
    <r>
      <rPr>
        <sz val="6"/>
        <rFont val="Verdana"/>
        <family val="2"/>
      </rPr>
      <t xml:space="preserve"> </t>
    </r>
    <r>
      <rPr>
        <b/>
        <sz val="6"/>
        <rFont val="Verdana"/>
        <family val="2"/>
      </rPr>
      <t>POR</t>
    </r>
    <r>
      <rPr>
        <sz val="6"/>
        <rFont val="Verdana"/>
        <family val="2"/>
      </rPr>
      <t xml:space="preserve"> </t>
    </r>
    <r>
      <rPr>
        <b/>
        <sz val="6"/>
        <rFont val="Verdana"/>
        <family val="2"/>
      </rPr>
      <t>UM</t>
    </r>
    <r>
      <rPr>
        <sz val="6"/>
        <rFont val="Verdana"/>
        <family val="2"/>
      </rPr>
      <t xml:space="preserve"> </t>
    </r>
    <r>
      <rPr>
        <b/>
        <sz val="6"/>
        <rFont val="Verdana"/>
        <family val="2"/>
      </rPr>
      <t>NÚCLEO</t>
    </r>
    <r>
      <rPr>
        <sz val="6"/>
        <rFont val="Verdana"/>
        <family val="2"/>
      </rPr>
      <t xml:space="preserve"> </t>
    </r>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TUBO</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DE</t>
    </r>
    <r>
      <rPr>
        <sz val="6"/>
        <rFont val="Verdana"/>
        <family val="2"/>
      </rPr>
      <t xml:space="preserve"> </t>
    </r>
    <r>
      <rPr>
        <b/>
        <sz val="6"/>
        <rFont val="Verdana"/>
        <family val="2"/>
      </rPr>
      <t>DIÂMENTRO</t>
    </r>
    <r>
      <rPr>
        <sz val="6"/>
        <rFont val="Verdana"/>
        <family val="2"/>
      </rPr>
      <t xml:space="preserve"> </t>
    </r>
    <r>
      <rPr>
        <b/>
        <sz val="6"/>
        <rFont val="Verdana"/>
        <family val="2"/>
      </rPr>
      <t>EXTERNO</t>
    </r>
    <r>
      <rPr>
        <sz val="6"/>
        <rFont val="Verdana"/>
        <family val="2"/>
      </rPr>
      <t xml:space="preserve"> </t>
    </r>
    <r>
      <rPr>
        <b/>
        <sz val="6"/>
        <rFont val="Verdana"/>
        <family val="2"/>
      </rPr>
      <t>DE</t>
    </r>
    <r>
      <rPr>
        <sz val="6"/>
        <rFont val="Verdana"/>
        <family val="2"/>
      </rPr>
      <t xml:space="preserve"> </t>
    </r>
    <r>
      <rPr>
        <b/>
        <sz val="6"/>
        <rFont val="Verdana"/>
        <family val="2"/>
      </rPr>
      <t>60,3MM,</t>
    </r>
    <r>
      <rPr>
        <sz val="6"/>
        <rFont val="Verdana"/>
        <family val="2"/>
      </rPr>
      <t xml:space="preserve"> </t>
    </r>
    <r>
      <rPr>
        <b/>
        <sz val="6"/>
        <rFont val="Verdana"/>
        <family val="2"/>
      </rPr>
      <t>SOLDADO</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DA</t>
    </r>
    <r>
      <rPr>
        <sz val="6"/>
        <rFont val="Verdana"/>
        <family val="2"/>
      </rPr>
      <t xml:space="preserve"> </t>
    </r>
    <r>
      <rPr>
        <b/>
        <sz val="6"/>
        <rFont val="Verdana"/>
        <family val="2"/>
      </rPr>
      <t>LUMNÁRIA.</t>
    </r>
    <r>
      <rPr>
        <sz val="6"/>
        <rFont val="Verdana"/>
        <family val="2"/>
      </rPr>
      <t xml:space="preserve"> </t>
    </r>
    <r>
      <rPr>
        <b/>
        <sz val="6"/>
        <rFont val="Verdana"/>
        <family val="2"/>
      </rPr>
      <t>PARAFUSOS</t>
    </r>
    <r>
      <rPr>
        <sz val="6"/>
        <rFont val="Verdana"/>
        <family val="2"/>
      </rPr>
      <t xml:space="preserve"> </t>
    </r>
    <r>
      <rPr>
        <b/>
        <sz val="6"/>
        <rFont val="Verdana"/>
        <family val="2"/>
      </rPr>
      <t>DE</t>
    </r>
    <r>
      <rPr>
        <sz val="6"/>
        <rFont val="Verdana"/>
        <family val="2"/>
      </rPr>
      <t xml:space="preserve"> </t>
    </r>
    <r>
      <rPr>
        <b/>
        <sz val="6"/>
        <rFont val="Verdana"/>
        <family val="2"/>
      </rPr>
      <t>CABEÇA</t>
    </r>
    <r>
      <rPr>
        <sz val="6"/>
        <rFont val="Verdana"/>
        <family val="2"/>
      </rPr>
      <t xml:space="preserve"> </t>
    </r>
    <r>
      <rPr>
        <b/>
        <sz val="6"/>
        <rFont val="Verdana"/>
        <family val="2"/>
      </rPr>
      <t>SEXTAVADA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ZINCADO</t>
    </r>
    <r>
      <rPr>
        <sz val="6"/>
        <rFont val="Verdana"/>
        <family val="2"/>
      </rPr>
      <t xml:space="preserve"> </t>
    </r>
    <r>
      <rPr>
        <b/>
        <sz val="6"/>
        <rFont val="Verdana"/>
        <family val="2"/>
      </rPr>
      <t>E</t>
    </r>
    <r>
      <rPr>
        <sz val="6"/>
        <rFont val="Verdana"/>
        <family val="2"/>
      </rPr>
      <t xml:space="preserve"> </t>
    </r>
    <r>
      <rPr>
        <b/>
        <sz val="6"/>
        <rFont val="Verdana"/>
        <family val="2"/>
      </rPr>
      <t>TAMPA</t>
    </r>
    <r>
      <rPr>
        <sz val="6"/>
        <rFont val="Verdana"/>
        <family val="2"/>
      </rPr>
      <t xml:space="preserve"> </t>
    </r>
    <r>
      <rPr>
        <b/>
        <sz val="6"/>
        <rFont val="Verdana"/>
        <family val="2"/>
      </rPr>
      <t>FIXADA</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POR</t>
    </r>
    <r>
      <rPr>
        <sz val="6"/>
        <rFont val="Verdana"/>
        <family val="2"/>
      </rPr>
      <t xml:space="preserve"> </t>
    </r>
    <r>
      <rPr>
        <b/>
        <sz val="6"/>
        <rFont val="Verdana"/>
        <family val="2"/>
      </rPr>
      <t>PARAFUSOS.</t>
    </r>
    <r>
      <rPr>
        <sz val="6"/>
        <rFont val="Verdana"/>
        <family val="2"/>
      </rPr>
      <t xml:space="preserve"> </t>
    </r>
    <r>
      <rPr>
        <b/>
        <sz val="6"/>
        <rFont val="Verdana"/>
        <family val="2"/>
      </rPr>
      <t>REF.:</t>
    </r>
    <r>
      <rPr>
        <sz val="6"/>
        <rFont val="Verdana"/>
        <family val="2"/>
      </rPr>
      <t xml:space="preserve"> </t>
    </r>
    <r>
      <rPr>
        <b/>
        <sz val="6"/>
        <rFont val="Verdana"/>
        <family val="2"/>
      </rPr>
      <t>SUPORTE</t>
    </r>
    <r>
      <rPr>
        <sz val="6"/>
        <rFont val="Verdana"/>
        <family val="2"/>
      </rPr>
      <t xml:space="preserve"> </t>
    </r>
    <r>
      <rPr>
        <b/>
        <sz val="6"/>
        <rFont val="Verdana"/>
        <family val="2"/>
      </rPr>
      <t>SL-1/2</t>
    </r>
    <r>
      <rPr>
        <sz val="6"/>
        <rFont val="Verdana"/>
        <family val="2"/>
      </rPr>
      <t xml:space="preserve"> </t>
    </r>
    <r>
      <rPr>
        <b/>
        <sz val="6"/>
        <rFont val="Verdana"/>
        <family val="2"/>
      </rPr>
      <t>TECNOWATT</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</si>
  <si>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SUPORTE PARA FIXAÇÃO DE UMA LUMINÁRIA EM TOPO DE POSTE DE 110 OU 114 MM DE DIÂMETRO EXTERNO, COMPOSTO POR UM NÚCLEO CENTRAL DE TUBO EM AÇO GALVANIZADO DE DIÂMENTRO EXTERNO DE 60,3MM, SOLDADO AO NÚCLEO, PARA INSTALAÇÃO DA LUMNÁRIA. PARAFUSOS DE CABEÇA SEXTAVADA DE AÇO ZINCADO E TAMPA FIXADA AO NÚCLEO POR PARAFUSOS. REF.: SUPORTE SL-1/2
TECNOWATT OU EQUIVALENTE.</t>
    </r>
  </si>
  <si>
    <r>
      <rPr>
        <b/>
        <sz val="6"/>
        <rFont val="Verdana"/>
        <family val="2"/>
      </rPr>
      <t>SERVIÇO:</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DE</t>
    </r>
    <r>
      <rPr>
        <sz val="6"/>
        <rFont val="Verdana"/>
        <family val="2"/>
      </rPr>
      <t xml:space="preserve"> </t>
    </r>
    <r>
      <rPr>
        <b/>
        <sz val="6"/>
        <rFont val="Verdana"/>
        <family val="2"/>
      </rPr>
      <t>UMA</t>
    </r>
    <r>
      <rPr>
        <sz val="6"/>
        <rFont val="Verdana"/>
        <family val="2"/>
      </rPr>
      <t xml:space="preserve"> </t>
    </r>
    <r>
      <rPr>
        <b/>
        <sz val="6"/>
        <rFont val="Verdana"/>
        <family val="2"/>
      </rPr>
      <t>LUMINÁRIA</t>
    </r>
    <r>
      <rPr>
        <sz val="6"/>
        <rFont val="Verdana"/>
        <family val="2"/>
      </rPr>
      <t xml:space="preserve"> </t>
    </r>
    <r>
      <rPr>
        <b/>
        <sz val="6"/>
        <rFont val="Verdana"/>
        <family val="2"/>
      </rPr>
      <t>EM</t>
    </r>
    <r>
      <rPr>
        <sz val="6"/>
        <rFont val="Verdana"/>
        <family val="2"/>
      </rPr>
      <t xml:space="preserve"> </t>
    </r>
    <r>
      <rPr>
        <b/>
        <sz val="6"/>
        <rFont val="Verdana"/>
        <family val="2"/>
      </rPr>
      <t>TOPO</t>
    </r>
    <r>
      <rPr>
        <sz val="6"/>
        <rFont val="Verdana"/>
        <family val="2"/>
      </rPr>
      <t xml:space="preserve"> </t>
    </r>
    <r>
      <rPr>
        <b/>
        <sz val="6"/>
        <rFont val="Verdana"/>
        <family val="2"/>
      </rPr>
      <t>DE</t>
    </r>
    <r>
      <rPr>
        <sz val="6"/>
        <rFont val="Verdana"/>
        <family val="2"/>
      </rPr>
      <t xml:space="preserve"> </t>
    </r>
    <r>
      <rPr>
        <b/>
        <sz val="6"/>
        <rFont val="Verdana"/>
        <family val="2"/>
      </rPr>
      <t>POSTE</t>
    </r>
    <r>
      <rPr>
        <sz val="6"/>
        <rFont val="Verdana"/>
        <family val="2"/>
      </rPr>
      <t xml:space="preserve"> </t>
    </r>
    <r>
      <rPr>
        <b/>
        <sz val="6"/>
        <rFont val="Verdana"/>
        <family val="2"/>
      </rPr>
      <t>DE</t>
    </r>
    <r>
      <rPr>
        <sz val="6"/>
        <rFont val="Verdana"/>
        <family val="2"/>
      </rPr>
      <t xml:space="preserve"> </t>
    </r>
    <r>
      <rPr>
        <b/>
        <sz val="6"/>
        <rFont val="Verdana"/>
        <family val="2"/>
      </rPr>
      <t>110</t>
    </r>
    <r>
      <rPr>
        <sz val="6"/>
        <rFont val="Verdana"/>
        <family val="2"/>
      </rPr>
      <t xml:space="preserve"> </t>
    </r>
    <r>
      <rPr>
        <b/>
        <sz val="6"/>
        <rFont val="Verdana"/>
        <family val="2"/>
      </rPr>
      <t>OU</t>
    </r>
    <r>
      <rPr>
        <sz val="6"/>
        <rFont val="Verdana"/>
        <family val="2"/>
      </rPr>
      <t xml:space="preserve"> </t>
    </r>
    <r>
      <rPr>
        <b/>
        <sz val="6"/>
        <rFont val="Verdana"/>
        <family val="2"/>
      </rPr>
      <t>114</t>
    </r>
    <r>
      <rPr>
        <sz val="6"/>
        <rFont val="Verdana"/>
        <family val="2"/>
      </rPr>
      <t xml:space="preserve"> </t>
    </r>
    <r>
      <rPr>
        <b/>
        <sz val="6"/>
        <rFont val="Verdana"/>
        <family val="2"/>
      </rPr>
      <t>MM</t>
    </r>
    <r>
      <rPr>
        <sz val="6"/>
        <rFont val="Verdana"/>
        <family val="2"/>
      </rPr>
      <t xml:space="preserve"> </t>
    </r>
    <r>
      <rPr>
        <b/>
        <sz val="6"/>
        <rFont val="Verdana"/>
        <family val="2"/>
      </rPr>
      <t>DE</t>
    </r>
    <r>
      <rPr>
        <sz val="6"/>
        <rFont val="Verdana"/>
        <family val="2"/>
      </rPr>
      <t xml:space="preserve"> </t>
    </r>
    <r>
      <rPr>
        <b/>
        <sz val="6"/>
        <rFont val="Verdana"/>
        <family val="2"/>
      </rPr>
      <t>DIÂMETRO</t>
    </r>
    <r>
      <rPr>
        <sz val="6"/>
        <rFont val="Verdana"/>
        <family val="2"/>
      </rPr>
      <t xml:space="preserve"> </t>
    </r>
    <r>
      <rPr>
        <b/>
        <sz val="6"/>
        <rFont val="Verdana"/>
        <family val="2"/>
      </rPr>
      <t>EXTERNO,</t>
    </r>
    <r>
      <rPr>
        <sz val="6"/>
        <rFont val="Verdana"/>
        <family val="2"/>
      </rPr>
      <t xml:space="preserve"> </t>
    </r>
    <r>
      <rPr>
        <b/>
        <sz val="6"/>
        <rFont val="Verdana"/>
        <family val="2"/>
      </rPr>
      <t>COMPOSTO</t>
    </r>
    <r>
      <rPr>
        <sz val="6"/>
        <rFont val="Verdana"/>
        <family val="2"/>
      </rPr>
      <t xml:space="preserve"> </t>
    </r>
    <r>
      <rPr>
        <b/>
        <sz val="6"/>
        <rFont val="Verdana"/>
        <family val="2"/>
      </rPr>
      <t>POR</t>
    </r>
    <r>
      <rPr>
        <sz val="6"/>
        <rFont val="Verdana"/>
        <family val="2"/>
      </rPr>
      <t xml:space="preserve"> </t>
    </r>
    <r>
      <rPr>
        <b/>
        <sz val="6"/>
        <rFont val="Verdana"/>
        <family val="2"/>
      </rPr>
      <t>UM</t>
    </r>
    <r>
      <rPr>
        <sz val="6"/>
        <rFont val="Verdana"/>
        <family val="2"/>
      </rPr>
      <t xml:space="preserve"> </t>
    </r>
    <r>
      <rPr>
        <b/>
        <sz val="6"/>
        <rFont val="Verdana"/>
        <family val="2"/>
      </rPr>
      <t>NÚCLEO</t>
    </r>
    <r>
      <rPr>
        <sz val="6"/>
        <rFont val="Verdana"/>
        <family val="2"/>
      </rPr>
      <t xml:space="preserve"> </t>
    </r>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TUBO</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COM</t>
    </r>
    <r>
      <rPr>
        <sz val="6"/>
        <rFont val="Verdana"/>
        <family val="2"/>
      </rPr>
      <t xml:space="preserve"> </t>
    </r>
    <r>
      <rPr>
        <b/>
        <sz val="6"/>
        <rFont val="Verdana"/>
        <family val="2"/>
      </rPr>
      <t>DOIS</t>
    </r>
    <r>
      <rPr>
        <sz val="6"/>
        <rFont val="Verdana"/>
        <family val="2"/>
      </rPr>
      <t xml:space="preserve"> </t>
    </r>
    <r>
      <rPr>
        <b/>
        <sz val="6"/>
        <rFont val="Verdana"/>
        <family val="2"/>
      </rPr>
      <t>BRAÇOS</t>
    </r>
    <r>
      <rPr>
        <sz val="6"/>
        <rFont val="Verdana"/>
        <family val="2"/>
      </rPr>
      <t xml:space="preserve"> </t>
    </r>
    <r>
      <rPr>
        <b/>
        <sz val="6"/>
        <rFont val="Verdana"/>
        <family val="2"/>
      </rPr>
      <t>(180º)</t>
    </r>
    <r>
      <rPr>
        <sz val="6"/>
        <rFont val="Verdana"/>
        <family val="2"/>
      </rPr>
      <t xml:space="preserve"> </t>
    </r>
    <r>
      <rPr>
        <b/>
        <sz val="6"/>
        <rFont val="Verdana"/>
        <family val="2"/>
      </rPr>
      <t>DE</t>
    </r>
    <r>
      <rPr>
        <sz val="6"/>
        <rFont val="Verdana"/>
        <family val="2"/>
      </rPr>
      <t xml:space="preserve"> </t>
    </r>
    <r>
      <rPr>
        <b/>
        <sz val="6"/>
        <rFont val="Verdana"/>
        <family val="2"/>
      </rPr>
      <t>TUBO</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DE</t>
    </r>
    <r>
      <rPr>
        <sz val="6"/>
        <rFont val="Verdana"/>
        <family val="2"/>
      </rPr>
      <t xml:space="preserve"> </t>
    </r>
    <r>
      <rPr>
        <b/>
        <sz val="6"/>
        <rFont val="Verdana"/>
        <family val="2"/>
      </rPr>
      <t>DIÂMETRO</t>
    </r>
    <r>
      <rPr>
        <sz val="6"/>
        <rFont val="Verdana"/>
        <family val="2"/>
      </rPr>
      <t xml:space="preserve"> </t>
    </r>
    <r>
      <rPr>
        <b/>
        <sz val="6"/>
        <rFont val="Verdana"/>
        <family val="2"/>
      </rPr>
      <t>EXTERNO</t>
    </r>
    <r>
      <rPr>
        <sz val="6"/>
        <rFont val="Verdana"/>
        <family val="2"/>
      </rPr>
      <t xml:space="preserve"> </t>
    </r>
    <r>
      <rPr>
        <b/>
        <sz val="6"/>
        <rFont val="Verdana"/>
        <family val="2"/>
      </rPr>
      <t>DE</t>
    </r>
    <r>
      <rPr>
        <sz val="6"/>
        <rFont val="Verdana"/>
        <family val="2"/>
      </rPr>
      <t xml:space="preserve"> </t>
    </r>
    <r>
      <rPr>
        <b/>
        <sz val="6"/>
        <rFont val="Verdana"/>
        <family val="2"/>
      </rPr>
      <t>60,3</t>
    </r>
    <r>
      <rPr>
        <sz val="6"/>
        <rFont val="Verdana"/>
        <family val="2"/>
      </rPr>
      <t xml:space="preserve"> </t>
    </r>
    <r>
      <rPr>
        <b/>
        <sz val="6"/>
        <rFont val="Verdana"/>
        <family val="2"/>
      </rPr>
      <t>MM,</t>
    </r>
    <r>
      <rPr>
        <sz val="6"/>
        <rFont val="Verdana"/>
        <family val="2"/>
      </rPr>
      <t xml:space="preserve"> </t>
    </r>
    <r>
      <rPr>
        <b/>
        <sz val="6"/>
        <rFont val="Verdana"/>
        <family val="2"/>
      </rPr>
      <t>SOLDADOS</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DAS</t>
    </r>
    <r>
      <rPr>
        <sz val="6"/>
        <rFont val="Verdana"/>
        <family val="2"/>
      </rPr>
      <t xml:space="preserve"> </t>
    </r>
    <r>
      <rPr>
        <b/>
        <sz val="6"/>
        <rFont val="Verdana"/>
        <family val="2"/>
      </rPr>
      <t>LUMINÁRIAS.</t>
    </r>
    <r>
      <rPr>
        <sz val="6"/>
        <rFont val="Verdana"/>
        <family val="2"/>
      </rPr>
      <t xml:space="preserve"> </t>
    </r>
    <r>
      <rPr>
        <b/>
        <sz val="6"/>
        <rFont val="Verdana"/>
        <family val="2"/>
      </rPr>
      <t>PARAFUSOS</t>
    </r>
    <r>
      <rPr>
        <sz val="6"/>
        <rFont val="Verdana"/>
        <family val="2"/>
      </rPr>
      <t xml:space="preserve"> </t>
    </r>
    <r>
      <rPr>
        <b/>
        <sz val="6"/>
        <rFont val="Verdana"/>
        <family val="2"/>
      </rPr>
      <t>DE</t>
    </r>
    <r>
      <rPr>
        <sz val="6"/>
        <rFont val="Verdana"/>
        <family val="2"/>
      </rPr>
      <t xml:space="preserve"> </t>
    </r>
    <r>
      <rPr>
        <b/>
        <sz val="6"/>
        <rFont val="Verdana"/>
        <family val="2"/>
      </rPr>
      <t>CABEÇA</t>
    </r>
    <r>
      <rPr>
        <sz val="6"/>
        <rFont val="Verdana"/>
        <family val="2"/>
      </rPr>
      <t xml:space="preserve"> </t>
    </r>
    <r>
      <rPr>
        <b/>
        <sz val="6"/>
        <rFont val="Verdana"/>
        <family val="2"/>
      </rPr>
      <t>SEXTAVADA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ZINCADO</t>
    </r>
    <r>
      <rPr>
        <sz val="6"/>
        <rFont val="Verdana"/>
        <family val="2"/>
      </rPr>
      <t xml:space="preserve"> </t>
    </r>
    <r>
      <rPr>
        <b/>
        <sz val="6"/>
        <rFont val="Verdana"/>
        <family val="2"/>
      </rPr>
      <t>E</t>
    </r>
    <r>
      <rPr>
        <sz val="6"/>
        <rFont val="Verdana"/>
        <family val="2"/>
      </rPr>
      <t xml:space="preserve"> </t>
    </r>
    <r>
      <rPr>
        <b/>
        <sz val="6"/>
        <rFont val="Verdana"/>
        <family val="2"/>
      </rPr>
      <t>TAMPA</t>
    </r>
    <r>
      <rPr>
        <sz val="6"/>
        <rFont val="Verdana"/>
        <family val="2"/>
      </rPr>
      <t xml:space="preserve"> </t>
    </r>
    <r>
      <rPr>
        <b/>
        <sz val="6"/>
        <rFont val="Verdana"/>
        <family val="2"/>
      </rPr>
      <t>SUPEREIOR</t>
    </r>
    <r>
      <rPr>
        <sz val="6"/>
        <rFont val="Verdana"/>
        <family val="2"/>
      </rPr>
      <t xml:space="preserve"> </t>
    </r>
    <r>
      <rPr>
        <b/>
        <sz val="6"/>
        <rFont val="Verdana"/>
        <family val="2"/>
      </rPr>
      <t>FIXADA</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POR</t>
    </r>
    <r>
      <rPr>
        <sz val="6"/>
        <rFont val="Verdana"/>
        <family val="2"/>
      </rPr>
      <t xml:space="preserve"> </t>
    </r>
    <r>
      <rPr>
        <b/>
        <sz val="6"/>
        <rFont val="Verdana"/>
        <family val="2"/>
      </rPr>
      <t>PARAFUSOS.</t>
    </r>
    <r>
      <rPr>
        <sz val="6"/>
        <rFont val="Verdana"/>
        <family val="2"/>
      </rPr>
      <t xml:space="preserve"> </t>
    </r>
    <r>
      <rPr>
        <b/>
        <sz val="6"/>
        <rFont val="Verdana"/>
        <family val="2"/>
      </rPr>
      <t>REF.:</t>
    </r>
    <r>
      <rPr>
        <sz val="6"/>
        <rFont val="Verdana"/>
        <family val="2"/>
      </rPr>
      <t xml:space="preserve"> </t>
    </r>
    <r>
      <rPr>
        <b/>
        <sz val="6"/>
        <rFont val="Verdana"/>
        <family val="2"/>
      </rPr>
      <t>SUPORTE</t>
    </r>
    <r>
      <rPr>
        <sz val="6"/>
        <rFont val="Verdana"/>
        <family val="2"/>
      </rPr>
      <t xml:space="preserve"> </t>
    </r>
    <r>
      <rPr>
        <b/>
        <sz val="6"/>
        <rFont val="Verdana"/>
        <family val="2"/>
      </rPr>
      <t>SL-2/2</t>
    </r>
    <r>
      <rPr>
        <sz val="6"/>
        <rFont val="Verdana"/>
        <family val="2"/>
      </rPr>
      <t xml:space="preserve"> </t>
    </r>
    <r>
      <rPr>
        <b/>
        <sz val="6"/>
        <rFont val="Verdana"/>
        <family val="2"/>
      </rPr>
      <t>TECNOWATT</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</si>
  <si>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SUPORTE PARA FIXAÇÃO DE UMA LUMINÁRIA EM TOPO DE POSTE DE 110 OU 114 MM DE DIÂMETRO EXTERNO, COMPOSTO POR UM NÚCLEO CENTRAL DE TUBO EM AÇO GALVANIZADO, COM DOIS BRAÇOS (180º) DE TUBO DE AÇO GALVANIZADO DE DIÂMETRO EXTERNO DE 60,3 MM, SOLDADOS AO NÚCLEO, PARA INSTALAÇÃO DAS LUMINÁRIAS. PARAFUSOS DE CABEÇA SEXTAVADA DE AÇO ZINCADO E TAMPA SUPEREIOR FIXADA AO NÚCLEO POR PARAFUSOS.
REF.: SUPORTE SL-2/2 TECNOWATT OU EQUIVALENTE.</t>
    </r>
  </si>
  <si>
    <r>
      <rPr>
        <b/>
        <sz val="6"/>
        <rFont val="Verdana"/>
        <family val="2"/>
      </rPr>
      <t>KIT</t>
    </r>
    <r>
      <rPr>
        <sz val="6"/>
        <rFont val="Verdana"/>
        <family val="2"/>
      </rPr>
      <t xml:space="preserve"> </t>
    </r>
    <r>
      <rPr>
        <b/>
        <sz val="6"/>
        <rFont val="Verdana"/>
        <family val="2"/>
      </rPr>
      <t>ALARME</t>
    </r>
    <r>
      <rPr>
        <sz val="6"/>
        <rFont val="Verdana"/>
        <family val="2"/>
      </rPr>
      <t xml:space="preserve"> </t>
    </r>
    <r>
      <rPr>
        <b/>
        <sz val="6"/>
        <rFont val="Verdana"/>
        <family val="2"/>
      </rPr>
      <t>DE</t>
    </r>
    <r>
      <rPr>
        <sz val="6"/>
        <rFont val="Verdana"/>
        <family val="2"/>
      </rPr>
      <t xml:space="preserve"> </t>
    </r>
    <r>
      <rPr>
        <b/>
        <sz val="6"/>
        <rFont val="Verdana"/>
        <family val="2"/>
      </rPr>
      <t>SINALIZAÇÃO</t>
    </r>
    <r>
      <rPr>
        <sz val="6"/>
        <rFont val="Verdana"/>
        <family val="2"/>
      </rPr>
      <t xml:space="preserve"> </t>
    </r>
    <r>
      <rPr>
        <b/>
        <sz val="6"/>
        <rFont val="Verdana"/>
        <family val="2"/>
      </rPr>
      <t>DE</t>
    </r>
    <r>
      <rPr>
        <sz val="6"/>
        <rFont val="Verdana"/>
        <family val="2"/>
      </rPr>
      <t xml:space="preserve"> </t>
    </r>
    <r>
      <rPr>
        <b/>
        <sz val="6"/>
        <rFont val="Verdana"/>
        <family val="2"/>
      </rPr>
      <t>EMERGÊNCIA</t>
    </r>
    <r>
      <rPr>
        <sz val="6"/>
        <rFont val="Verdana"/>
        <family val="2"/>
      </rPr>
      <t xml:space="preserve"> </t>
    </r>
    <r>
      <rPr>
        <b/>
        <sz val="6"/>
        <rFont val="Verdana"/>
        <family val="2"/>
      </rPr>
      <t>PARA</t>
    </r>
    <r>
      <rPr>
        <sz val="6"/>
        <rFont val="Verdana"/>
        <family val="2"/>
      </rPr>
      <t xml:space="preserve"> </t>
    </r>
    <r>
      <rPr>
        <b/>
        <sz val="6"/>
        <rFont val="Verdana"/>
        <family val="2"/>
      </rPr>
      <t>SANITÁRIO</t>
    </r>
    <r>
      <rPr>
        <sz val="6"/>
        <rFont val="Verdana"/>
        <family val="2"/>
      </rPr>
      <t xml:space="preserve"> </t>
    </r>
    <r>
      <rPr>
        <b/>
        <sz val="6"/>
        <rFont val="Verdana"/>
        <family val="2"/>
      </rPr>
      <t>ACESSÍVEL,</t>
    </r>
    <r>
      <rPr>
        <sz val="6"/>
        <rFont val="Verdana"/>
        <family val="2"/>
      </rPr>
      <t xml:space="preserve"> </t>
    </r>
    <r>
      <rPr>
        <b/>
        <sz val="6"/>
        <rFont val="Verdana"/>
        <family val="2"/>
      </rPr>
      <t>COMPOSTO</t>
    </r>
    <r>
      <rPr>
        <sz val="6"/>
        <rFont val="Verdana"/>
        <family val="2"/>
      </rPr>
      <t xml:space="preserve"> </t>
    </r>
    <r>
      <rPr>
        <b/>
        <sz val="6"/>
        <rFont val="Verdana"/>
        <family val="2"/>
      </rPr>
      <t>DE</t>
    </r>
    <r>
      <rPr>
        <sz val="6"/>
        <rFont val="Verdana"/>
        <family val="2"/>
      </rPr>
      <t xml:space="preserve"> </t>
    </r>
    <r>
      <rPr>
        <b/>
        <sz val="6"/>
        <rFont val="Verdana"/>
        <family val="2"/>
      </rPr>
      <t>MÓDULO</t>
    </r>
    <r>
      <rPr>
        <sz val="6"/>
        <rFont val="Verdana"/>
        <family val="2"/>
      </rPr>
      <t xml:space="preserve"> </t>
    </r>
    <r>
      <rPr>
        <b/>
        <sz val="6"/>
        <rFont val="Verdana"/>
        <family val="2"/>
      </rPr>
      <t>PNE</t>
    </r>
    <r>
      <rPr>
        <sz val="6"/>
        <rFont val="Verdana"/>
        <family val="2"/>
      </rPr>
      <t xml:space="preserve"> </t>
    </r>
    <r>
      <rPr>
        <b/>
        <sz val="6"/>
        <rFont val="Verdana"/>
        <family val="2"/>
      </rPr>
      <t>COM</t>
    </r>
    <r>
      <rPr>
        <sz val="6"/>
        <rFont val="Verdana"/>
        <family val="2"/>
      </rPr>
      <t xml:space="preserve"> </t>
    </r>
    <r>
      <rPr>
        <b/>
        <sz val="6"/>
        <rFont val="Verdana"/>
        <family val="2"/>
      </rPr>
      <t>FIO</t>
    </r>
    <r>
      <rPr>
        <sz val="6"/>
        <rFont val="Verdana"/>
        <family val="2"/>
      </rPr>
      <t xml:space="preserve"> </t>
    </r>
    <r>
      <rPr>
        <b/>
        <sz val="6"/>
        <rFont val="Verdana"/>
        <family val="2"/>
      </rPr>
      <t>E</t>
    </r>
    <r>
      <rPr>
        <sz val="6"/>
        <rFont val="Verdana"/>
        <family val="2"/>
      </rPr>
      <t xml:space="preserve"> </t>
    </r>
    <r>
      <rPr>
        <b/>
        <sz val="6"/>
        <rFont val="Verdana"/>
        <family val="2"/>
      </rPr>
      <t>NOBREAK</t>
    </r>
    <r>
      <rPr>
        <sz val="6"/>
        <rFont val="Verdana"/>
        <family val="2"/>
      </rPr>
      <t xml:space="preserve"> </t>
    </r>
    <r>
      <rPr>
        <b/>
        <sz val="6"/>
        <rFont val="Verdana"/>
        <family val="2"/>
      </rPr>
      <t>INTEGRADO,</t>
    </r>
    <r>
      <rPr>
        <sz val="6"/>
        <rFont val="Verdana"/>
        <family val="2"/>
      </rPr>
      <t xml:space="preserve"> </t>
    </r>
    <r>
      <rPr>
        <b/>
        <sz val="6"/>
        <rFont val="Verdana"/>
        <family val="2"/>
      </rPr>
      <t>ACIONADOR</t>
    </r>
    <r>
      <rPr>
        <sz val="6"/>
        <rFont val="Verdana"/>
        <family val="2"/>
      </rPr>
      <t xml:space="preserve"> </t>
    </r>
    <r>
      <rPr>
        <b/>
        <sz val="6"/>
        <rFont val="Verdana"/>
        <family val="2"/>
      </rPr>
      <t>AUDIOVISUAL</t>
    </r>
    <r>
      <rPr>
        <sz val="6"/>
        <rFont val="Verdana"/>
        <family val="2"/>
      </rPr>
      <t xml:space="preserve"> </t>
    </r>
    <r>
      <rPr>
        <b/>
        <sz val="6"/>
        <rFont val="Verdana"/>
        <family val="2"/>
      </rPr>
      <t>(BOTOEIRA),</t>
    </r>
    <r>
      <rPr>
        <sz val="6"/>
        <rFont val="Verdana"/>
        <family val="2"/>
      </rPr>
      <t xml:space="preserve"> </t>
    </r>
    <r>
      <rPr>
        <b/>
        <sz val="6"/>
        <rFont val="Verdana"/>
        <family val="2"/>
      </rPr>
      <t>ETIQUETAS</t>
    </r>
    <r>
      <rPr>
        <sz val="6"/>
        <rFont val="Verdana"/>
        <family val="2"/>
      </rPr>
      <t xml:space="preserve"> </t>
    </r>
    <r>
      <rPr>
        <b/>
        <sz val="6"/>
        <rFont val="Verdana"/>
        <family val="2"/>
      </rPr>
      <t>ADESIVAS</t>
    </r>
    <r>
      <rPr>
        <sz val="6"/>
        <rFont val="Verdana"/>
        <family val="2"/>
      </rPr>
      <t xml:space="preserve"> </t>
    </r>
    <r>
      <rPr>
        <b/>
        <sz val="6"/>
        <rFont val="Verdana"/>
        <family val="2"/>
      </rPr>
      <t>E</t>
    </r>
    <r>
      <rPr>
        <sz val="6"/>
        <rFont val="Verdana"/>
        <family val="2"/>
      </rPr>
      <t xml:space="preserve"> </t>
    </r>
    <r>
      <rPr>
        <b/>
        <sz val="6"/>
        <rFont val="Verdana"/>
        <family val="2"/>
      </rPr>
      <t>PLACA</t>
    </r>
    <r>
      <rPr>
        <sz val="6"/>
        <rFont val="Verdana"/>
        <family val="2"/>
      </rPr>
      <t xml:space="preserve"> </t>
    </r>
    <r>
      <rPr>
        <b/>
        <sz val="6"/>
        <rFont val="Verdana"/>
        <family val="2"/>
      </rPr>
      <t>FOTOLUMINESCENTE,</t>
    </r>
    <r>
      <rPr>
        <sz val="6"/>
        <rFont val="Verdana"/>
        <family val="2"/>
      </rPr>
      <t xml:space="preserve"> </t>
    </r>
    <r>
      <rPr>
        <b/>
        <sz val="6"/>
        <rFont val="Verdana"/>
        <family val="2"/>
      </rPr>
      <t>DEMAIS</t>
    </r>
    <r>
      <rPr>
        <sz val="6"/>
        <rFont val="Verdana"/>
        <family val="2"/>
      </rPr>
      <t xml:space="preserve"> </t>
    </r>
    <r>
      <rPr>
        <b/>
        <sz val="6"/>
        <rFont val="Verdana"/>
        <family val="2"/>
      </rPr>
      <t>ACESSÓRIOS,</t>
    </r>
    <r>
      <rPr>
        <sz val="6"/>
        <rFont val="Verdana"/>
        <family val="2"/>
      </rPr>
      <t xml:space="preserve"> </t>
    </r>
    <r>
      <rPr>
        <b/>
        <sz val="6"/>
        <rFont val="Verdana"/>
        <family val="2"/>
      </rPr>
      <t>EM</t>
    </r>
    <r>
      <rPr>
        <sz val="6"/>
        <rFont val="Verdana"/>
        <family val="2"/>
      </rPr>
      <t xml:space="preserve"> </t>
    </r>
    <r>
      <rPr>
        <b/>
        <sz val="6"/>
        <rFont val="Verdana"/>
        <family val="2"/>
      </rPr>
      <t>CONFORMIDADE</t>
    </r>
    <r>
      <rPr>
        <sz val="6"/>
        <rFont val="Verdana"/>
        <family val="2"/>
      </rPr>
      <t xml:space="preserve"> </t>
    </r>
    <r>
      <rPr>
        <b/>
        <sz val="6"/>
        <rFont val="Verdana"/>
        <family val="2"/>
      </rPr>
      <t>COM</t>
    </r>
    <r>
      <rPr>
        <sz val="6"/>
        <rFont val="Verdana"/>
        <family val="2"/>
      </rPr>
      <t xml:space="preserve"> </t>
    </r>
    <r>
      <rPr>
        <b/>
        <sz val="6"/>
        <rFont val="Verdana"/>
        <family val="2"/>
      </rPr>
      <t>A</t>
    </r>
    <r>
      <rPr>
        <sz val="6"/>
        <rFont val="Verdana"/>
        <family val="2"/>
      </rPr>
      <t xml:space="preserve"> </t>
    </r>
    <r>
      <rPr>
        <b/>
        <sz val="6"/>
        <rFont val="Verdana"/>
        <family val="2"/>
      </rPr>
      <t>NBR</t>
    </r>
    <r>
      <rPr>
        <sz val="6"/>
        <rFont val="Verdana"/>
        <family val="2"/>
      </rPr>
      <t xml:space="preserve"> </t>
    </r>
    <r>
      <rPr>
        <b/>
        <sz val="6"/>
        <rFont val="Verdana"/>
        <family val="2"/>
      </rPr>
      <t>9050/2015.</t>
    </r>
    <r>
      <rPr>
        <sz val="6"/>
        <rFont val="Verdana"/>
        <family val="2"/>
      </rPr>
      <t xml:space="preserve"> </t>
    </r>
    <r>
      <rPr>
        <b/>
        <sz val="6"/>
        <rFont val="Verdana"/>
        <family val="2"/>
      </rPr>
      <t>ALIMENTAÇÃO</t>
    </r>
    <r>
      <rPr>
        <sz val="6"/>
        <rFont val="Verdana"/>
        <family val="2"/>
      </rPr>
      <t xml:space="preserve"> </t>
    </r>
    <r>
      <rPr>
        <b/>
        <sz val="6"/>
        <rFont val="Verdana"/>
        <family val="2"/>
      </rPr>
      <t>(BIVOLT)</t>
    </r>
    <r>
      <rPr>
        <sz val="6"/>
        <rFont val="Verdana"/>
        <family val="2"/>
      </rPr>
      <t xml:space="preserve"> </t>
    </r>
    <r>
      <rPr>
        <b/>
        <sz val="6"/>
        <rFont val="Verdana"/>
        <family val="2"/>
      </rPr>
      <t>127/220VCA-60HZ.</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CAP30CFN</t>
    </r>
    <r>
      <rPr>
        <sz val="6"/>
        <rFont val="Verdana"/>
        <family val="2"/>
      </rPr>
      <t xml:space="preserve"> </t>
    </r>
    <r>
      <rPr>
        <b/>
        <sz val="6"/>
        <rFont val="Verdana"/>
        <family val="2"/>
      </rPr>
      <t>DA</t>
    </r>
    <r>
      <rPr>
        <sz val="6"/>
        <rFont val="Verdana"/>
        <family val="2"/>
      </rPr>
      <t xml:space="preserve"> </t>
    </r>
    <r>
      <rPr>
        <b/>
        <sz val="6"/>
        <rFont val="Verdana"/>
        <family val="2"/>
      </rPr>
      <t>SOL</t>
    </r>
    <r>
      <rPr>
        <sz val="6"/>
        <rFont val="Verdana"/>
        <family val="2"/>
      </rPr>
      <t xml:space="preserve"> </t>
    </r>
    <r>
      <rPr>
        <b/>
        <sz val="6"/>
        <rFont val="Verdana"/>
        <family val="2"/>
      </rPr>
      <t>SUSTENTÁVEL</t>
    </r>
    <r>
      <rPr>
        <sz val="6"/>
        <rFont val="Verdana"/>
        <family val="2"/>
      </rPr>
      <t xml:space="preserve"> </t>
    </r>
    <r>
      <rPr>
        <b/>
        <sz val="6"/>
        <rFont val="Verdana"/>
        <family val="2"/>
      </rPr>
      <t>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</si>
  <si>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</si>
  <si>
    <r>
      <rPr>
        <sz val="6"/>
        <rFont val="Verdana"/>
        <family val="2"/>
      </rPr>
      <t>CONDULETE TIPO B EM ALUMÍNIO PARA ELETRODUTO ROSCADO D=
3/4"</t>
    </r>
  </si>
  <si>
    <r>
      <rPr>
        <b/>
        <sz val="6"/>
        <rFont val="Verdana"/>
        <family val="2"/>
      </rPr>
      <t>SERVIÇO:</t>
    </r>
    <r>
      <rPr>
        <sz val="6"/>
        <rFont val="Verdana"/>
        <family val="2"/>
      </rPr>
      <t xml:space="preserve"> </t>
    </r>
    <r>
      <rPr>
        <b/>
        <sz val="6"/>
        <rFont val="Verdana"/>
        <family val="2"/>
      </rPr>
      <t>CABO</t>
    </r>
    <r>
      <rPr>
        <sz val="6"/>
        <rFont val="Verdana"/>
        <family val="2"/>
      </rPr>
      <t xml:space="preserve"> </t>
    </r>
    <r>
      <rPr>
        <b/>
        <sz val="6"/>
        <rFont val="Verdana"/>
        <family val="2"/>
      </rPr>
      <t>FLEXIVEL</t>
    </r>
    <r>
      <rPr>
        <sz val="6"/>
        <rFont val="Verdana"/>
        <family val="2"/>
      </rPr>
      <t xml:space="preserve"> </t>
    </r>
    <r>
      <rPr>
        <b/>
        <sz val="6"/>
        <rFont val="Verdana"/>
        <family val="2"/>
      </rPr>
      <t>PVC</t>
    </r>
    <r>
      <rPr>
        <sz val="6"/>
        <rFont val="Verdana"/>
        <family val="2"/>
      </rPr>
      <t xml:space="preserve"> </t>
    </r>
    <r>
      <rPr>
        <b/>
        <sz val="6"/>
        <rFont val="Verdana"/>
        <family val="2"/>
      </rPr>
      <t>750</t>
    </r>
    <r>
      <rPr>
        <sz val="6"/>
        <rFont val="Verdana"/>
        <family val="2"/>
      </rPr>
      <t xml:space="preserve"> </t>
    </r>
    <r>
      <rPr>
        <b/>
        <sz val="6"/>
        <rFont val="Verdana"/>
        <family val="2"/>
      </rPr>
      <t>V,</t>
    </r>
    <r>
      <rPr>
        <sz val="6"/>
        <rFont val="Verdana"/>
        <family val="2"/>
      </rPr>
      <t xml:space="preserve"> </t>
    </r>
    <r>
      <rPr>
        <b/>
        <sz val="6"/>
        <rFont val="Verdana"/>
        <family val="2"/>
      </rPr>
      <t>2</t>
    </r>
    <r>
      <rPr>
        <sz val="6"/>
        <rFont val="Verdana"/>
        <family val="2"/>
      </rPr>
      <t xml:space="preserve"> </t>
    </r>
    <r>
      <rPr>
        <b/>
        <sz val="6"/>
        <rFont val="Verdana"/>
        <family val="2"/>
      </rPr>
      <t>CONDUTORES</t>
    </r>
    <r>
      <rPr>
        <sz val="6"/>
        <rFont val="Verdana"/>
        <family val="2"/>
      </rPr>
      <t xml:space="preserve"> </t>
    </r>
    <r>
      <rPr>
        <b/>
        <sz val="6"/>
        <rFont val="Verdana"/>
        <family val="2"/>
      </rPr>
      <t>DE</t>
    </r>
    <r>
      <rPr>
        <sz val="6"/>
        <rFont val="Verdana"/>
        <family val="2"/>
      </rPr>
      <t xml:space="preserve"> </t>
    </r>
    <r>
      <rPr>
        <b/>
        <sz val="6"/>
        <rFont val="Verdana"/>
        <family val="2"/>
      </rPr>
      <t>2,5</t>
    </r>
    <r>
      <rPr>
        <sz val="6"/>
        <rFont val="Verdana"/>
        <family val="2"/>
      </rPr>
      <t xml:space="preserve"> </t>
    </r>
    <r>
      <rPr>
        <b/>
        <sz val="6"/>
        <rFont val="Verdana"/>
        <family val="2"/>
      </rPr>
      <t>MM2</t>
    </r>
  </si>
  <si>
    <r>
      <rPr>
        <sz val="6"/>
        <rFont val="Verdana"/>
        <family val="2"/>
      </rPr>
      <t>CABO FLEXIVEL PVC 750 V, 2 CONDUTORES DE 2,5 MM2</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</si>
  <si>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EMERGÊNCIA</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DE</t>
    </r>
    <r>
      <rPr>
        <sz val="6"/>
        <rFont val="Verdana"/>
        <family val="2"/>
      </rPr>
      <t xml:space="preserve"> </t>
    </r>
    <r>
      <rPr>
        <b/>
        <sz val="6"/>
        <rFont val="Verdana"/>
        <family val="2"/>
      </rPr>
      <t>POTÊNCIA</t>
    </r>
    <r>
      <rPr>
        <sz val="6"/>
        <rFont val="Verdana"/>
        <family val="2"/>
      </rPr>
      <t xml:space="preserve"> </t>
    </r>
    <r>
      <rPr>
        <b/>
        <sz val="6"/>
        <rFont val="Verdana"/>
        <family val="2"/>
      </rPr>
      <t>10W,</t>
    </r>
    <r>
      <rPr>
        <sz val="6"/>
        <rFont val="Verdana"/>
        <family val="2"/>
      </rPr>
      <t xml:space="preserve"> </t>
    </r>
    <r>
      <rPr>
        <b/>
        <sz val="6"/>
        <rFont val="Verdana"/>
        <family val="2"/>
      </rPr>
      <t>24Vcc.</t>
    </r>
  </si>
  <si>
    <r>
      <rPr>
        <sz val="6"/>
        <rFont val="Verdana"/>
        <family val="2"/>
      </rPr>
      <t>LUMINÁRIA DE EMERGÊNCIA DE LED DE POTÊNCIA 10W, 24Vcc.</t>
    </r>
  </si>
  <si>
    <r>
      <rPr>
        <sz val="6"/>
        <rFont val="Verdana"/>
        <family val="2"/>
      </rPr>
      <t>CENTRAL DE ILUMINAÇÃO DE EMERGÊNCIA DE 24Vcc, 1000W, COM
BANCO DE BATERIAS. REF.: UNITRON 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</si>
  <si>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C,</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</si>
  <si>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C, COM TAMPA E CORPO EM LIGA DE ALUMINÍO DE ALTA RESISTÊNCIA. A PROVA DE TEMPO, GRAU DE PROTEÇÃO IP65 PARA ELETRODUTO ROSCADO D= 3/4". REF.: WETZEL 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</si>
  <si>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E,</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JUNTA</t>
    </r>
    <r>
      <rPr>
        <sz val="6"/>
        <rFont val="Verdana"/>
        <family val="2"/>
      </rPr>
      <t xml:space="preserve"> </t>
    </r>
    <r>
      <rPr>
        <b/>
        <sz val="6"/>
        <rFont val="Verdana"/>
        <family val="2"/>
      </rPr>
      <t>DE</t>
    </r>
    <r>
      <rPr>
        <sz val="6"/>
        <rFont val="Verdana"/>
        <family val="2"/>
      </rPr>
      <t xml:space="preserve"> </t>
    </r>
    <r>
      <rPr>
        <b/>
        <sz val="6"/>
        <rFont val="Verdana"/>
        <family val="2"/>
      </rPr>
      <t>VEDAÇÃO</t>
    </r>
    <r>
      <rPr>
        <sz val="6"/>
        <rFont val="Verdana"/>
        <family val="2"/>
      </rPr>
      <t xml:space="preserve"> </t>
    </r>
    <r>
      <rPr>
        <b/>
        <sz val="6"/>
        <rFont val="Verdana"/>
        <family val="2"/>
      </rPr>
      <t>EM</t>
    </r>
    <r>
      <rPr>
        <sz val="6"/>
        <rFont val="Verdana"/>
        <family val="2"/>
      </rPr>
      <t xml:space="preserve"> </t>
    </r>
    <r>
      <rPr>
        <b/>
        <sz val="6"/>
        <rFont val="Verdana"/>
        <family val="2"/>
      </rPr>
      <t>NEOPRENE,</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</si>
  <si>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E, COM TAMPA E CORPO EM LIGA DE ALUMINÍO DE ALTA RESISTÊNCIA. JUNTA DE VEDAÇÃO EM NEOPRENE, GRAU DE PROTEÇÃO IP65 PARA ELETRODUTO ROSCADO D= 3/4". REF.: WETZEL OU EQUIVALENTE.</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</si>
  <si>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COM</t>
    </r>
    <r>
      <rPr>
        <sz val="6"/>
        <rFont val="Verdana"/>
        <family val="2"/>
      </rPr>
      <t xml:space="preserve"> </t>
    </r>
    <r>
      <rPr>
        <b/>
        <sz val="6"/>
        <rFont val="Verdana"/>
        <family val="2"/>
      </rPr>
      <t>FURO</t>
    </r>
    <r>
      <rPr>
        <sz val="6"/>
        <rFont val="Verdana"/>
        <family val="2"/>
      </rPr>
      <t xml:space="preserve"> </t>
    </r>
    <r>
      <rPr>
        <b/>
        <sz val="6"/>
        <rFont val="Verdana"/>
        <family val="2"/>
      </rPr>
      <t>CENTRAL</t>
    </r>
    <r>
      <rPr>
        <sz val="6"/>
        <rFont val="Verdana"/>
        <family val="2"/>
      </rPr>
      <t xml:space="preserve"> </t>
    </r>
    <r>
      <rPr>
        <b/>
        <sz val="6"/>
        <rFont val="Verdana"/>
        <family val="2"/>
      </rPr>
      <t>PARA</t>
    </r>
    <r>
      <rPr>
        <sz val="6"/>
        <rFont val="Verdana"/>
        <family val="2"/>
      </rPr>
      <t xml:space="preserve"> </t>
    </r>
    <r>
      <rPr>
        <b/>
        <sz val="6"/>
        <rFont val="Verdana"/>
        <family val="2"/>
      </rPr>
      <t>CONDULETES</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D=3/4"</t>
    </r>
  </si>
  <si>
    <r>
      <rPr>
        <sz val="6"/>
        <rFont val="Verdana"/>
        <family val="2"/>
      </rPr>
      <t>TAMPA COM FURO CENTRAL PARA CONDULETES A PROVA DE TEMPO
D=3/4"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</si>
  <si>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C,</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1".</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</si>
  <si>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C, COM TAMPA E CORPO EM LIGA DE ALUMINÍO DE ALTA RESISTÊNCIA. A PROVA DE TEMPO, GRAU DE PROTEÇÃO IP65 PARA ELETRODUTO ROSCADO D=  1". REF.: WETZEL OU EQUIVALENTE.</t>
    </r>
  </si>
  <si>
    <r>
      <rPr>
        <sz val="6"/>
        <rFont val="Verdana"/>
        <family val="2"/>
      </rPr>
      <t>CONDULETE TIPO X, COM TAMPA E CORPO EM LIGA DE ALUMINÍO DE
ALTA RESISTÊNCIA. A PROVA DE TEMPO, GRAU DE PROTEÇÃO IP65 PARA ELETRODUTO ROSCADO D=  1". REF.: WETZEL OU EQUIVALENTE.</t>
    </r>
  </si>
  <si>
    <r>
      <rPr>
        <sz val="6"/>
        <rFont val="Verdana"/>
        <family val="2"/>
      </rPr>
      <t>CONDULETE TIPO TB EM ALUMÍNIO PARA ELETRODUTO ROSCADO D= 1"</t>
    </r>
  </si>
  <si>
    <r>
      <rPr>
        <b/>
        <sz val="6"/>
        <rFont val="Verdana"/>
        <family val="2"/>
      </rPr>
      <t>SERVIÇO:</t>
    </r>
    <r>
      <rPr>
        <sz val="6"/>
        <rFont val="Verdana"/>
        <family val="2"/>
      </rPr>
      <t xml:space="preserve"> </t>
    </r>
    <r>
      <rPr>
        <b/>
        <sz val="6"/>
        <rFont val="Verdana"/>
        <family val="2"/>
      </rPr>
      <t>TOMADA</t>
    </r>
    <r>
      <rPr>
        <sz val="6"/>
        <rFont val="Verdana"/>
        <family val="2"/>
      </rPr>
      <t xml:space="preserve"> </t>
    </r>
    <r>
      <rPr>
        <b/>
        <sz val="6"/>
        <rFont val="Verdana"/>
        <family val="2"/>
      </rPr>
      <t>SIMPLES</t>
    </r>
    <r>
      <rPr>
        <sz val="6"/>
        <rFont val="Verdana"/>
        <family val="2"/>
      </rPr>
      <t xml:space="preserve"> </t>
    </r>
    <r>
      <rPr>
        <b/>
        <sz val="6"/>
        <rFont val="Verdana"/>
        <family val="2"/>
      </rPr>
      <t>-</t>
    </r>
    <r>
      <rPr>
        <sz val="6"/>
        <rFont val="Verdana"/>
        <family val="2"/>
      </rPr>
      <t xml:space="preserve"> </t>
    </r>
    <r>
      <rPr>
        <b/>
        <sz val="6"/>
        <rFont val="Verdana"/>
        <family val="2"/>
      </rPr>
      <t>3P</t>
    </r>
    <r>
      <rPr>
        <sz val="6"/>
        <rFont val="Verdana"/>
        <family val="2"/>
      </rPr>
      <t xml:space="preserve"> </t>
    </r>
    <r>
      <rPr>
        <b/>
        <sz val="6"/>
        <rFont val="Verdana"/>
        <family val="2"/>
      </rPr>
      <t>+</t>
    </r>
    <r>
      <rPr>
        <sz val="6"/>
        <rFont val="Verdana"/>
        <family val="2"/>
      </rPr>
      <t xml:space="preserve"> </t>
    </r>
    <r>
      <rPr>
        <b/>
        <sz val="6"/>
        <rFont val="Verdana"/>
        <family val="2"/>
      </rPr>
      <t>T</t>
    </r>
    <r>
      <rPr>
        <sz val="6"/>
        <rFont val="Verdana"/>
        <family val="2"/>
      </rPr>
      <t xml:space="preserve"> </t>
    </r>
    <r>
      <rPr>
        <b/>
        <sz val="6"/>
        <rFont val="Verdana"/>
        <family val="2"/>
      </rPr>
      <t>-</t>
    </r>
    <r>
      <rPr>
        <sz val="6"/>
        <rFont val="Verdana"/>
        <family val="2"/>
      </rPr>
      <t xml:space="preserve"> </t>
    </r>
    <r>
      <rPr>
        <b/>
        <sz val="6"/>
        <rFont val="Verdana"/>
        <family val="2"/>
      </rPr>
      <t>16A</t>
    </r>
    <r>
      <rPr>
        <sz val="6"/>
        <rFont val="Verdana"/>
        <family val="2"/>
      </rPr>
      <t xml:space="preserve"> </t>
    </r>
    <r>
      <rPr>
        <b/>
        <sz val="6"/>
        <rFont val="Verdana"/>
        <family val="2"/>
      </rPr>
      <t>DE</t>
    </r>
    <r>
      <rPr>
        <sz val="6"/>
        <rFont val="Verdana"/>
        <family val="2"/>
      </rPr>
      <t xml:space="preserve"> </t>
    </r>
    <r>
      <rPr>
        <b/>
        <sz val="6"/>
        <rFont val="Verdana"/>
        <family val="2"/>
      </rPr>
      <t>SOBREPOR</t>
    </r>
  </si>
  <si>
    <r>
      <rPr>
        <sz val="6"/>
        <rFont val="Verdana"/>
        <family val="2"/>
      </rPr>
      <t>TOMADA SIMPLES - 3P + T - 16A DE SOBREPOR</t>
    </r>
  </si>
  <si>
    <r>
      <rPr>
        <b/>
        <sz val="6"/>
        <rFont val="Verdana"/>
        <family val="2"/>
      </rPr>
      <t>SERVIÇO:</t>
    </r>
    <r>
      <rPr>
        <sz val="6"/>
        <rFont val="Verdana"/>
        <family val="2"/>
      </rPr>
      <t xml:space="preserve"> </t>
    </r>
    <r>
      <rPr>
        <b/>
        <sz val="6"/>
        <rFont val="Verdana"/>
        <family val="2"/>
      </rPr>
      <t>QUADRO</t>
    </r>
    <r>
      <rPr>
        <sz val="6"/>
        <rFont val="Verdana"/>
        <family val="2"/>
      </rPr>
      <t xml:space="preserve"> </t>
    </r>
    <r>
      <rPr>
        <b/>
        <sz val="6"/>
        <rFont val="Verdana"/>
        <family val="2"/>
      </rPr>
      <t>DE</t>
    </r>
    <r>
      <rPr>
        <sz val="6"/>
        <rFont val="Verdana"/>
        <family val="2"/>
      </rPr>
      <t xml:space="preserve"> </t>
    </r>
    <r>
      <rPr>
        <b/>
        <sz val="6"/>
        <rFont val="Verdana"/>
        <family val="2"/>
      </rPr>
      <t>COMANDO</t>
    </r>
    <r>
      <rPr>
        <sz val="6"/>
        <rFont val="Verdana"/>
        <family val="2"/>
      </rPr>
      <t xml:space="preserve"> </t>
    </r>
    <r>
      <rPr>
        <b/>
        <sz val="6"/>
        <rFont val="Verdana"/>
        <family val="2"/>
      </rPr>
      <t>DO</t>
    </r>
    <r>
      <rPr>
        <sz val="6"/>
        <rFont val="Verdana"/>
        <family val="2"/>
      </rPr>
      <t xml:space="preserve"> </t>
    </r>
    <r>
      <rPr>
        <b/>
        <sz val="6"/>
        <rFont val="Verdana"/>
        <family val="2"/>
      </rPr>
      <t>VENTILADOR</t>
    </r>
    <r>
      <rPr>
        <sz val="6"/>
        <rFont val="Verdana"/>
        <family val="2"/>
      </rPr>
      <t xml:space="preserve"> </t>
    </r>
    <r>
      <rPr>
        <b/>
        <sz val="6"/>
        <rFont val="Verdana"/>
        <family val="2"/>
      </rPr>
      <t>(QC-AC-1P)</t>
    </r>
    <r>
      <rPr>
        <sz val="6"/>
        <rFont val="Verdana"/>
        <family val="2"/>
      </rPr>
      <t xml:space="preserve"> </t>
    </r>
    <r>
      <rPr>
        <b/>
        <sz val="6"/>
        <rFont val="Verdana"/>
        <family val="2"/>
      </rPr>
      <t>FABRICADO</t>
    </r>
    <r>
      <rPr>
        <sz val="6"/>
        <rFont val="Verdana"/>
        <family val="2"/>
      </rPr>
      <t xml:space="preserve"> </t>
    </r>
    <r>
      <rPr>
        <b/>
        <sz val="6"/>
        <rFont val="Verdana"/>
        <family val="2"/>
      </rPr>
      <t>CONFORME</t>
    </r>
    <r>
      <rPr>
        <sz val="6"/>
        <rFont val="Verdana"/>
        <family val="2"/>
      </rPr>
      <t xml:space="preserve"> </t>
    </r>
    <r>
      <rPr>
        <b/>
        <sz val="6"/>
        <rFont val="Verdana"/>
        <family val="2"/>
      </rPr>
      <t>PROJETO,</t>
    </r>
    <r>
      <rPr>
        <sz val="6"/>
        <rFont val="Verdana"/>
        <family val="2"/>
      </rPr>
      <t xml:space="preserve"> </t>
    </r>
    <r>
      <rPr>
        <b/>
        <sz val="6"/>
        <rFont val="Verdana"/>
        <family val="2"/>
      </rPr>
      <t>FORNECIDO</t>
    </r>
    <r>
      <rPr>
        <sz val="6"/>
        <rFont val="Verdana"/>
        <family val="2"/>
      </rPr>
      <t xml:space="preserve"> </t>
    </r>
    <r>
      <rPr>
        <b/>
        <sz val="6"/>
        <rFont val="Verdana"/>
        <family val="2"/>
      </rPr>
      <t>COMPLETO</t>
    </r>
  </si>
  <si>
    <r>
      <rPr>
        <sz val="6"/>
        <rFont val="Verdana"/>
        <family val="2"/>
      </rPr>
      <t>QUADRO DE COMANDO DO VENTILADOR (QC-AC-1P) FABRICADO
CONFORME PROJETO, FORNECIDO COMPLETO</t>
    </r>
  </si>
  <si>
    <r>
      <rPr>
        <b/>
        <sz val="6"/>
        <rFont val="Verdana"/>
        <family val="2"/>
      </rPr>
      <t>SERVIÇO:</t>
    </r>
    <r>
      <rPr>
        <sz val="6"/>
        <rFont val="Verdana"/>
        <family val="2"/>
      </rPr>
      <t xml:space="preserve"> </t>
    </r>
    <r>
      <rPr>
        <b/>
        <sz val="6"/>
        <rFont val="Verdana"/>
        <family val="2"/>
      </rPr>
      <t>QUADRO</t>
    </r>
    <r>
      <rPr>
        <sz val="6"/>
        <rFont val="Verdana"/>
        <family val="2"/>
      </rPr>
      <t xml:space="preserve"> </t>
    </r>
    <r>
      <rPr>
        <b/>
        <sz val="6"/>
        <rFont val="Verdana"/>
        <family val="2"/>
      </rPr>
      <t>DE</t>
    </r>
    <r>
      <rPr>
        <sz val="6"/>
        <rFont val="Verdana"/>
        <family val="2"/>
      </rPr>
      <t xml:space="preserve"> </t>
    </r>
    <r>
      <rPr>
        <b/>
        <sz val="6"/>
        <rFont val="Verdana"/>
        <family val="2"/>
      </rPr>
      <t>COMANDO</t>
    </r>
    <r>
      <rPr>
        <sz val="6"/>
        <rFont val="Verdana"/>
        <family val="2"/>
      </rPr>
      <t xml:space="preserve"> </t>
    </r>
    <r>
      <rPr>
        <b/>
        <sz val="6"/>
        <rFont val="Verdana"/>
        <family val="2"/>
      </rPr>
      <t>DO</t>
    </r>
    <r>
      <rPr>
        <sz val="6"/>
        <rFont val="Verdana"/>
        <family val="2"/>
      </rPr>
      <t xml:space="preserve"> </t>
    </r>
    <r>
      <rPr>
        <b/>
        <sz val="6"/>
        <rFont val="Verdana"/>
        <family val="2"/>
      </rPr>
      <t>VENTILADOR</t>
    </r>
    <r>
      <rPr>
        <sz val="6"/>
        <rFont val="Verdana"/>
        <family val="2"/>
      </rPr>
      <t xml:space="preserve"> </t>
    </r>
    <r>
      <rPr>
        <b/>
        <sz val="6"/>
        <rFont val="Verdana"/>
        <family val="2"/>
      </rPr>
      <t>(QC-AC-2P)</t>
    </r>
    <r>
      <rPr>
        <sz val="6"/>
        <rFont val="Verdana"/>
        <family val="2"/>
      </rPr>
      <t xml:space="preserve"> </t>
    </r>
    <r>
      <rPr>
        <b/>
        <sz val="6"/>
        <rFont val="Verdana"/>
        <family val="2"/>
      </rPr>
      <t>FABRICADO</t>
    </r>
    <r>
      <rPr>
        <sz val="6"/>
        <rFont val="Verdana"/>
        <family val="2"/>
      </rPr>
      <t xml:space="preserve"> </t>
    </r>
    <r>
      <rPr>
        <b/>
        <sz val="6"/>
        <rFont val="Verdana"/>
        <family val="2"/>
      </rPr>
      <t>CONFORME</t>
    </r>
    <r>
      <rPr>
        <sz val="6"/>
        <rFont val="Verdana"/>
        <family val="2"/>
      </rPr>
      <t xml:space="preserve"> </t>
    </r>
    <r>
      <rPr>
        <b/>
        <sz val="6"/>
        <rFont val="Verdana"/>
        <family val="2"/>
      </rPr>
      <t>PROJETO,</t>
    </r>
    <r>
      <rPr>
        <sz val="6"/>
        <rFont val="Verdana"/>
        <family val="2"/>
      </rPr>
      <t xml:space="preserve"> </t>
    </r>
    <r>
      <rPr>
        <b/>
        <sz val="6"/>
        <rFont val="Verdana"/>
        <family val="2"/>
      </rPr>
      <t>FORNECIDO</t>
    </r>
    <r>
      <rPr>
        <sz val="6"/>
        <rFont val="Verdana"/>
        <family val="2"/>
      </rPr>
      <t xml:space="preserve"> </t>
    </r>
    <r>
      <rPr>
        <b/>
        <sz val="6"/>
        <rFont val="Verdana"/>
        <family val="2"/>
      </rPr>
      <t>COMPLETO</t>
    </r>
  </si>
  <si>
    <r>
      <rPr>
        <sz val="6"/>
        <rFont val="Verdana"/>
        <family val="2"/>
      </rPr>
      <t>QUADRO DE COMANDO DO VENTILADOR (QC-AC-2P) FABRICADO
CONFORME PROJETO, FORNECIDO COMPLETO</t>
    </r>
  </si>
  <si>
    <r>
      <rPr>
        <b/>
        <sz val="6"/>
        <rFont val="Verdana"/>
        <family val="2"/>
      </rPr>
      <t>SERVIÇO:</t>
    </r>
    <r>
      <rPr>
        <sz val="6"/>
        <rFont val="Verdana"/>
        <family val="2"/>
      </rPr>
      <t xml:space="preserve"> </t>
    </r>
    <r>
      <rPr>
        <b/>
        <sz val="6"/>
        <rFont val="Verdana"/>
        <family val="2"/>
      </rPr>
      <t>QUADRO</t>
    </r>
    <r>
      <rPr>
        <sz val="6"/>
        <rFont val="Verdana"/>
        <family val="2"/>
      </rPr>
      <t xml:space="preserve"> </t>
    </r>
    <r>
      <rPr>
        <b/>
        <sz val="6"/>
        <rFont val="Verdana"/>
        <family val="2"/>
      </rPr>
      <t>DE</t>
    </r>
    <r>
      <rPr>
        <sz val="6"/>
        <rFont val="Verdana"/>
        <family val="2"/>
      </rPr>
      <t xml:space="preserve"> </t>
    </r>
    <r>
      <rPr>
        <b/>
        <sz val="6"/>
        <rFont val="Verdana"/>
        <family val="2"/>
      </rPr>
      <t>COMANDO</t>
    </r>
    <r>
      <rPr>
        <sz val="6"/>
        <rFont val="Verdana"/>
        <family val="2"/>
      </rPr>
      <t xml:space="preserve"> </t>
    </r>
    <r>
      <rPr>
        <b/>
        <sz val="6"/>
        <rFont val="Verdana"/>
        <family val="2"/>
      </rPr>
      <t>DO</t>
    </r>
    <r>
      <rPr>
        <sz val="6"/>
        <rFont val="Verdana"/>
        <family val="2"/>
      </rPr>
      <t xml:space="preserve"> </t>
    </r>
    <r>
      <rPr>
        <b/>
        <sz val="6"/>
        <rFont val="Verdana"/>
        <family val="2"/>
      </rPr>
      <t>VENTILADOR</t>
    </r>
    <r>
      <rPr>
        <sz val="6"/>
        <rFont val="Verdana"/>
        <family val="2"/>
      </rPr>
      <t xml:space="preserve"> </t>
    </r>
    <r>
      <rPr>
        <b/>
        <sz val="6"/>
        <rFont val="Verdana"/>
        <family val="2"/>
      </rPr>
      <t>(QC-AC-3P)</t>
    </r>
    <r>
      <rPr>
        <sz val="6"/>
        <rFont val="Verdana"/>
        <family val="2"/>
      </rPr>
      <t xml:space="preserve"> </t>
    </r>
    <r>
      <rPr>
        <b/>
        <sz val="6"/>
        <rFont val="Verdana"/>
        <family val="2"/>
      </rPr>
      <t>FABRICADO</t>
    </r>
    <r>
      <rPr>
        <sz val="6"/>
        <rFont val="Verdana"/>
        <family val="2"/>
      </rPr>
      <t xml:space="preserve"> </t>
    </r>
    <r>
      <rPr>
        <b/>
        <sz val="6"/>
        <rFont val="Verdana"/>
        <family val="2"/>
      </rPr>
      <t>CONFORME</t>
    </r>
    <r>
      <rPr>
        <sz val="6"/>
        <rFont val="Verdana"/>
        <family val="2"/>
      </rPr>
      <t xml:space="preserve"> </t>
    </r>
    <r>
      <rPr>
        <b/>
        <sz val="6"/>
        <rFont val="Verdana"/>
        <family val="2"/>
      </rPr>
      <t>PROJETO,</t>
    </r>
    <r>
      <rPr>
        <sz val="6"/>
        <rFont val="Verdana"/>
        <family val="2"/>
      </rPr>
      <t xml:space="preserve"> </t>
    </r>
    <r>
      <rPr>
        <b/>
        <sz val="6"/>
        <rFont val="Verdana"/>
        <family val="2"/>
      </rPr>
      <t>FORNECIDO</t>
    </r>
    <r>
      <rPr>
        <sz val="6"/>
        <rFont val="Verdana"/>
        <family val="2"/>
      </rPr>
      <t xml:space="preserve"> </t>
    </r>
    <r>
      <rPr>
        <b/>
        <sz val="6"/>
        <rFont val="Verdana"/>
        <family val="2"/>
      </rPr>
      <t>COMPLETO</t>
    </r>
  </si>
  <si>
    <r>
      <rPr>
        <sz val="6"/>
        <rFont val="Verdana"/>
        <family val="2"/>
      </rPr>
      <t>QUADRO DE COMANDO DO VENTILADOR (QC-AC-3P) FABRICADO CONFORME PROJETO, FORNECIDO COMPLETO</t>
    </r>
  </si>
  <si>
    <r>
      <rPr>
        <b/>
        <sz val="6"/>
        <rFont val="Verdana"/>
        <family val="2"/>
      </rPr>
      <t>SERVIÇO:</t>
    </r>
    <r>
      <rPr>
        <sz val="6"/>
        <rFont val="Verdana"/>
        <family val="2"/>
      </rPr>
      <t xml:space="preserve"> </t>
    </r>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4X2"</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NO</t>
    </r>
    <r>
      <rPr>
        <sz val="6"/>
        <rFont val="Verdana"/>
        <family val="2"/>
      </rPr>
      <t xml:space="preserve"> </t>
    </r>
    <r>
      <rPr>
        <b/>
        <sz val="6"/>
        <rFont val="Verdana"/>
        <family val="2"/>
      </rPr>
      <t>PISO,</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TAMPA.</t>
    </r>
  </si>
  <si>
    <r>
      <rPr>
        <sz val="6"/>
        <rFont val="Verdana"/>
        <family val="2"/>
      </rPr>
      <t>CAIXA DE PASSAGEM 4X2" DE ALUMÍNIO DE EMBUTIR NO PISO,
FORNECIDA COM TAMPA.</t>
    </r>
  </si>
  <si>
    <r>
      <rPr>
        <b/>
        <sz val="6"/>
        <rFont val="Verdana"/>
        <family val="2"/>
      </rPr>
      <t>SERVIÇO:</t>
    </r>
    <r>
      <rPr>
        <sz val="6"/>
        <rFont val="Verdana"/>
        <family val="2"/>
      </rPr>
      <t xml:space="preserve"> </t>
    </r>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4X4"</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NO</t>
    </r>
    <r>
      <rPr>
        <sz val="6"/>
        <rFont val="Verdana"/>
        <family val="2"/>
      </rPr>
      <t xml:space="preserve"> </t>
    </r>
    <r>
      <rPr>
        <b/>
        <sz val="6"/>
        <rFont val="Verdana"/>
        <family val="2"/>
      </rPr>
      <t>PISO,</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TAMPA.</t>
    </r>
  </si>
  <si>
    <r>
      <rPr>
        <sz val="6"/>
        <rFont val="Verdana"/>
        <family val="2"/>
      </rPr>
      <t>CAIXA DE PASSAGEM 4X4" DE ALUMÍNIO DE EMBUTIR NO PISO,
FORNECIDA COM TAMPA.</t>
    </r>
  </si>
  <si>
    <t>ELE-051</t>
  </si>
  <si>
    <r>
      <rPr>
        <sz val="6"/>
        <rFont val="Verdana"/>
        <family val="2"/>
      </rPr>
      <t>TOM. 2P+T UNIV.(2 MOD) 20A-250V R.6150 60 PIAL/EQUIVALENTE</t>
    </r>
  </si>
  <si>
    <r>
      <rPr>
        <sz val="6"/>
        <rFont val="Verdana"/>
        <family val="2"/>
      </rPr>
      <t>SUPORTE P/ CX 2X4"(ATE 3 MOD) R.6121 22 PIAL/EQUIVALENTE</t>
    </r>
  </si>
  <si>
    <r>
      <rPr>
        <sz val="6"/>
        <rFont val="Verdana"/>
        <family val="2"/>
      </rPr>
      <t>PLACA P/CX. 2X4"-LINHA PIALPLUS, PIAL/EQUIVALENTE</t>
    </r>
  </si>
  <si>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X,</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
ALTA</t>
    </r>
    <r>
      <rPr>
        <sz val="6"/>
        <rFont val="Verdana"/>
        <family val="2"/>
      </rPr>
      <t xml:space="preserve"> </t>
    </r>
    <r>
      <rPr>
        <b/>
        <sz val="6"/>
        <rFont val="Verdana"/>
        <family val="2"/>
      </rPr>
      <t>RESISTÊNCIA.</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</si>
  <si>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t>74.21.75</t>
  </si>
  <si>
    <t>11.31.01</t>
  </si>
  <si>
    <r>
      <rPr>
        <sz val="6"/>
        <rFont val="Verdana"/>
        <family val="2"/>
      </rPr>
      <t>INTER. SIMPLES (1MOD) 10A-250V-R.6110 00 PIAL/EQUIVALENTE</t>
    </r>
  </si>
  <si>
    <t>11.31.14</t>
  </si>
  <si>
    <r>
      <rPr>
        <sz val="6"/>
        <rFont val="Verdana"/>
        <family val="2"/>
      </rPr>
      <t>SUPORTE P/ CX 4X4"(ATE 6 MOD.)R.6121 24 PIAL/EQUIVALENTE</t>
    </r>
  </si>
  <si>
    <r>
      <rPr>
        <sz val="6"/>
        <rFont val="Verdana"/>
        <family val="2"/>
      </rPr>
      <t>PLACA P/CX. 4X4"-LINHA PIALPLUS, PIAL/EQUIVALENTE</t>
    </r>
  </si>
  <si>
    <t>11.31.02</t>
  </si>
  <si>
    <r>
      <rPr>
        <sz val="6"/>
        <rFont val="Verdana"/>
        <family val="2"/>
      </rPr>
      <t>INTER. PARAL. (1MOD) 10A-250V-R.6110 01 PIAL/EQUIVALENTE</t>
    </r>
  </si>
  <si>
    <r>
      <rPr>
        <sz val="6"/>
        <rFont val="Verdana"/>
        <family val="2"/>
      </rPr>
      <t>CONECTOR DE ALUMINIO TIPO PRENSA CABO, BITOLA 3/4", PARA
CABOS DE DIAMETRO DE 17,5 A 20 MM</t>
    </r>
  </si>
  <si>
    <r>
      <rPr>
        <sz val="6"/>
        <rFont val="Verdana"/>
        <family val="2"/>
      </rPr>
      <t>CABO FLEXIVEL PVC 750 V, 2 CONDUTORES DE 1,5 MM2</t>
    </r>
  </si>
  <si>
    <r>
      <rPr>
        <sz val="6"/>
        <rFont val="Verdana"/>
        <family val="2"/>
      </rPr>
      <t>FITA ISOLAMENTO ANTI-CHAMA</t>
    </r>
  </si>
  <si>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À</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LISA.</t>
    </r>
    <r>
      <rPr>
        <sz val="6"/>
        <rFont val="Verdana"/>
        <family val="2"/>
      </rPr>
      <t xml:space="preserve"> </t>
    </r>
    <r>
      <rPr>
        <b/>
        <sz val="6"/>
        <rFont val="Verdana"/>
        <family val="2"/>
      </rPr>
      <t>DIMENSÕES:</t>
    </r>
    <r>
      <rPr>
        <sz val="6"/>
        <rFont val="Verdana"/>
        <family val="2"/>
      </rPr>
      <t xml:space="preserve"> </t>
    </r>
    <r>
      <rPr>
        <b/>
        <sz val="6"/>
        <rFont val="Verdana"/>
        <family val="2"/>
      </rPr>
      <t>20X20X10CM</t>
    </r>
  </si>
  <si>
    <t>MATED-12628</t>
  </si>
  <si>
    <r>
      <rPr>
        <sz val="6"/>
        <rFont val="Verdana"/>
        <family val="2"/>
      </rPr>
      <t>BUCHA DE NYLON COM PARAFUSO AUTO ATARRAXANTE CABEÇA PANELA, FENDA SIMPLES (COMPRIMENTO: 38MM/DIÂMETRO NOMINAL DO PARAFUSO: 4,2MM/DIÂMETRO NOMINAL DA BUCHA:
6MM)</t>
    </r>
  </si>
  <si>
    <t>11.31.11</t>
  </si>
  <si>
    <r>
      <rPr>
        <sz val="6"/>
        <rFont val="Verdana"/>
        <family val="2"/>
      </rPr>
      <t>PULSADOR P/ CAMPAINHA (1 MOD) 2A-250V R.61002 PIAL OU
EQUIVALENTE</t>
    </r>
  </si>
  <si>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ALARME</t>
    </r>
    <r>
      <rPr>
        <sz val="6"/>
        <rFont val="Verdana"/>
        <family val="2"/>
      </rPr>
      <t xml:space="preserve"> </t>
    </r>
    <r>
      <rPr>
        <b/>
        <sz val="6"/>
        <rFont val="Verdana"/>
        <family val="2"/>
      </rPr>
      <t>PNE,</t>
    </r>
    <r>
      <rPr>
        <sz val="6"/>
        <rFont val="Verdana"/>
        <family val="2"/>
      </rPr>
      <t xml:space="preserve"> </t>
    </r>
    <r>
      <rPr>
        <b/>
        <sz val="6"/>
        <rFont val="Verdana"/>
        <family val="2"/>
      </rPr>
      <t>MONITORAMENTO</t>
    </r>
    <r>
      <rPr>
        <sz val="6"/>
        <rFont val="Verdana"/>
        <family val="2"/>
      </rPr>
      <t xml:space="preserve"> </t>
    </r>
    <r>
      <rPr>
        <b/>
        <sz val="6"/>
        <rFont val="Verdana"/>
        <family val="2"/>
      </rPr>
      <t>DE</t>
    </r>
    <r>
      <rPr>
        <sz val="6"/>
        <rFont val="Verdana"/>
        <family val="2"/>
      </rPr>
      <t xml:space="preserve"> </t>
    </r>
    <r>
      <rPr>
        <b/>
        <sz val="6"/>
        <rFont val="Verdana"/>
        <family val="2"/>
      </rPr>
      <t>24</t>
    </r>
    <r>
      <rPr>
        <sz val="6"/>
        <rFont val="Verdana"/>
        <family val="2"/>
      </rPr>
      <t xml:space="preserve"> </t>
    </r>
    <r>
      <rPr>
        <b/>
        <sz val="6"/>
        <rFont val="Verdana"/>
        <family val="2"/>
      </rPr>
      <t>SETORES,</t>
    </r>
    <r>
      <rPr>
        <sz val="6"/>
        <rFont val="Verdana"/>
        <family val="2"/>
      </rPr>
      <t xml:space="preserve"> </t>
    </r>
    <r>
      <rPr>
        <b/>
        <sz val="6"/>
        <rFont val="Verdana"/>
        <family val="2"/>
      </rPr>
      <t>BATERIA</t>
    </r>
    <r>
      <rPr>
        <sz val="6"/>
        <rFont val="Verdana"/>
        <family val="2"/>
      </rPr>
      <t xml:space="preserve"> </t>
    </r>
    <r>
      <rPr>
        <b/>
        <sz val="6"/>
        <rFont val="Verdana"/>
        <family val="2"/>
      </rPr>
      <t>INTERNA,</t>
    </r>
    <r>
      <rPr>
        <sz val="6"/>
        <rFont val="Verdana"/>
        <family val="2"/>
      </rPr>
      <t xml:space="preserve"> </t>
    </r>
    <r>
      <rPr>
        <b/>
        <sz val="6"/>
        <rFont val="Verdana"/>
        <family val="2"/>
      </rPr>
      <t>ALIMENTAÇÃO</t>
    </r>
    <r>
      <rPr>
        <sz val="6"/>
        <rFont val="Verdana"/>
        <family val="2"/>
      </rPr>
      <t xml:space="preserve"> </t>
    </r>
    <r>
      <rPr>
        <b/>
        <sz val="6"/>
        <rFont val="Verdana"/>
        <family val="2"/>
      </rPr>
      <t>(BIVOLT)</t>
    </r>
    <r>
      <rPr>
        <sz val="6"/>
        <rFont val="Verdana"/>
        <family val="2"/>
      </rPr>
      <t xml:space="preserve"> </t>
    </r>
    <r>
      <rPr>
        <b/>
        <sz val="6"/>
        <rFont val="Verdana"/>
        <family val="2"/>
      </rPr>
      <t>127/220VCA-60HZ.</t>
    </r>
    <r>
      <rPr>
        <sz val="6"/>
        <rFont val="Verdana"/>
        <family val="2"/>
      </rPr>
      <t xml:space="preserve"> </t>
    </r>
    <r>
      <rPr>
        <b/>
        <sz val="6"/>
        <rFont val="Verdana"/>
        <family val="2"/>
      </rPr>
      <t>REF.:</t>
    </r>
    <r>
      <rPr>
        <sz val="6"/>
        <rFont val="Verdana"/>
        <family val="2"/>
      </rPr>
      <t xml:space="preserve"> </t>
    </r>
    <r>
      <rPr>
        <b/>
        <sz val="6"/>
        <rFont val="Verdana"/>
        <family val="2"/>
      </rPr>
      <t>MOD.
CAP100</t>
    </r>
    <r>
      <rPr>
        <sz val="6"/>
        <rFont val="Verdana"/>
        <family val="2"/>
      </rPr>
      <t xml:space="preserve"> </t>
    </r>
    <r>
      <rPr>
        <b/>
        <sz val="6"/>
        <rFont val="Verdana"/>
        <family val="2"/>
      </rPr>
      <t>DA</t>
    </r>
    <r>
      <rPr>
        <sz val="6"/>
        <rFont val="Verdana"/>
        <family val="2"/>
      </rPr>
      <t xml:space="preserve"> </t>
    </r>
    <r>
      <rPr>
        <b/>
        <sz val="6"/>
        <rFont val="Verdana"/>
        <family val="2"/>
      </rPr>
      <t>SOL</t>
    </r>
    <r>
      <rPr>
        <sz val="6"/>
        <rFont val="Verdana"/>
        <family val="2"/>
      </rPr>
      <t xml:space="preserve"> </t>
    </r>
    <r>
      <rPr>
        <b/>
        <sz val="6"/>
        <rFont val="Verdana"/>
        <family val="2"/>
      </rPr>
      <t>SUSTENTÁVEL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</si>
  <si>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FONTE 12VCA/0,5A PARA ACIONAMENTO DE FECHADURA
ELETROMAGNÉTICA, ALIMENTAÇÃO (BIVOLT) 127/220VCA. REF: TRA- 400 DA HDL OU EQUIVALENTE</t>
    </r>
  </si>
  <si>
    <r>
      <rPr>
        <sz val="6"/>
        <rFont val="Verdana"/>
        <family val="2"/>
      </rPr>
      <t>Kit Porteiro Eletrônico composto de unidade externa e interfone,
alimentação bivolt (127/220Vca). Ref: modelo F8NT-AZ01 da HDL ou equivalente.</t>
    </r>
  </si>
  <si>
    <t>ELE-ELE-060</t>
  </si>
  <si>
    <t>ELE-ELE-065</t>
  </si>
  <si>
    <t>ELE-ELE-075</t>
  </si>
  <si>
    <t>ELE-CXS-375</t>
  </si>
  <si>
    <t xml:space="preserve">UN </t>
  </si>
  <si>
    <t>ELE-CON-015</t>
  </si>
  <si>
    <t>ELE-CON-225</t>
  </si>
  <si>
    <t>ELE-CON-150</t>
  </si>
  <si>
    <t>ELE-CON-070</t>
  </si>
  <si>
    <t>ELE-CON-110</t>
  </si>
  <si>
    <t>SINAP</t>
  </si>
  <si>
    <t>ELE-CON-230</t>
  </si>
  <si>
    <t xml:space="preserve">un </t>
  </si>
  <si>
    <t>ARAME GALVANIZADO 16 BWG, 1,65MM (0,0166 KG/M)</t>
  </si>
  <si>
    <t>HASTE DE ATERRAMENTO AÇO ZINCADO 25X25X2400MM PADRÃO CEMIG</t>
  </si>
  <si>
    <t>CABO DE COBRE NU (CORDOALHA) 16,0MM2</t>
  </si>
  <si>
    <t>ELE-CXS-341</t>
  </si>
  <si>
    <t>CAIXA PARA MEDIDOR POLIFÁSICO CONFORME PADRÕES CEMIG
TIPO CM-4</t>
  </si>
  <si>
    <t>ELE-ELE-135</t>
  </si>
  <si>
    <t xml:space="preserve">ELETRODUTO DE AÇO GALVANIZADO PESADO, INCLUSIVE CONEXÕES, SUPORTES E FIXAÇÃO DN 100 (4") </t>
  </si>
  <si>
    <t xml:space="preserve">ELE-ELE-010 </t>
  </si>
  <si>
    <t>ELETRODUTO DE PVC RÍGIDO ROSCÁVEL, DN 20 MM (3/4"),
INCLUSIVE CONEXÕES, SUPORTES E FIXAÇÃO</t>
  </si>
  <si>
    <t xml:space="preserve">DUTO CORRUGADO EM PEAD (POLIETILENO DE ALTA DENSIDADE),
PARA PROTEÇÃO DE CABOS SUBTERRÂNEOS DN 100 MM (4") </t>
  </si>
  <si>
    <t>ELE-DUT-020</t>
  </si>
  <si>
    <t>ELE-CXS-213</t>
  </si>
  <si>
    <t>ELE-CXS-212</t>
  </si>
  <si>
    <t>ELE-CAB-325</t>
  </si>
  <si>
    <t>CABO DE COBRE FLEXÍVEL, CLASSE 5, ISOLAMENTO TIPO EPR/HEPR,
NÃO HALOGENADO, ANTICHAMA, TERMOFIXO, UNIPOLAR, SEÇÃO
120 MM2, 90°C, 0,6/1KV</t>
  </si>
  <si>
    <t>CABO DE COBRE FLEXÍVEL, CLASSE 5, ISOLAMENTO TIPO EPR/HEPR,
NÃO HALOGENADO, ANTICHAMA, TERMOFIXO, UNIPOLAR, SEÇÃO
70 MM2, 90°C, 0,6/1KV</t>
  </si>
  <si>
    <t>ELE-CAB-315</t>
  </si>
  <si>
    <t>ELE-ATE-015</t>
  </si>
  <si>
    <t>CAIXA PRÉ MOLDADA PARA ATERRAMENTO COM TAMPA DE
CONCRETO 25 X 25 X 50 CM, INCLUSIVE ESCAVAÇÃO E BOTA FORA</t>
  </si>
  <si>
    <t>SPDA-CON-030</t>
  </si>
  <si>
    <t>CONECTOR CABO-HASTE EM BRONZE NATURAL PARA UM CABO DE COBRE DE 16-70 MM²</t>
  </si>
  <si>
    <t>10.1.3</t>
  </si>
  <si>
    <t>10.2.3</t>
  </si>
  <si>
    <t>10.1.4</t>
  </si>
  <si>
    <t>10.1.5</t>
  </si>
  <si>
    <t>10.1.6</t>
  </si>
  <si>
    <t>10.1.7</t>
  </si>
  <si>
    <t>10.1.8</t>
  </si>
  <si>
    <t>10.1.9</t>
  </si>
  <si>
    <t>10.1.10</t>
  </si>
  <si>
    <t>10.3.2</t>
  </si>
  <si>
    <t>10.3.4</t>
  </si>
  <si>
    <t>10.3.1</t>
  </si>
  <si>
    <t>10.4.4</t>
  </si>
  <si>
    <t>10.5.7</t>
  </si>
  <si>
    <t>10.5.8</t>
  </si>
  <si>
    <t>10.5.11</t>
  </si>
  <si>
    <t>10.6.11</t>
  </si>
  <si>
    <t>10.6.12</t>
  </si>
  <si>
    <t>10.6.13</t>
  </si>
  <si>
    <t>10.7.2</t>
  </si>
  <si>
    <t>10.9.1</t>
  </si>
  <si>
    <t>10.9.9</t>
  </si>
  <si>
    <t>10.9.10</t>
  </si>
  <si>
    <t>10.9.13</t>
  </si>
  <si>
    <t>10.9.14</t>
  </si>
  <si>
    <t>10.9.16</t>
  </si>
  <si>
    <t>10.9.17</t>
  </si>
  <si>
    <t>VERGALHÃO DE AÇO COM ROSCA TOTAL, DIÂMETRO 1/4", INCLUSIVE ELEMENTOS DE FIXAÇÃO. REF.: MOPA OU EQUIVALENTE.</t>
  </si>
  <si>
    <t>11.11.19</t>
  </si>
  <si>
    <t>10.1.12</t>
  </si>
  <si>
    <t>10.4.3</t>
  </si>
  <si>
    <t>10.5.9</t>
  </si>
  <si>
    <t>PLACA CEGA PARA CAIXA 4X4", REFERÊNCIA PIALPLUS OU EQUIVALENTE</t>
  </si>
  <si>
    <t>PLACA CEGA PARA CAIXA 2X4", REFERÊNCIA PIALPLUS OU EQUIVALENTE</t>
  </si>
  <si>
    <t>10.5.10</t>
  </si>
  <si>
    <t>SUPORTE PARA PLACA 4"X2”, PARA 3 MÓDULOS. REF: PIAL PLUS OU SIMILAR.</t>
  </si>
  <si>
    <t>10.5.12</t>
  </si>
  <si>
    <t>10.5.13</t>
  </si>
  <si>
    <t>SUPORTE PARA PLACA 4"X4”, PARA 6 MÓDULOS. REF: PIAL PLUS OU SIMILAR.</t>
  </si>
  <si>
    <t>TOMADA RJ45, 8 FIOS, CAT 5E (APENAS MODULO), REFERÊNCIA FURUKAWA OU EQUIVALENTE.</t>
  </si>
  <si>
    <t>10.8.1</t>
  </si>
  <si>
    <t>10.9.5</t>
  </si>
  <si>
    <t>PATCH CORD, CATEGORIA 5 E, EXTENSAO DE 1,50 M, REFERÊNCIA FURUKAWA OU EQUIVALENTE.</t>
  </si>
  <si>
    <t>PATCH PANEL, 24 PORTAS, CATEGORIA 5E, COM RACKS DE 19" E 1 U DE ALTURA, REFERÊNCIA FURUKAWA OU EQUIVALENTE.</t>
  </si>
  <si>
    <t>PATCH PANEL, 24 PORTAS, CATEGORIA 6, COM RACKS DE 19" E 1 U DE ALTURA, REFERÊNCIA FURUKAWA OU EQUIVALENTE.</t>
  </si>
  <si>
    <t>10.4.1</t>
  </si>
  <si>
    <t>10.9.6</t>
  </si>
  <si>
    <t>10.9.7</t>
  </si>
  <si>
    <t>ELETROCALHA LISA GALVANIZADA ELETROLÍTICA CHAPA 14 - 300X100 MM COM TAMPA, INCLUSIVE CONEXÃO</t>
  </si>
  <si>
    <t>ELETROCALHA LISA GALVANIZADA ELETROLÍTICA CHAPA 14 -200X100 MM COM TAMPA, INCLUSIVE CONEXÃO</t>
  </si>
  <si>
    <t>PERFILADO PERFURADO EM CHAPA DE AÇO, DIMENSÕES (38X38)MM, INCLUSIVE ELEMENTOS DE FIXAÇÃO. REF.: MOPA OU EQUIVALENTE.</t>
  </si>
  <si>
    <t>ELETRODUTO DE AÇO GALVANIZADO MÉDIO, INCLUSIVE CONEXÕES, SUPORTES E FIXAÇÃO DN 40 (1.1/2")</t>
  </si>
  <si>
    <t>ELETRODUTO DE AÇO GALVANIZADO MÉDIO, INCLUSIVE CONEXÕES, SUPORTES E FIXAÇÃO DN 80 (3")</t>
  </si>
  <si>
    <t>ELETRODUTO FLEXÍVEL CORRUGADO REFORÇADO, PVC, ANTI-CHAMA DN 32MM (1’’) - APLICAÇÃO EM ALVENARIA</t>
  </si>
  <si>
    <t>ELETRODUTO FLEXÍVEL, EM AÇO GALVANIZADO, DN 1", INCLUSIVE CONEXÕES, SUPORTES E FIXAÇÃO</t>
  </si>
  <si>
    <t>ELETRODUTO FLEXÍVEL , EM AÇO GALVANIZADO, REVESTIDO EXTERNAMENTE COM PVC PRETO (1.1/2"), INCLUSIVE CONEXÕES, SUPORTES E FIXAÇÃO</t>
  </si>
  <si>
    <t>DUTO CORRUGADO EM PEAD (POLIETILENODEALTADENSIDADE), PARA PROTEÇÃO DE CABOS SUBTERRÂNEOS DN 75 MM (3")</t>
  </si>
  <si>
    <t>CAIXA SUBTERRÂNEA DE ENTRADA TELEFÔNICA TIPO R1, 60X35X50CM</t>
  </si>
  <si>
    <t>TOMADA DUPLA PARA LÓGICA RJ45, 4"X4", EMBUTIR, COMPLETA (TOMADAS RJ45 + PLACA + SUPORTE + ADAPTADOR), REFERÊNCIAS: FURUKAWA OU EQUIVALENTE / PIALPLUS OU EQUIVALENTE</t>
  </si>
  <si>
    <t>CAIXA DE PASSAGEM 15X15CM EM CHAPA DE FERRO COM TAMPA CEGA</t>
  </si>
  <si>
    <t>CONDULETE TIPO E EM ALUMÍNIO PARA ELETRODUTO ROSCADO D= 1"</t>
  </si>
  <si>
    <t>CONDULETE TIPO LL EM ALUMÍNIO PARA ELETRODUTO ROSCADO D=  1 1/4"</t>
  </si>
  <si>
    <t>CONDULETE TIPO LL EM ALUMÍNIO PARA ELETRODUTO ROSCADO D= 1 1/2"</t>
  </si>
  <si>
    <t>CONDULETE TIPO LR EM ALUMÍNIO PARA ELETRODUTO ROSCADO D=  1 1/4"</t>
  </si>
  <si>
    <t>CONDULETE TIPO T EM ALUMÍNIO PARA ELETRODUTO ROSCADO D = 1 1/2"</t>
  </si>
  <si>
    <t>CABO UTP 4 PARESCATEGORIA 6 COM REVESTIMENTO EXTERNO NÃO PROPAGANTE A CHAMA, COM BAIXO NÍVEL DE EMISSÃO DE
FUMAÇA (LSZH). REFERÊNCIA FURUKAWA OU EQUIVALENTE.</t>
  </si>
  <si>
    <t>CABO TELEFÔNICO CI 50.50</t>
  </si>
  <si>
    <t>GAVETA DE VENTILAÇÃO COM 4 VENTILADORES PARA RACK 19"</t>
  </si>
  <si>
    <t>ORGANIZADOR DE CABOS DE 1U PARA RACK 19"</t>
  </si>
  <si>
    <t>ANILHA (MARCADOR) PARA IDENTIFICAÇÃO DE CABOS (#6MM2)-500 UN</t>
  </si>
  <si>
    <t>BLOCO 10 PARES BLI-10 PADRÃO TELEMAR</t>
  </si>
  <si>
    <t>CERTIFICAÇÃO DE GARANTIA DE TRANSMISSÃO DE CABOS LÓGICOS - CATEGORIA 5E</t>
  </si>
  <si>
    <t>CAIXA DE DISTRIBUIÇÃO GERAL OU DERIVAÇÃO DG Nº4</t>
  </si>
  <si>
    <t>CERTIFICAÇÃO DE GARANTIA DE TRANSMISSÃO DE CABOS LÓGICOS CAT. 6.</t>
  </si>
  <si>
    <t>10.1.1</t>
  </si>
  <si>
    <t>10.1.2</t>
  </si>
  <si>
    <t>10.1.11</t>
  </si>
  <si>
    <t>10.2.1</t>
  </si>
  <si>
    <t>10.2.2</t>
  </si>
  <si>
    <t>10.2.4</t>
  </si>
  <si>
    <t>10.2.5</t>
  </si>
  <si>
    <t>10.3.3</t>
  </si>
  <si>
    <t>10.4.2</t>
  </si>
  <si>
    <t>10.5.1</t>
  </si>
  <si>
    <t>10.5.2</t>
  </si>
  <si>
    <t>10.5.3</t>
  </si>
  <si>
    <t>10.5.4</t>
  </si>
  <si>
    <t>10.5.5</t>
  </si>
  <si>
    <t>10.5.6</t>
  </si>
  <si>
    <t>10.6.1</t>
  </si>
  <si>
    <t>10.6.2</t>
  </si>
  <si>
    <t>10.6.3</t>
  </si>
  <si>
    <t>10.6.4</t>
  </si>
  <si>
    <t>10.6.5</t>
  </si>
  <si>
    <t>10.6.6</t>
  </si>
  <si>
    <t>10.6.7</t>
  </si>
  <si>
    <t>10.6.8</t>
  </si>
  <si>
    <t>10.6.9</t>
  </si>
  <si>
    <t>10.6.10</t>
  </si>
  <si>
    <t>10.7.1</t>
  </si>
  <si>
    <t>10.7.3</t>
  </si>
  <si>
    <t>10.9.2</t>
  </si>
  <si>
    <t>10.9.3</t>
  </si>
  <si>
    <t>10.9.4</t>
  </si>
  <si>
    <t>10.9.8</t>
  </si>
  <si>
    <t>10.9.11</t>
  </si>
  <si>
    <t>10.9.12</t>
  </si>
  <si>
    <t>10.9.15</t>
  </si>
  <si>
    <t>ELE-CAL-035</t>
  </si>
  <si>
    <t>ELE-CAL-030</t>
  </si>
  <si>
    <t>ELE-PER-030</t>
  </si>
  <si>
    <t>ELE-ELE-070</t>
  </si>
  <si>
    <t xml:space="preserve">ELE-ELE-075 </t>
  </si>
  <si>
    <t xml:space="preserve">ELE-ELE-085 </t>
  </si>
  <si>
    <t>ELE-MAN-020</t>
  </si>
  <si>
    <t>ELE-DUT-015</t>
  </si>
  <si>
    <t>ELE-CXS-125</t>
  </si>
  <si>
    <t>ELE-CXS-160</t>
  </si>
  <si>
    <t>ELE-CXS-165</t>
  </si>
  <si>
    <t>CAB-TOM-020</t>
  </si>
  <si>
    <t>ELE-CXS-370</t>
  </si>
  <si>
    <t>ELE-CON-035</t>
  </si>
  <si>
    <t>ELE-CON-235</t>
  </si>
  <si>
    <t>ELE-CON-075</t>
  </si>
  <si>
    <t>ELE-CON-160</t>
  </si>
  <si>
    <t>ELE-CON-080</t>
  </si>
  <si>
    <t>CAB-CAB-015</t>
  </si>
  <si>
    <t>ELE-CAB-170</t>
  </si>
  <si>
    <t>CAB-RACK-015</t>
  </si>
  <si>
    <t>CAB-RACK-020</t>
  </si>
  <si>
    <t>CAB-ANI-010</t>
  </si>
  <si>
    <t>ELE-BLO-005</t>
  </si>
  <si>
    <t>CAB-CER-005</t>
  </si>
  <si>
    <t>ELE-CXS-145</t>
  </si>
  <si>
    <t>CAB-CER-010</t>
  </si>
  <si>
    <t>HASTE DE ATERRAMENTO 5/8 PARA SPDA - FORNECIMENTO E INSTALAÇÃO.</t>
  </si>
  <si>
    <t>11.2.4</t>
  </si>
  <si>
    <t>11.4.2</t>
  </si>
  <si>
    <t>11.4.6</t>
  </si>
  <si>
    <t>11.4.8</t>
  </si>
  <si>
    <t>11.4.9</t>
  </si>
  <si>
    <t>11.4.10</t>
  </si>
  <si>
    <t>11.4.17</t>
  </si>
  <si>
    <t>11.4.23</t>
  </si>
  <si>
    <t>11.5.1</t>
  </si>
  <si>
    <t>11.4.21</t>
  </si>
  <si>
    <t>11.1.1</t>
  </si>
  <si>
    <t>11.1.2</t>
  </si>
  <si>
    <t>ELETRODUTO DE PVC RÍGIDO ROSCÁVEL, DN 25 MM (1"), INCLUSIVE CONEXÕES, SUPORTES E FIXAÇÃO</t>
  </si>
  <si>
    <t>11.1.3</t>
  </si>
  <si>
    <t>11.2.1</t>
  </si>
  <si>
    <t>11.2.2</t>
  </si>
  <si>
    <t>11.2.3</t>
  </si>
  <si>
    <t>11.3.1</t>
  </si>
  <si>
    <t>CABO DE COBRE NÚ # 10 MM2 - 7 FIOS X 1,36 MM, NÃO ENTERRADO</t>
  </si>
  <si>
    <t>CABO DE COBRE NÚ # 16 MM2 - 7 FIOS X 1,70 MM, NÃO ENTERRADO</t>
  </si>
  <si>
    <t>11.3.2</t>
  </si>
  <si>
    <t>CABO DE ALUMÍNIO NU SEM ALMA 2/0 AWG 7 FIOS X 3,50 MM</t>
  </si>
  <si>
    <t>11.3.3</t>
  </si>
  <si>
    <t>CABO DE COBRE FLEXÍVEL, CLASSE 5, ISOLAMENTO TIPO LSHF/ATOX, NÃO HALOGENADO, ANTICHAMA, TERMOPLÁSTICO, UNIPOLAR, SEÇÃO 10 MM2, 70°C, 450/750V</t>
  </si>
  <si>
    <t>11.3.4</t>
  </si>
  <si>
    <t>CABO DE COBRE FLEXÍVEL, CLASSE 5, ISOLAMENTO TIPO LSHF/ATOX, NÃO HALOGENADO, ANTICHAMA, TERMOPLÁSTICO, UNIPOLAR, SEÇÃO 16 MM2, 70°C, 450/750V</t>
  </si>
  <si>
    <t>11.3.5</t>
  </si>
  <si>
    <t>CABO DE COBRE FLEXÍVEL, CLASSE 5, ISOLAMENTO TIPO LSHF/ATOX, NÃO HALOGENADO, ANTICHAMA, TERMOPLÁSTICO, UNIPOLAR, SEÇÃO 35 MM2, 70°C, 450/750V</t>
  </si>
  <si>
    <t>11.3.6</t>
  </si>
  <si>
    <t>CABO DE COBRE NÚ #50MM2, ENTERRADO, EXCLUSIVE ESCAVAÇÃO E REATERRO</t>
  </si>
  <si>
    <t>11.3.7</t>
  </si>
  <si>
    <t>FITA PERFURADA PARA EQUIPOTENCIALIZAÇÃO EM LATÃO NIQUELADO PARA USO INTERNO 20 X 0,8 MM - FUROS DIAM. 7 MM</t>
  </si>
  <si>
    <t>11.4.1</t>
  </si>
  <si>
    <t>CURVA DE ALUMÍNIO 7/8" X 1/8" X 300MM</t>
  </si>
  <si>
    <t>11.4.3</t>
  </si>
  <si>
    <t>11.4.4</t>
  </si>
  <si>
    <t>BARRA CHATA DE ALUMÍNIO 7/8" X 1/8" X 3M</t>
  </si>
  <si>
    <t>CONECTOR INSERT COM REGULAGEM</t>
  </si>
  <si>
    <t>11.4.5</t>
  </si>
  <si>
    <t>TERMINAL FIXADOR UNIVERSAL DE SPDA ESTANHADO PARA CABOS DE 16 A 70 MM2</t>
  </si>
  <si>
    <t>11.4.7</t>
  </si>
  <si>
    <t>CONECTOR CABO-HASTE EM BRONZE NATURAL PARA DOIS CABOS DE COBRE DE 16-70 MM²</t>
  </si>
  <si>
    <t>11.4.11</t>
  </si>
  <si>
    <t>CONECTOR MINI-GAR</t>
  </si>
  <si>
    <t>11.4.12</t>
  </si>
  <si>
    <t>SOLDA EXOTÉRMICA MOLDE SCI-50-3</t>
  </si>
  <si>
    <t>11.4.13</t>
  </si>
  <si>
    <t>SOLDA EXOTÉRMICA CARTUCHO N° 90</t>
  </si>
  <si>
    <t>11.4.14</t>
  </si>
  <si>
    <t>SOLDA EXOTÉRMICA ALICATE Z-201</t>
  </si>
  <si>
    <t>11.4.15</t>
  </si>
  <si>
    <t>CAIXA DE EQUALIZAÇÃO PARA USO INTERNO COM 9 TERMINAIS 210X210X90MM EM AÇO</t>
  </si>
  <si>
    <t>11.4.16</t>
  </si>
  <si>
    <t>ESCAVAÇÃO MECÂNICA DE VALAS COM DESCARGA LATERAL H &gt; 5,00 M</t>
  </si>
  <si>
    <t>11.4.18</t>
  </si>
  <si>
    <t>RE-BAR 3/8" X 3,4M COM 3 CLIPS PARA EMENDA 8-10MM</t>
  </si>
  <si>
    <t>11.4.19</t>
  </si>
  <si>
    <t>RE-BAR 10MM X 3M COM 3 CLIPS PARA EMENDA 8-10MM</t>
  </si>
  <si>
    <t>11.4.20</t>
  </si>
  <si>
    <t>CAIXA DE INSPEÇÃO EM CIMENTO AGREGADO 300X300MM COM TAMPA EM FERRO FUNDIDO</t>
  </si>
  <si>
    <t>11.4.22</t>
  </si>
  <si>
    <t>PARAFUSO DE FENDA EM AÇO INOX COM PORCA E ARRUELA DE 1/4</t>
  </si>
  <si>
    <t>11.4.24</t>
  </si>
  <si>
    <t>ELE-ELE-055</t>
  </si>
  <si>
    <t>ELE-ELE-015</t>
  </si>
  <si>
    <t>ELE-CON-220</t>
  </si>
  <si>
    <t>ELE-CON-145</t>
  </si>
  <si>
    <t>ELE-CON-065</t>
  </si>
  <si>
    <t>SPDA-CAB-010</t>
  </si>
  <si>
    <t>SPDA-CAB-015</t>
  </si>
  <si>
    <t>SPDA-CAB-050</t>
  </si>
  <si>
    <t>ELE-CAB-250</t>
  </si>
  <si>
    <t>ELE-CAB-255</t>
  </si>
  <si>
    <t>ELE-CAB-265</t>
  </si>
  <si>
    <t>ELE-COR-030</t>
  </si>
  <si>
    <t>SPDA-FIT-010</t>
  </si>
  <si>
    <t>SPDA-CRV-010</t>
  </si>
  <si>
    <t>SPDA-BAR-010</t>
  </si>
  <si>
    <t>SPDA-CON-010</t>
  </si>
  <si>
    <t>SPDA-FIX-005</t>
  </si>
  <si>
    <t>SPDA-CON-025</t>
  </si>
  <si>
    <t>SPDA-CON-005</t>
  </si>
  <si>
    <t>SPDA-SOL-005</t>
  </si>
  <si>
    <t>SPDA-SOL-010</t>
  </si>
  <si>
    <t>SPDA-SOL-015</t>
  </si>
  <si>
    <t>SPDA-CXS-010</t>
  </si>
  <si>
    <t>TER-ESC-070</t>
  </si>
  <si>
    <t>SPDA-BAR-030</t>
  </si>
  <si>
    <t>SPDA-BAR-025</t>
  </si>
  <si>
    <t>SPDA-CXS-025</t>
  </si>
  <si>
    <t>SPDA-PAR-005</t>
  </si>
  <si>
    <t>RÉGUA DE TOMADA</t>
  </si>
  <si>
    <t>12.3.2</t>
  </si>
  <si>
    <t>12.3.3</t>
  </si>
  <si>
    <t>12.4.6</t>
  </si>
  <si>
    <t>PLANILHA ORÇAMENTÁRIA DE VENDA INFRAESTRUTURA PARA SISTEMA DE DETECÇÃO E ALARME DE INCÊNDIO
INCÊNDIO</t>
  </si>
  <si>
    <t>PLACA PARA 1 POSIÇÃO HORIZONTAL PARA CX. 2"X4", REFERÊNCIA PIAL PLUS OU EQUIVALENTE</t>
  </si>
  <si>
    <t>12.4.3</t>
  </si>
  <si>
    <t>PLACA PARA 1 + 1  POSIÇÕES HORIZONTAIS PARA CX. 4"X4", REFERÊNCIA PIAL PLUS OU EQUIVALENTE</t>
  </si>
  <si>
    <t>12.4.4</t>
  </si>
  <si>
    <t>PLACA CEGA  PARA CX. 2"X4", REFERÊNCIA PIAL PLUS OU EQUIVALENTE</t>
  </si>
  <si>
    <t>12.4.5</t>
  </si>
  <si>
    <t>PLACA CEGA  PARA CX. 4"X4", REFERÊNCIA PIAL PLUS OU EQUIVALENTE</t>
  </si>
  <si>
    <t>SUPORTE PARA CX. 4"X2" (ATÉ 3 MÓDULOS) REFERÊNCIA PIAL PLUS OU EQUIVALENTE</t>
  </si>
  <si>
    <t>SUPORTE PARA CX. 4"X4" (ATÉ 6 MÓDULOS) REFERÊNCIA PIAL PLUS OU EQUIVALENTE</t>
  </si>
  <si>
    <t>MÓDULO TAMPA COM UM FURO REDONDO PARA SAÍDA DE FIO, OCUPAÇÃO DE UM MÓDULO, COR BRANCA,  REFERÊNCIA PIAL PLUS OU EQUIVALENTE</t>
  </si>
  <si>
    <t>PATCH PANEL, 24 PORTAS, CATEGORIA 5E, COM RACKS DE 19" E 1 U DE ALTURA, REFERÊNCIA FURUKAWA OU EQUIVALENTE</t>
  </si>
  <si>
    <t>PATCH PANEL, 24 PORTAS, CATEGORIA 6, COM RACKS DE 19" E 1 U DE ALTURA, REFERÊNCIA FURUKAWA OU EQUIVALENTE</t>
  </si>
  <si>
    <t>12.1.1</t>
  </si>
  <si>
    <t>12.1.2</t>
  </si>
  <si>
    <t>12.2.1</t>
  </si>
  <si>
    <t>12.3.1</t>
  </si>
  <si>
    <t>12.4.1</t>
  </si>
  <si>
    <t>12.4.2</t>
  </si>
  <si>
    <t>CAIXA METÁLICA DE SOBREPOR PARA CENTRAL DE INTRUSÃO. CHAPA DE AÇO 20MSG TRATADA. DIMENSÕES 40X40X15CM</t>
  </si>
  <si>
    <t>CABO DE COBRE FLEXÍVEL, CLASSE 5, ISOLAMENTO TIPO EPR/HEPR, NÃO HALOGENADO, ANTICHAMA, TERMOFIXO, UNIPOLAR, SEÇÃO 1,5 MM2, 90°C, 0,6/1KV</t>
  </si>
  <si>
    <t>13.5.1</t>
  </si>
  <si>
    <t>13.6.1</t>
  </si>
  <si>
    <t>13.6.2</t>
  </si>
  <si>
    <t>13.6.3</t>
  </si>
  <si>
    <t>13.6.4</t>
  </si>
  <si>
    <t>13.4.9</t>
  </si>
  <si>
    <t>13.3.2</t>
  </si>
  <si>
    <t>MÓDULO SAÍDA DE FIO D=11mm,  REFERÊNCIA PIAL PLUS OU EQUIVALENTE</t>
  </si>
  <si>
    <t>13.3.3</t>
  </si>
  <si>
    <t>SUPORTE DE FIXACAO PARA ESPELHO / PLACA 4" X 2", PARA 3 MODULOS, PARA INSTALACAO DE TOMADAS E INTERRUPTORES (SOMENTE SUPORTE),  REFERÊNCIA PIAL PLUS OU EQUIVALENTE</t>
  </si>
  <si>
    <t>13.3.4</t>
  </si>
  <si>
    <t>13.4.8</t>
  </si>
  <si>
    <t>ELE-MAN-015</t>
  </si>
  <si>
    <t>ELE-DUT-005</t>
  </si>
  <si>
    <t>ELE-CXS-400</t>
  </si>
  <si>
    <t>ELE-CON-010</t>
  </si>
  <si>
    <t>ELE-CON-030</t>
  </si>
  <si>
    <t>ELE-CAB-270</t>
  </si>
  <si>
    <t>13.1.1</t>
  </si>
  <si>
    <t>13.1.2</t>
  </si>
  <si>
    <t>ELETRODUTO FLEXÍVEL CORRUGADO, PVC, ANTI-CHAMA DN 25MM (3/4") - APLICAÇÃO EM ALVENARIA</t>
  </si>
  <si>
    <t>13.2.1</t>
  </si>
  <si>
    <t>13.3.1</t>
  </si>
  <si>
    <t>13.4.1</t>
  </si>
  <si>
    <t>13.4.2</t>
  </si>
  <si>
    <t>13.4.3</t>
  </si>
  <si>
    <t>13.4.4</t>
  </si>
  <si>
    <t>13.4.5</t>
  </si>
  <si>
    <t>CONDULETE TIPO X EM ALUMÍNIO PARA ELETRODUTO ROSCADO D= 1"</t>
  </si>
  <si>
    <t>13.4.6</t>
  </si>
  <si>
    <t>13.4.7</t>
  </si>
  <si>
    <t>14.4.11</t>
  </si>
  <si>
    <t>14.4.14</t>
  </si>
  <si>
    <t>14.4.15</t>
  </si>
  <si>
    <t>14.9.2</t>
  </si>
  <si>
    <t>14.9.3</t>
  </si>
  <si>
    <t>14.10.10</t>
  </si>
  <si>
    <t>CONJUNTO HIDRÁULICO PARA INSTALAÇÃO DE BOMBA EM AÇO ROSCÁVEL DN SUCÇÃO 1.1/4" E RECALQUE 1" PARA EDIFICAÇÃO DE ATÉ 4 PAVIMENTOS.</t>
  </si>
  <si>
    <t>14.3.2</t>
  </si>
  <si>
    <t>14.4.6</t>
  </si>
  <si>
    <t>FORNECIMENTO E INSTALAÇÃO DE TANQUE EM LOUÇA, BRANCO, SEM COLUNA, 18 LITROS, MODELOS DE REFERÊNCIA: CELITE OU SIMILAR,  INCLUSO  SIFÃO  TIPO  GARRAFA  EM  METAL  CROMADO,  VÁLVULA  METÁLICA  E  TORNEIRA  DE  METAL  CROMADO  E ACESSÓRIOS DE FIXAÇÃO</t>
  </si>
  <si>
    <t>ABRAÇADEIRA EM FITA METÁLICA RÍGIDA TIPO D3, FIXAÇÃO DE TUBOS HORIZONTAIS</t>
  </si>
  <si>
    <t>14.10.11</t>
  </si>
  <si>
    <t>FORNECIMENTO E INSTALAÇÃO DE REGISTRO DE PRESSÃO EM METAL, COM ACABAMENTO. REF.: DECA, CELITE, FABRIMAR OU
EQUIVALENTE, Ø = 25 MM (3/4")</t>
  </si>
  <si>
    <t>14.2.5</t>
  </si>
  <si>
    <t>FORNECIMENTO E INSTALAÇÃO BOMBA RECALQUE DE ÁGUA TRIFÁSICA 1,0 HP.</t>
  </si>
  <si>
    <t>14.3.1</t>
  </si>
  <si>
    <t>FORNECIMENTO E INSTALAÇÃO DE LAVATÓRIO SUSPENSO E COLUNA SUSPENSA, PARA PORTADORES DE NECESSIDADES ESPECIAIS, MODELOS REFERÊNCIA: DECA, LINHA CONFORTO COD. L51 + CS 1V OU SIMILAR NCLUSIVE ACESSÓRIOS DE FIXAÇÃO</t>
  </si>
  <si>
    <t>14.4.1</t>
  </si>
  <si>
    <t>SIFÃO DE METAL TIPO COPO COM ACABAMENTO CROMADO PARA LAVATÓRIO</t>
  </si>
  <si>
    <t>14.4.2</t>
  </si>
  <si>
    <t>FORNECIMENTO E INSTALAÇÃO DE VÁLVULA DE METAL CROMADA, PARA LAVATÓRIO Ø7/8"</t>
  </si>
  <si>
    <t>14.4.5</t>
  </si>
  <si>
    <t>FORNECIMENTO E INSTALAÇÃO ASSENTO TONDO VOGUE PLUS REFORÇADO PARA VASO SANITÁRIO- BRANCO OU SIMILAR</t>
  </si>
  <si>
    <t>14.4.12</t>
  </si>
  <si>
    <t>ESCORAMENTO DE VALA</t>
  </si>
  <si>
    <t>14.10.4</t>
  </si>
  <si>
    <t>TELA EM AÇO Q-196 PARA PROTEÇÃO DO PASSEIO, USADA SOBRE CONJUNTO DE TUBOS DE ÁGUA PLUVIAL</t>
  </si>
  <si>
    <t>14.10.9</t>
  </si>
  <si>
    <t>TUBO EM PVC SOLDÁVEL MARROM, INCLUSIVE CONEXÕES Ø20MM</t>
  </si>
  <si>
    <t>14.1.1</t>
  </si>
  <si>
    <t>14.1.2</t>
  </si>
  <si>
    <t>TUBO EM PVC SOLDÁVEL MARROM, INCLUSIVE CONEXÕES Ø25MM</t>
  </si>
  <si>
    <t>TUBO EM PVC SOLDÁVEL MARROM, INCLUSIVE CONEXÕES Ø32MM</t>
  </si>
  <si>
    <t>14.1.3</t>
  </si>
  <si>
    <t>TUBO EM PVC SOLDÁVEL MARROM, INCLUSIVE CONEXÕES Ø40MM</t>
  </si>
  <si>
    <t>14.1.4</t>
  </si>
  <si>
    <t>TUBO EM PVC SOLDÁVEL MARROM, INCLUSIVE CONEXÕES Ø50MM</t>
  </si>
  <si>
    <t>14.1.5</t>
  </si>
  <si>
    <t>14.1.6</t>
  </si>
  <si>
    <t>TUBO EM PVC SOLDÁVEL MARROM, INCLUSIVE CONEXÕES Ø60MM</t>
  </si>
  <si>
    <t>FORNECIMENTO E INSTALAÇÃO DE REGISTRO DE GAVETA EM METAL, COM ACABAMENTO CROMADO. REF.: DECA, CELITE, FABRIMAR OU EQUIVALENTE, Ø 25MM (3/4)</t>
  </si>
  <si>
    <t>14.2.1</t>
  </si>
  <si>
    <t>14.2.2</t>
  </si>
  <si>
    <t>FORNECIMENTO E INSTALAÇÃO DE REGISTRO DE GAVETA EM METAL, COM ACABAMENTO BRUTO AMARELO. REF.: DECA, CELITE, FABRIMAR OU EQUIVALENTE D = 32 MM</t>
  </si>
  <si>
    <t>FORNECIMENTO E INSTALAÇÃO DE REGISTRO DE GAVETA EM METAL, COM ACABAMENTO BRUTO AMARELO. REF.: DECA, CELITE, FABRIMAR OU EQUIVALENTE D = 40 MM</t>
  </si>
  <si>
    <t>14.2.3</t>
  </si>
  <si>
    <t>14.2.4</t>
  </si>
  <si>
    <t>FORNECIMENTO E INSTALAÇÃO DE REGISTRO DE GAVETA EM METAL, COM ACABAMENTO BRUTO AMARELO. REF.: DECA, CELITE, FABRIMAR OU EQUIVALENTE D = 65 MM</t>
  </si>
  <si>
    <t>FORNECIMENTO E INSTALAÇÃO DE ADAPTADOR PARA REGISTRO. REF.: TIGRE, AKROS, AMANCO OU EQUIVALENTE Ø25MM x 3/4"</t>
  </si>
  <si>
    <t>14.2.6</t>
  </si>
  <si>
    <t>14.2.7</t>
  </si>
  <si>
    <t>FORNECIMENTO E INSTALAÇÃO DE ADAPTADOR PARA REGISTRO. REF.: TIGRE, AKROS, AMANCO OU EQUIVALENTE Ø32MM x 1"</t>
  </si>
  <si>
    <t>FORNECIMENTO E INSTALAÇÃO DE ADAPTADOR PARA REGISTRO. REF.: TIGRE, AKROS, AMANCO OU EQUIVALENTE Ø40MM x 1.1/4"</t>
  </si>
  <si>
    <t>14.2.8</t>
  </si>
  <si>
    <t>14.2.9</t>
  </si>
  <si>
    <t>FORNECIMENTO E INSTALAÇÃO DE ADAPTADOR PARA REGISTRO. REF.: TIGRE, AKROS, AMANCO OU EQUIVALENTE Ø60MM x 2”</t>
  </si>
  <si>
    <t>FORNECIMENTO E INSTALAÇÃO DE TORNEIRA DE BOIA VAZAO TOTAL 3/4" COM BALÃO PLÁSTICO.REF.: TIGRE, AKROS, AMANCO
OU EQUIVALENTE</t>
  </si>
  <si>
    <t>14.2.10</t>
  </si>
  <si>
    <t>14.2.11</t>
  </si>
  <si>
    <t>HIDRÔMETRO COM CAVALETE E REGISTRO D = 1" COPASA. REF.: CONFORME NORMAS DA CONCESSIONARIA LOCAL.</t>
  </si>
  <si>
    <t>FORNECIMENTO E INSTALAÇÃO DE CUBA EM AÇO INOX, COM VÁLVULA DE METAL CROMADO TIPO AMERICANA E SIFÃO TIPO GARRAFA EM METAL CROMADO,  PARA PIA DE COZINHA E ACESSÓRIOS DE FIXAÇÃO</t>
  </si>
  <si>
    <t>14.4.4</t>
  </si>
  <si>
    <t>FORNECIMENTO E INSTALAÇÃO DE TORNEIRA DE PRESSÃO, Ø1/2", EM METAL, PARA COZINHA, CROMADA TUBO MÓVEL, DE MESA, 1/2" OU 3/4", INCLUSIVE ENGATE FLEXÍVEL</t>
  </si>
  <si>
    <t>14.4.7</t>
  </si>
  <si>
    <t>FORNECIMENTO E INSTALAÇÃO DE TORNEIRA, Ø1/2", EM METAL, PARA LAVATÓRIO PRESMATIC OU SIMILAR, INCLUSIVE ENGATE FLEXÍVEL</t>
  </si>
  <si>
    <t>14.4.8</t>
  </si>
  <si>
    <t>14.4.9</t>
  </si>
  <si>
    <t>FORNECIMENTO E INSTALAÇÃO DE TORNEIRA DE PRESSÃO, Ø1/2", EM METAL, PARA LIMPEZA E EXTERNA, TORNEIRA CROMADA 1/2" OU 3/4"</t>
  </si>
  <si>
    <t>FORNECIMENTO E INSTALAÇÃO DE CHUVEIRO ELETRICO COMUM, CORPO PLÁSTICO- TIPO DUCHA</t>
  </si>
  <si>
    <t>14.4.10</t>
  </si>
  <si>
    <t>14.4.13</t>
  </si>
  <si>
    <t>TUBO RÍGIDO EM PVC, COM PONTA, BOLSA E VIROLA PARA ESGOTO PRIMÁRIO, INCLUSIVE CONEXÕES. REF.: TIGRE, AKROS, AMANCO OU EQUIVALENTE Ø40MM</t>
  </si>
  <si>
    <t>14.5.1</t>
  </si>
  <si>
    <t>14.5.2</t>
  </si>
  <si>
    <t>TUBO RÍGIDO EM PVC, COM PONTA, BOLSA E VIROLA PARA ESGOTO PRIMÁRIO, INCLUSIVE CONEXÕES. REF.: TIGRE, AKROS, AMANCO OU EQUIVALENTE Ø50MM</t>
  </si>
  <si>
    <t>TUBO RÍGIDO EM PVC, COM PONTA, BOLSA E VIROLA PARA ESGOTO PRIMÁRIO, INCLUSIVE CONEXÕES. REF.: TIGRE, AKROS, AMANCO OU EQUIVALENTE Ø75MM</t>
  </si>
  <si>
    <t>14.5.3</t>
  </si>
  <si>
    <t>14.5.4</t>
  </si>
  <si>
    <t>TUBO RÍGIDO EM PVC, COM PONTA, BOLSA E VIROLA PARA ESGOTO PRIMÁRIO, INCLUSIVE CONEXÕES. REF.: TIGRE, AKROS, AMANCO OU EQUIVALENTE Ø100MM</t>
  </si>
  <si>
    <t>FORNECIMENTO E INSTALAÇÃO DE ADAPTADOR PARA SAÍDA DE VASO SANITÁRIO</t>
  </si>
  <si>
    <t>14.5.5</t>
  </si>
  <si>
    <t>FORNECIMENTO E INSTALAÇÃO DE CAIXA SIFONADA COM TAMPA E GRELHA METÁLICAS, PVC, DN 150 X150X 50 MM, JUNTA
ELÁSTICA, FORNECIDA E INSTALAÇÃO. REF.: TIGRE, AKROS, AMANCO OU EQUIVALENTE</t>
  </si>
  <si>
    <t>14.5.6</t>
  </si>
  <si>
    <t>FORNECIMENTO E INSTALAÇÃO DE RALO SIFONADO COM GRELHA METÁLICA, PVC, DN 100 X100X 40 MM, JUNTA ELÁSTICA,
FORNECIDA E INSTALAÇÃO. REF.: TIGRE, AKROS, AMANCO OU EQUIVALENTE</t>
  </si>
  <si>
    <t>14.5.7</t>
  </si>
  <si>
    <t>14.5.8</t>
  </si>
  <si>
    <t>FORNECIMENTO E INSTALAÇÃO DE CHAPÉU DE VENTILAÇÃO EM PVC, MITRA.</t>
  </si>
  <si>
    <t>TUBO RÍGIDO  EM PVC, COM PONTA, BOLSA E VIROLA PARA ÁGUA PLUVIAL, INCLUSIVE CONEXÕES Ø50MM</t>
  </si>
  <si>
    <t>14.6.1</t>
  </si>
  <si>
    <t>14.6.2</t>
  </si>
  <si>
    <t>TUBO RÍGIDO  EM PVC, COM PONTA, BOLSA E VIROLA PARA ÁGUA PLUVIAL, INCLUSIVE CONEXÕES Ø75MM</t>
  </si>
  <si>
    <t>TUBO RÍGIDO  EM PVC, COM PONTA, BOLSA E VIROLA PARA ÁGUA PLUVIAL, INCLUSIVE CONEXÕES, Ø100MM</t>
  </si>
  <si>
    <t>14.6.3</t>
  </si>
  <si>
    <t>14.6.4</t>
  </si>
  <si>
    <t>TUBO RÍGIDO  EM PVC, COM PONTA, BOLSA E VIROLA PARA ÁGUA PLUVIAL, INCLUSIVE CONEXÕES Ø150MM</t>
  </si>
  <si>
    <t>TUBO DE PVC, DRENAGEM PLUVIAL, INCLUSIVE CONEXÕES E SUPORTES, Ø200MM.</t>
  </si>
  <si>
    <t>14.6.5</t>
  </si>
  <si>
    <t>14.6.6</t>
  </si>
  <si>
    <t>RALO HEMISFÉRICO TIPO ABACAXI Ø75MM</t>
  </si>
  <si>
    <t>RALO HEMISFÉRICO TIPO ABACAXI Ø100MM</t>
  </si>
  <si>
    <t>14.6.7</t>
  </si>
  <si>
    <t>14.7.1</t>
  </si>
  <si>
    <t>FORNECIMENTO E INSTALAÇÃO DE CAIXA DE GORDURA EM ALVENARIA, IMPERMEABILIZADA, COM TAMPA EM CONCRETO, INCLUSIVE ESCAVAÇÃO, REATERRO E BOTAFORA, 120L.</t>
  </si>
  <si>
    <t>14.8.1</t>
  </si>
  <si>
    <t>14.8.2</t>
  </si>
  <si>
    <t>TUBO RÍGIDO EM PVC MARROM, COM PONTA E BOLSA PARA ÁGUA, INCLUSIVE CONEXÕES Ø25MM</t>
  </si>
  <si>
    <t>TUBO RÍGIDO EM PVC MARROM, COM PONTA E BOLSA PARA ÁGUA, INCLUSIVE CONEXÕES Ø32MM</t>
  </si>
  <si>
    <t>14.8.3</t>
  </si>
  <si>
    <t>14.9.1</t>
  </si>
  <si>
    <t>TUBO RÍGIDO EM PVC MARROM, COM PONTA E BOLSA PARA ÁGUA, INCLUSIVE CONEXÕES Ø40MM</t>
  </si>
  <si>
    <t>CANALETA EM CONCRETO MOLDADO IN LOCO,ESPESSURA DE 8CM, PREPARADA EM BETONEIRA EXECUTADA COM ARGAMASSA TRAÇO 1:4, CIMENTO E AREIA MÉDIA NÃO PENEIRADA, DECLIVIDADE CONFORME PROJETO, LARGURA DE 30CM</t>
  </si>
  <si>
    <t>14.10.1</t>
  </si>
  <si>
    <t>14.10.2</t>
  </si>
  <si>
    <t>ESCAVAÇÃO MANUAL DE VALAS H&lt;1,5M</t>
  </si>
  <si>
    <t>APILOAMENTO FUNDO DE VALA COM SOQUETE</t>
  </si>
  <si>
    <t>LASTRO EM CONCRETO MAGRO, PARA FUNDO DA VALA, INCLUSIVE TRANSPORTE, LANÇAMENTO E ADENSAMENTO</t>
  </si>
  <si>
    <t>14.10.3</t>
  </si>
  <si>
    <t>14.10.5</t>
  </si>
  <si>
    <t>REATERRO E COMPACTAÇÃO DE VALA</t>
  </si>
  <si>
    <t>ENCHIMENTO DE RASGO NA PAREDE PARA INSTALAÇÕES HIDRÁULICAS- Ø1/2" A Ø1"</t>
  </si>
  <si>
    <t>14.10.7</t>
  </si>
  <si>
    <t>14.10.8</t>
  </si>
  <si>
    <t>ENCHIMENTO DE RASGO NA PAREDE PARA INSTALAÇÕES HIDRÁULICAS- Ø &gt; 50MM</t>
  </si>
  <si>
    <t>14.10.6</t>
  </si>
  <si>
    <t>14.11.1</t>
  </si>
  <si>
    <t>14.11.2</t>
  </si>
  <si>
    <t>ÁGUA PLUVIAL E DRENOS DO AR CONDICIONADO- AZUL DEL REY</t>
  </si>
  <si>
    <t>VENTILAÇÃO- AMARELO OURO</t>
  </si>
  <si>
    <t>ESGOTO- MARROM CONHAQUE</t>
  </si>
  <si>
    <t>ÁGUA - VERDE AMAZONAS</t>
  </si>
  <si>
    <t>14.11.3</t>
  </si>
  <si>
    <t>14.11.4</t>
  </si>
  <si>
    <t>HID-TUB-005</t>
  </si>
  <si>
    <t>HID-TUB-010</t>
  </si>
  <si>
    <t>HID-TUB-015</t>
  </si>
  <si>
    <t>HID-TUB-020</t>
  </si>
  <si>
    <t>HID-TUB-025</t>
  </si>
  <si>
    <t>HID-TUB-030</t>
  </si>
  <si>
    <t>HID-REG-080</t>
  </si>
  <si>
    <t>HID-REG-030</t>
  </si>
  <si>
    <t>HID-REG-035</t>
  </si>
  <si>
    <t>HID-REG-045</t>
  </si>
  <si>
    <t>HID-ADP-010</t>
  </si>
  <si>
    <t>HID-ADP-015</t>
  </si>
  <si>
    <t>HID-ADP-020</t>
  </si>
  <si>
    <t>HID-ADP-030</t>
  </si>
  <si>
    <t>MET-BOI-015</t>
  </si>
  <si>
    <t>HID-HID-030</t>
  </si>
  <si>
    <t>LOU-BOJ-005</t>
  </si>
  <si>
    <t>MET-TOR-015</t>
  </si>
  <si>
    <t>MET-TOR-030</t>
  </si>
  <si>
    <t>MET-TOR-010</t>
  </si>
  <si>
    <t>MET-CHU-030</t>
  </si>
  <si>
    <t>HID-TUB-055</t>
  </si>
  <si>
    <t>HID-TUB-075</t>
  </si>
  <si>
    <t>HID-TUB-045</t>
  </si>
  <si>
    <t>HID-TUB-050</t>
  </si>
  <si>
    <t>MET-TUB-015</t>
  </si>
  <si>
    <t>HID-SIF-005</t>
  </si>
  <si>
    <t>HID-SIF-011</t>
  </si>
  <si>
    <t>HID-MIT-005</t>
  </si>
  <si>
    <t>DRE-TUB-005</t>
  </si>
  <si>
    <t>DRE-TUB-010</t>
  </si>
  <si>
    <t>DRE-TUB-015</t>
  </si>
  <si>
    <t>DRE-TUB-020</t>
  </si>
  <si>
    <t>DRE-TUB-025</t>
  </si>
  <si>
    <t>HID-RAL-020</t>
  </si>
  <si>
    <t>HID-RAL-025</t>
  </si>
  <si>
    <t>HID-GOR-035</t>
  </si>
  <si>
    <t>DRE-CAN-075</t>
  </si>
  <si>
    <t>TER-API-005</t>
  </si>
  <si>
    <t>FUN-LAS-005</t>
  </si>
  <si>
    <t>TER-REA-005</t>
  </si>
  <si>
    <t>ENC-ALV-005</t>
  </si>
  <si>
    <t>ENC-ALV-010</t>
  </si>
  <si>
    <t>AUX-PIN-005</t>
  </si>
  <si>
    <t>ABRIGO PARA EXTINTOR EXTERNO CH18-  90x60x17 cm</t>
  </si>
  <si>
    <t>12.2.6</t>
  </si>
  <si>
    <t>12.2.11</t>
  </si>
  <si>
    <t>12.2.12</t>
  </si>
  <si>
    <t>12.3.4</t>
  </si>
  <si>
    <t>12.3.8</t>
  </si>
  <si>
    <t>ABRIGO EM CHAPA TIPO SOBREPOR OU EMBUTIR 1 PORTA DE AÇO CARBONO, COMPLETO, VIDRO TRANSPARENTE, COM A INSCRIÇÃO "INCÊNDIO", SUPORTE BASCULANTE PARA MANGUEIRA PINTADO DE VERMELHO NAS DIMENSÕES 90x60x17cm</t>
  </si>
  <si>
    <t>REGISTRO GLOBO D = 63mm (2 1/2")</t>
  </si>
  <si>
    <t>ADAPTADOR EM LATÃO PARA INSTALAÇÃO PREDIAL DE COMBATE A INCÊNDIO ENGATE RÁPIDO 1 1/2" x ROSCA INTERNA 5 FIOS 2 1/2"</t>
  </si>
  <si>
    <t>ESGUICHO TIPO AGULHETA, JUNTA DE UNIÃO ENGATE RÁPIDO D = 38mm</t>
  </si>
  <si>
    <t>12.3.5</t>
  </si>
  <si>
    <t>12.3.6</t>
  </si>
  <si>
    <t>HIDRANTE DE RECALQUE COMPLETO EM CAIXA DE ALVENARIA</t>
  </si>
  <si>
    <t>CHAVE PARA CONEXÃO DE ENGATE RÁPIDO, (STORZ), 63x 38 mm</t>
  </si>
  <si>
    <t>12.3.7</t>
  </si>
  <si>
    <t>12.3.9</t>
  </si>
  <si>
    <t>MANÔMETRO WILLY, MOD. 2 1/2", ESCALA DE LEITURA DE 0 A 100 PSI</t>
  </si>
  <si>
    <t>PRESSOSTATO TELEMECANIQUE, MODELO XML B004 A2S11, COM ESCALA DE 3 A 58 PSI</t>
  </si>
  <si>
    <t>CILINDRO DE PRESSÃO OU MOLA PNEUMÁTICA DE DIÂMETRO 150 mm, COMPRIMENTO DE 1,20 m COM GARRAS PARA FIXAÇÃO NA PAREDE</t>
  </si>
  <si>
    <t>12.3.10</t>
  </si>
  <si>
    <t>12.3.11</t>
  </si>
  <si>
    <t>FORNECIMENTO E ASSENTAMENTO DE TUBO DE AÇO GALVANIZADO COM COSTURA, INCLUSIVE CONEXÕES E SUPORTES, D = 2 1/2"</t>
  </si>
  <si>
    <t>REGISTRO DE GAVETA BRUTO D = 20 MM (3/4") - PADRÃO MÉDIO</t>
  </si>
  <si>
    <t>REGISTRO DE GAVETA BRUTO D = 65 MM (2 1/2") - PADRÃO MÉDIO</t>
  </si>
  <si>
    <t>FORNECIMENTO E ASSENTAMENTO DE TUBO DE AÇO GALVANIZADO COM COSTURA, INCLUSIVE CONEXÕES E SUPORTES, D = 3/4"</t>
  </si>
  <si>
    <t>VÁLVULA RETENÇÃO HORIZONTAL D = 63 MM (2 1/2")</t>
  </si>
  <si>
    <t>INC-ABR-005</t>
  </si>
  <si>
    <t>INC-REG-020</t>
  </si>
  <si>
    <t>INC-ESG-005</t>
  </si>
  <si>
    <t>INC-ADP-005</t>
  </si>
  <si>
    <t>INC-CHA-005</t>
  </si>
  <si>
    <t>INC-HID-005</t>
  </si>
  <si>
    <t>INC-MAN-020</t>
  </si>
  <si>
    <t>INC-BOM-015</t>
  </si>
  <si>
    <t>INC-BOM-025</t>
  </si>
  <si>
    <t>HID-TUB-125</t>
  </si>
  <si>
    <t>HID-TUB-100</t>
  </si>
  <si>
    <t>HID-REG-020</t>
  </si>
  <si>
    <t>INC-VAL-010</t>
  </si>
  <si>
    <t>IMPERMEABILIZACAO - COMPOSIÇÕES</t>
  </si>
  <si>
    <t>INCÊNDIO COMPOSIÇÕES</t>
  </si>
  <si>
    <t>HIDRAULICA COMPOSIÇÕES</t>
  </si>
  <si>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DETECÇÃO</t>
    </r>
    <r>
      <rPr>
        <sz val="6"/>
        <rFont val="Verdana"/>
        <family val="2"/>
      </rPr>
      <t xml:space="preserve"> </t>
    </r>
    <r>
      <rPr>
        <b/>
        <sz val="6"/>
        <rFont val="Verdana"/>
        <family val="2"/>
      </rPr>
      <t>E</t>
    </r>
    <r>
      <rPr>
        <sz val="6"/>
        <rFont val="Verdana"/>
        <family val="2"/>
      </rPr>
      <t xml:space="preserve"> </t>
    </r>
    <r>
      <rPr>
        <b/>
        <sz val="6"/>
        <rFont val="Verdana"/>
        <family val="2"/>
      </rPr>
      <t>ALARME</t>
    </r>
    <r>
      <rPr>
        <sz val="6"/>
        <rFont val="Verdana"/>
        <family val="2"/>
      </rPr>
      <t xml:space="preserve"> </t>
    </r>
    <r>
      <rPr>
        <b/>
        <sz val="6"/>
        <rFont val="Verdana"/>
        <family val="2"/>
      </rPr>
      <t>DE</t>
    </r>
    <r>
      <rPr>
        <sz val="6"/>
        <rFont val="Verdana"/>
        <family val="2"/>
      </rPr>
      <t xml:space="preserve"> </t>
    </r>
    <r>
      <rPr>
        <b/>
        <sz val="6"/>
        <rFont val="Verdana"/>
        <family val="2"/>
      </rPr>
      <t>INCÊNDIO COMPOSIÇÕES</t>
    </r>
  </si>
  <si>
    <t>SEGURANÇA COMPOSIÇÕES</t>
  </si>
  <si>
    <t>SPDA COMPOSIÇÕES</t>
  </si>
  <si>
    <t>TELECOMUNICACOES - COMPOSIÇÕES</t>
  </si>
  <si>
    <t>ENTRADA ENERGIA - COMPOSIÇÕES</t>
  </si>
  <si>
    <t>ELETRICA - COMPOSIÇÕES</t>
  </si>
  <si>
    <t>ED-4223</t>
  </si>
  <si>
    <t>DESENVOLVIMENTO E DETALHAMENTO DE PROJETO
ARQUITETÔNICO</t>
  </si>
  <si>
    <t>Fornecimento e colocação de corrimão simples e montantes, fixados entre si, ambos em aço inox escovado, sendo os montantes parafusados no piso.</t>
  </si>
  <si>
    <t>:Forro acústico em fibra mineral, apoiado sobre perfil em aço tipo “T”, resistente à umidade e ao fogo. Painel:625x625x16mm</t>
  </si>
  <si>
    <t>Forro acústico em fibra mineral, apoiado sobre perfil em aço tipo “t”, resistente à umidade e ao fogo. Painel:625x1250x16mm</t>
  </si>
  <si>
    <t>SERVIÇO: Aplicação de selador acrílico</t>
  </si>
  <si>
    <t>Verniz semifosco, 2 demãos</t>
  </si>
  <si>
    <t>7.10.10</t>
  </si>
  <si>
    <t>7.10.11</t>
  </si>
  <si>
    <t>7.10.12</t>
  </si>
  <si>
    <t>18.06.31</t>
  </si>
  <si>
    <t>Fornecimento e instalação de faixa para degraus de escada em policarbonato liso fotoluminescente, largura 3cm e comprimento 10cm, fixado com cola de contato</t>
  </si>
  <si>
    <t>Cordão de concreto pré-moldado semi-boleado, 10x10cm</t>
  </si>
  <si>
    <t>;</t>
  </si>
  <si>
    <t>CUMEEIRA METALICA</t>
  </si>
  <si>
    <t>8.9.2.1.1</t>
  </si>
  <si>
    <t>8.9.2.1.2</t>
  </si>
  <si>
    <t>17.1.1</t>
  </si>
  <si>
    <t>17.1.2</t>
  </si>
  <si>
    <t>SERVIÇO: Adequações civis para instalação do elevador</t>
  </si>
  <si>
    <t>18.1.1</t>
  </si>
  <si>
    <t>18.1.2</t>
  </si>
  <si>
    <t>19.1.1</t>
  </si>
  <si>
    <t>19.2.1</t>
  </si>
  <si>
    <t>19.3.1</t>
  </si>
  <si>
    <t>REFRIGERAÇÃO - COTAÇÕES</t>
  </si>
  <si>
    <t>16.1.7</t>
  </si>
  <si>
    <t>16.1.8</t>
  </si>
  <si>
    <t>16.2.1</t>
  </si>
  <si>
    <t>16.3.1</t>
  </si>
  <si>
    <t>16.3.2</t>
  </si>
  <si>
    <t>16.3.3</t>
  </si>
  <si>
    <t>16.3.4</t>
  </si>
  <si>
    <t>16.3.5</t>
  </si>
  <si>
    <t>16.3.6</t>
  </si>
  <si>
    <t>16.3.7</t>
  </si>
  <si>
    <t>16.3.8</t>
  </si>
  <si>
    <t>16.3.9</t>
  </si>
  <si>
    <t>16.3.10</t>
  </si>
  <si>
    <t>16.3.11</t>
  </si>
  <si>
    <t>16.3.12</t>
  </si>
  <si>
    <t>16.4.1</t>
  </si>
  <si>
    <t>16.4.2</t>
  </si>
  <si>
    <t>16.4.3</t>
  </si>
  <si>
    <t>16.4.4</t>
  </si>
  <si>
    <t>16.4.5</t>
  </si>
  <si>
    <t>16.4.6</t>
  </si>
  <si>
    <t>16.4.7</t>
  </si>
  <si>
    <t>16.2.2</t>
  </si>
  <si>
    <t>16.1.5</t>
  </si>
  <si>
    <t>16.1.6</t>
  </si>
  <si>
    <t>UNIDADE EVAPORADORA SPLIT, TIPO TETO/PISO - REF.: MODELO 42XQL48C5 E UNIDADE CONDENSADORA, TIPO SPLIT - REF.: MODELO 38CCL048535MC - CARRIER OU EQUIVALENTE- CARRIER OU EQUIVALENTE. - 36.000 Btus/h COM GÁS TIPO R410A, CLASSIFICAÇÃO ENERGÉTICA A OU B, CICLO FRIO, DESCARGA LATERAL, FILTRO DE AR LAVÁVEL E CONTROLE REMOTO SEM FIO</t>
  </si>
  <si>
    <t>16.1.1</t>
  </si>
  <si>
    <t>UNIDADE EVAPORADORA, TIPO HI WALL SPLIT - REF.: MODELO 42MBCB09M5 E UNIDADE CONDENSADORA, TIPO SPLIT - REF.: MODELO 38MBCB09M5 - MIDEA OU EQUIVALENTE - 9.000 Btus/h COM GÁS TIPO R410A, CLASSIFICAÇÃO ENERGÉTICA A OU B, CICLO FRIO, DESCARGA LATERAL, FILTRO DE AR LAVÁVEL E CONTROLE REMOTO SEM FIO</t>
  </si>
  <si>
    <t>16.1.2</t>
  </si>
  <si>
    <t>UNIDADE EVAPORADORA, TIPO HI WALL SPLIT - REF.: MODELO 42MBCB12M5 E UNIDADE CONDENSADORA, TIPO SPLIT - REF.: MODELO 38MBCB12M5 - MIDEA OU EQUIVALENTE - 12.000 Btus/h COM GÁS TIPO R410A, CLASSIFICAÇÃO ENERGÉTICA A OU B, CICLO FRIO, DESCARGA LATERAL, FILTRO DE AR LAVÁVEL E CONTROLE REMOTO SEM FIO</t>
  </si>
  <si>
    <t>16.1.3</t>
  </si>
  <si>
    <t>UNIDADE EVAPORADORA, TIPO HI WALL SPLIT - REF.: MODELO 42MBCA18M5 E UNIDADE CONDENSADORA, TIPO SPLIT - REF.: MODELO 38MBCA18M5 - MIDEA OU EQUIVALENTE - 18.000 Btus/h COM GÁS TIPO R410A, CLASSIFICAÇÃO ENERGÉTICA A OU B, CICLO FRIO, DESCARGA LATERAL, FILTRO DE AR LAVÁVEL E CONTROLE REMOTO SEM FIO</t>
  </si>
  <si>
    <t>16.1.4</t>
  </si>
  <si>
    <t>UNIDADE EVAPORADORA, TIPO HI WALL  SPLIT - REF.: MODELO 42MBCA24M5 E UNIDADE CONDENSADORA, TIPO SPLIT  - REF.: MODELO 38MBCA24M5 - MIDEA OU EQUIVALENTE - 24.000 Btus/h COM GÁS TIPO R410A, CLASSIFICAÇÃO ENERGÉTICA A OU B, CICLO FRIO, DESCARGA LATERAL, FILTRO DE AR LAVÁVEL E CONTROLE REMOTO SEM FIO</t>
  </si>
  <si>
    <t>TOTAL DO SERVIÇO COM BDI - R$</t>
  </si>
  <si>
    <t xml:space="preserve">RODAPÉ EM GRANITO (COR: CINZA CORUMBÁ/TIPO: POLIDO/ ESPESSURA: 2CM/ALTURA: 10CM) </t>
  </si>
  <si>
    <t xml:space="preserve">RODAPÉ EM GRANITO (COR: CINZA CORUMBÁ/TIPO: POLIDO/ ESPESSURA: 1,5CM/ALTURA: 10CM) </t>
  </si>
  <si>
    <t>SERVIÇO: Revestimento da base do mastro em granito cinza corumbá ou andorinha polido, com junção das peças em meia esquadria, assentado com argamassa pré-fabricada de cimento colante, e=2 cm e rejuntamento</t>
  </si>
  <si>
    <t>SERVIÇO: Espelho da escada de granito cinza corumbá ou andorinha, polido, assentados com argamassa pré-fabricada de cimento colante, e=2 cm e rejuntamento, inclusive fornecimento</t>
  </si>
  <si>
    <t xml:space="preserve">TINTA ACRÍLICA (TIPO: PREMIUM/ ACABAMENTO: ACETINADO) </t>
  </si>
  <si>
    <t>Piteira do caribe, fornecimento de muda Diâmetro 40cm</t>
  </si>
  <si>
    <t xml:space="preserve"> Piteira do caribe, fornecimento de muda Diâmetro 60cm</t>
  </si>
  <si>
    <t>Agave dragão, fornecimento de muda Diâmetro 40cm</t>
  </si>
  <si>
    <t>Agave dragão, fornecimento de muda Diâmetro Diâmetro 60cm</t>
  </si>
  <si>
    <t>SERVIÇO: CONTRAVERGA EM CONCRETO ESTRUTURAL PARA VÃOS DE ATÉ 150CM, PREPARADO EM OBRA COM BETONEIRA, CONTROLE "A", COM FCK 20 MPA, MOLDADA IN LOCO, INCLUSIVE ARMAÇÃO</t>
  </si>
  <si>
    <t>ED-49308</t>
  </si>
  <si>
    <t>CAIXA DE PASSAGEM PARA PISO DO TIPO ZC 77 X 67 X 90 CM - GARAGEM</t>
  </si>
  <si>
    <t>CAIXA DE PASSAGEM PARA PISO DO TIPO ZC 77 X 67 X 90 CM - PASSEIO</t>
  </si>
  <si>
    <t>TOTAL DO SERVIÇO SEM BDI - R$</t>
  </si>
  <si>
    <r>
      <rPr>
        <b/>
        <sz val="6"/>
        <rFont val="Verdana"/>
        <family val="2"/>
      </rPr>
      <t>PREÇO</t>
    </r>
    <r>
      <rPr>
        <sz val="6"/>
        <rFont val="Verdana"/>
        <family val="2"/>
      </rPr>
      <t xml:space="preserve"> </t>
    </r>
    <r>
      <rPr>
        <b/>
        <sz val="6"/>
        <rFont val="Verdana"/>
        <family val="2"/>
      </rPr>
      <t>UNIT.</t>
    </r>
    <r>
      <rPr>
        <sz val="6"/>
        <rFont val="Verdana"/>
        <family val="2"/>
      </rPr>
      <t xml:space="preserve"> </t>
    </r>
    <r>
      <rPr>
        <b/>
        <sz val="6"/>
        <rFont val="Verdana"/>
        <family val="2"/>
      </rPr>
      <t>DE</t>
    </r>
    <r>
      <rPr>
        <sz val="6"/>
        <rFont val="Verdana"/>
        <family val="2"/>
      </rPr>
      <t xml:space="preserve"> </t>
    </r>
    <r>
      <rPr>
        <b/>
        <sz val="6"/>
        <rFont val="Verdana"/>
        <family val="2"/>
      </rPr>
      <t>CUSTO</t>
    </r>
  </si>
  <si>
    <r>
      <rPr>
        <b/>
        <sz val="6"/>
        <rFont val="Verdana"/>
        <family val="2"/>
      </rPr>
      <t>PREÇO</t>
    </r>
    <r>
      <rPr>
        <sz val="6"/>
        <rFont val="Verdana"/>
        <family val="2"/>
      </rPr>
      <t xml:space="preserve"> </t>
    </r>
    <r>
      <rPr>
        <b/>
        <sz val="6"/>
        <rFont val="Verdana"/>
        <family val="2"/>
      </rPr>
      <t>TOTAL</t>
    </r>
    <r>
      <rPr>
        <sz val="6"/>
        <rFont val="Verdana"/>
        <family val="2"/>
      </rPr>
      <t xml:space="preserve"> </t>
    </r>
    <r>
      <rPr>
        <b/>
        <sz val="6"/>
        <rFont val="Verdana"/>
        <family val="2"/>
      </rPr>
      <t>DE</t>
    </r>
    <r>
      <rPr>
        <sz val="6"/>
        <rFont val="Verdana"/>
        <family val="2"/>
      </rPr>
      <t xml:space="preserve"> </t>
    </r>
    <r>
      <rPr>
        <b/>
        <sz val="6"/>
        <rFont val="Verdana"/>
        <family val="2"/>
      </rPr>
      <t>CUSTO</t>
    </r>
  </si>
  <si>
    <r>
      <rPr>
        <sz val="6"/>
        <rFont val="Verdana"/>
        <family val="2"/>
      </rPr>
      <t>Impermeabilizante à base de poliuretano Vitpoli Viapol ou
equivalente</t>
    </r>
  </si>
  <si>
    <r>
      <rPr>
        <sz val="6"/>
        <rFont val="Verdana"/>
        <family val="2"/>
      </rPr>
      <t>AJUDANTE IMPERMEABILIZADOR COM ENCARGOS COMPLEMENTARES</t>
    </r>
  </si>
  <si>
    <r>
      <rPr>
        <sz val="6"/>
        <rFont val="Verdana"/>
        <family val="2"/>
      </rPr>
      <t>IMPERMEABILIZADOR COM ENCARGOS COMPLEMENTARES</t>
    </r>
  </si>
  <si>
    <r>
      <rPr>
        <sz val="6"/>
        <rFont val="Verdana"/>
        <family val="2"/>
      </rPr>
      <t>AREIA LAVADA POSTO OBRA (TIPO: MÉDIA)</t>
    </r>
  </si>
  <si>
    <r>
      <rPr>
        <sz val="6"/>
        <rFont val="Verdana"/>
        <family val="2"/>
      </rPr>
      <t>TELA DE ACO SOLDADA NERVURADA CA-60, Q-92, (1,48 KG/M2), DIAMETRO DO FIO = 4,2 MM, LARGURA =  2,45 X 60 M DE
COMPRIMENTO, ESPACAMENTO DA MALHA = 15 X 15 CM</t>
    </r>
  </si>
  <si>
    <r>
      <rPr>
        <sz val="6"/>
        <rFont val="Verdana"/>
        <family val="2"/>
      </rPr>
      <t>GRAUTE CIMENTICIO PARA USO GERAL</t>
    </r>
  </si>
  <si>
    <r>
      <rPr>
        <sz val="6"/>
        <rFont val="Verdana"/>
        <family val="2"/>
      </rPr>
      <t>LIMITADOR DE PROFUNDIDADE TARUCEL</t>
    </r>
  </si>
  <si>
    <r>
      <rPr>
        <sz val="6"/>
        <rFont val="Verdana"/>
        <family val="2"/>
      </rPr>
      <t>CANTONEIRA ALUMINIO ABAS IGUAIS 2 ", E = 1/8 "</t>
    </r>
  </si>
  <si>
    <r>
      <rPr>
        <sz val="6"/>
        <rFont val="Verdana"/>
        <family val="2"/>
      </rPr>
      <t>BUCHA DE NYLON SEM ABA S6, COM PARAFUSO DE 4,20 X 40 MM EM ACO ZINCADO COM ROSCA SOBERBA, CABECA CHATA E FENDA
PHILLIPS</t>
    </r>
  </si>
  <si>
    <r>
      <rPr>
        <sz val="6"/>
        <rFont val="Verdana"/>
        <family val="2"/>
      </rPr>
      <t>GEOTEXTIL NAO TECIDO AGULHADO DE FILAMENTOS CONTINUOS
100% POLIESTER, RESITENCIA A TRACAO = 16 KN/M</t>
    </r>
  </si>
  <si>
    <r>
      <rPr>
        <sz val="6"/>
        <rFont val="Verdana"/>
        <family val="2"/>
      </rPr>
      <t>ANEL DE PVC ANTIINFILTRAÇÃO</t>
    </r>
  </si>
  <si>
    <r>
      <rPr>
        <sz val="6"/>
        <rFont val="Verdana"/>
        <family val="2"/>
      </rPr>
      <t>MASTIQUE DE EMULSÃO ASFÁLTICA</t>
    </r>
  </si>
  <si>
    <r>
      <rPr>
        <sz val="6"/>
        <rFont val="Verdana"/>
        <family val="2"/>
      </rPr>
      <t>MANTA DE POLIESTER</t>
    </r>
  </si>
  <si>
    <t>SERVIÇO: REGULARIZAÇÃO COM ARGAMASSA DE CIMENTO E AREIA,TRAÇO 1:3, DECLIVIDADE (MIN=1%, NA DIREÇÃO DOS RALOS E ESPESSURA MÍNIMA 2,0CM</t>
  </si>
  <si>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SERVIÇO</t>
    </r>
    <r>
      <rPr>
        <sz val="6"/>
        <rFont val="Verdana"/>
        <family val="2"/>
      </rPr>
      <t xml:space="preserve"> </t>
    </r>
    <r>
      <rPr>
        <b/>
        <sz val="6"/>
        <rFont val="Verdana"/>
        <family val="2"/>
      </rPr>
      <t>-</t>
    </r>
    <r>
      <rPr>
        <sz val="6"/>
        <rFont val="Verdana"/>
        <family val="2"/>
      </rPr>
      <t xml:space="preserve"> </t>
    </r>
    <r>
      <rPr>
        <b/>
        <sz val="6"/>
        <rFont val="Verdana"/>
        <family val="2"/>
      </rPr>
      <t>R$</t>
    </r>
  </si>
  <si>
    <r>
      <rPr>
        <b/>
        <sz val="6"/>
        <rFont val="Verdana"/>
        <family val="2"/>
      </rPr>
      <t>SERVIÇO:CAIXA PARA MEDIDOR POLIFÁSICO CONFORME PADRÕES CEMIG TIPO CM-18, FORNECIDO COM DISJUNTOR TERMOMAGNÉTICO TRIPOLAR EM CAIXA MOLDADA DE 400A 30kA , BARRAMENTOS DE COBRE (SEÇÃO 211MM2) E CAIXA DE PASSAGEM.</t>
    </r>
  </si>
  <si>
    <r>
      <rPr>
        <sz val="6"/>
        <rFont val="Verdana"/>
        <family val="2"/>
      </rPr>
      <t>DUTO DUPLO (CANALETA) TIPO “D”, EM PERFIL DE ALUMÍNIO ANODIZADO, DIMENSÕES 25X73MM, COM DUAS VIAS PARA PASSAGEM DE CABOS, COR BRANCO. REF: DT 12241.00 DA DUTOTEC
OU EQUIVALENTE.</t>
    </r>
  </si>
  <si>
    <r>
      <rPr>
        <sz val="6"/>
        <rFont val="Verdana"/>
        <family val="2"/>
      </rPr>
      <t>PORTA EQUIPAMENTOS PARA TRÊS PORTAS RJ45 SEM COLAR TIPO
KEYSTONE, EM PLÁSTICO ABS NA COR BRANCA. REF: DT 62242.00 DA DUTOTEC OU EQUIVALENTE.</t>
    </r>
  </si>
  <si>
    <r>
      <rPr>
        <b/>
        <sz val="6"/>
        <rFont val="Verdana"/>
        <family val="2"/>
      </rPr>
      <t>SERVIÇO:</t>
    </r>
    <r>
      <rPr>
        <sz val="6"/>
        <rFont val="Verdana"/>
        <family val="2"/>
      </rPr>
      <t xml:space="preserve"> </t>
    </r>
    <r>
      <rPr>
        <b/>
        <sz val="6"/>
        <rFont val="Verdana"/>
        <family val="2"/>
      </rPr>
      <t>CURVA</t>
    </r>
    <r>
      <rPr>
        <sz val="6"/>
        <rFont val="Verdana"/>
        <family val="2"/>
      </rPr>
      <t xml:space="preserve"> </t>
    </r>
    <r>
      <rPr>
        <b/>
        <sz val="6"/>
        <rFont val="Verdana"/>
        <family val="2"/>
      </rPr>
      <t>VERTICAL</t>
    </r>
    <r>
      <rPr>
        <sz val="6"/>
        <rFont val="Verdana"/>
        <family val="2"/>
      </rPr>
      <t xml:space="preserve"> </t>
    </r>
    <r>
      <rPr>
        <b/>
        <sz val="6"/>
        <rFont val="Verdana"/>
        <family val="2"/>
      </rPr>
      <t>INTERNA,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ANODIZADO</t>
    </r>
    <r>
      <rPr>
        <sz val="6"/>
        <rFont val="Verdana"/>
        <family val="2"/>
      </rPr>
      <t xml:space="preserve"> </t>
    </r>
    <r>
      <rPr>
        <b/>
        <sz val="6"/>
        <rFont val="Verdana"/>
        <family val="2"/>
      </rPr>
      <t>PINTADO</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BRANCA,</t>
    </r>
    <r>
      <rPr>
        <sz val="6"/>
        <rFont val="Verdana"/>
        <family val="2"/>
      </rPr>
      <t xml:space="preserve"> </t>
    </r>
    <r>
      <rPr>
        <b/>
        <sz val="6"/>
        <rFont val="Verdana"/>
        <family val="2"/>
      </rPr>
      <t>R=30MM,</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73MM,</t>
    </r>
    <r>
      <rPr>
        <sz val="6"/>
        <rFont val="Verdana"/>
        <family val="2"/>
      </rPr>
      <t xml:space="preserve"> </t>
    </r>
    <r>
      <rPr>
        <b/>
        <sz val="6"/>
        <rFont val="Verdana"/>
        <family val="2"/>
      </rPr>
      <t>COM</t>
    </r>
    <r>
      <rPr>
        <sz val="6"/>
        <rFont val="Verdana"/>
        <family val="2"/>
      </rPr>
      <t xml:space="preserve"> </t>
    </r>
    <r>
      <rPr>
        <b/>
        <sz val="6"/>
        <rFont val="Verdana"/>
        <family val="2"/>
      </rPr>
      <t>UM</t>
    </r>
    <r>
      <rPr>
        <sz val="6"/>
        <rFont val="Verdana"/>
        <family val="2"/>
      </rPr>
      <t xml:space="preserve"> </t>
    </r>
    <r>
      <rPr>
        <b/>
        <sz val="6"/>
        <rFont val="Verdana"/>
        <family val="2"/>
      </rPr>
      <t>SEPTO.</t>
    </r>
    <r>
      <rPr>
        <sz val="6"/>
        <rFont val="Verdana"/>
        <family val="2"/>
      </rPr>
      <t xml:space="preserve"> </t>
    </r>
    <r>
      <rPr>
        <b/>
        <sz val="6"/>
        <rFont val="Verdana"/>
        <family val="2"/>
      </rPr>
      <t>REF:</t>
    </r>
    <r>
      <rPr>
        <sz val="6"/>
        <rFont val="Verdana"/>
        <family val="2"/>
      </rPr>
      <t xml:space="preserve"> </t>
    </r>
    <r>
      <rPr>
        <b/>
        <sz val="6"/>
        <rFont val="Verdana"/>
        <family val="2"/>
      </rPr>
      <t>DT</t>
    </r>
    <r>
      <rPr>
        <sz val="6"/>
        <rFont val="Verdana"/>
        <family val="2"/>
      </rPr>
      <t xml:space="preserve"> </t>
    </r>
    <r>
      <rPr>
        <b/>
        <sz val="6"/>
        <rFont val="Verdana"/>
        <family val="2"/>
      </rPr>
      <t>38040.30</t>
    </r>
    <r>
      <rPr>
        <sz val="6"/>
        <rFont val="Verdana"/>
        <family val="2"/>
      </rPr>
      <t xml:space="preserve"> </t>
    </r>
    <r>
      <rPr>
        <b/>
        <sz val="6"/>
        <rFont val="Verdana"/>
        <family val="2"/>
      </rPr>
      <t>DA</t>
    </r>
    <r>
      <rPr>
        <sz val="6"/>
        <rFont val="Verdana"/>
        <family val="2"/>
      </rPr>
      <t xml:space="preserve"> </t>
    </r>
    <r>
      <rPr>
        <b/>
        <sz val="6"/>
        <rFont val="Verdana"/>
        <family val="2"/>
      </rPr>
      <t>DUTOTEC</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</si>
  <si>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CURVA VERTICAL INTERNA, EM ALUMÍNIO ANODIZADO PINTADO NA COR BRANCA, R=30MM, LARGURA DE 73MM, COM UM SEPTO. REF: DT
38040.30 DA DUTOTEC OU EQUIVALENTE.</t>
    </r>
  </si>
  <si>
    <r>
      <rPr>
        <b/>
        <sz val="6"/>
        <rFont val="Verdana"/>
        <family val="2"/>
      </rPr>
      <t>SERVIÇO:</t>
    </r>
    <r>
      <rPr>
        <sz val="6"/>
        <rFont val="Verdana"/>
        <family val="2"/>
      </rPr>
      <t xml:space="preserve"> </t>
    </r>
    <r>
      <rPr>
        <b/>
        <sz val="6"/>
        <rFont val="Verdana"/>
        <family val="2"/>
      </rPr>
      <t>CURVA</t>
    </r>
    <r>
      <rPr>
        <sz val="6"/>
        <rFont val="Verdana"/>
        <family val="2"/>
      </rPr>
      <t xml:space="preserve"> </t>
    </r>
    <r>
      <rPr>
        <b/>
        <sz val="6"/>
        <rFont val="Verdana"/>
        <family val="2"/>
      </rPr>
      <t>VERTICAL</t>
    </r>
    <r>
      <rPr>
        <sz val="6"/>
        <rFont val="Verdana"/>
        <family val="2"/>
      </rPr>
      <t xml:space="preserve"> </t>
    </r>
    <r>
      <rPr>
        <b/>
        <sz val="6"/>
        <rFont val="Verdana"/>
        <family val="2"/>
      </rPr>
      <t>EXTERNA,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ANODIZADO</t>
    </r>
    <r>
      <rPr>
        <sz val="6"/>
        <rFont val="Verdana"/>
        <family val="2"/>
      </rPr>
      <t xml:space="preserve"> </t>
    </r>
    <r>
      <rPr>
        <b/>
        <sz val="6"/>
        <rFont val="Verdana"/>
        <family val="2"/>
      </rPr>
      <t>PINTADO</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BRANCA,</t>
    </r>
    <r>
      <rPr>
        <sz val="6"/>
        <rFont val="Verdana"/>
        <family val="2"/>
      </rPr>
      <t xml:space="preserve"> </t>
    </r>
    <r>
      <rPr>
        <b/>
        <sz val="6"/>
        <rFont val="Verdana"/>
        <family val="2"/>
      </rPr>
      <t>R=30MM,</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73MM,</t>
    </r>
    <r>
      <rPr>
        <sz val="6"/>
        <rFont val="Verdana"/>
        <family val="2"/>
      </rPr>
      <t xml:space="preserve"> </t>
    </r>
    <r>
      <rPr>
        <b/>
        <sz val="6"/>
        <rFont val="Verdana"/>
        <family val="2"/>
      </rPr>
      <t>COM</t>
    </r>
    <r>
      <rPr>
        <sz val="6"/>
        <rFont val="Verdana"/>
        <family val="2"/>
      </rPr>
      <t xml:space="preserve"> </t>
    </r>
    <r>
      <rPr>
        <b/>
        <sz val="6"/>
        <rFont val="Verdana"/>
        <family val="2"/>
      </rPr>
      <t>UM</t>
    </r>
    <r>
      <rPr>
        <sz val="6"/>
        <rFont val="Verdana"/>
        <family val="2"/>
      </rPr>
      <t xml:space="preserve"> </t>
    </r>
    <r>
      <rPr>
        <b/>
        <sz val="6"/>
        <rFont val="Verdana"/>
        <family val="2"/>
      </rPr>
      <t>SEPTO.</t>
    </r>
    <r>
      <rPr>
        <sz val="6"/>
        <rFont val="Verdana"/>
        <family val="2"/>
      </rPr>
      <t xml:space="preserve"> </t>
    </r>
    <r>
      <rPr>
        <b/>
        <sz val="6"/>
        <rFont val="Verdana"/>
        <family val="2"/>
      </rPr>
      <t>REF:</t>
    </r>
    <r>
      <rPr>
        <sz val="6"/>
        <rFont val="Verdana"/>
        <family val="2"/>
      </rPr>
      <t xml:space="preserve"> </t>
    </r>
    <r>
      <rPr>
        <b/>
        <sz val="6"/>
        <rFont val="Verdana"/>
        <family val="2"/>
      </rPr>
      <t>DT</t>
    </r>
    <r>
      <rPr>
        <sz val="6"/>
        <rFont val="Verdana"/>
        <family val="2"/>
      </rPr>
      <t xml:space="preserve"> </t>
    </r>
    <r>
      <rPr>
        <b/>
        <sz val="6"/>
        <rFont val="Verdana"/>
        <family val="2"/>
      </rPr>
      <t>38240.30</t>
    </r>
    <r>
      <rPr>
        <sz val="6"/>
        <rFont val="Verdana"/>
        <family val="2"/>
      </rPr>
      <t xml:space="preserve"> </t>
    </r>
    <r>
      <rPr>
        <b/>
        <sz val="6"/>
        <rFont val="Verdana"/>
        <family val="2"/>
      </rPr>
      <t>DA</t>
    </r>
    <r>
      <rPr>
        <sz val="6"/>
        <rFont val="Verdana"/>
        <family val="2"/>
      </rPr>
      <t xml:space="preserve"> </t>
    </r>
    <r>
      <rPr>
        <b/>
        <sz val="6"/>
        <rFont val="Verdana"/>
        <family val="2"/>
      </rPr>
      <t>DUTOTEC</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</si>
  <si>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CURVA VERTICAL EXTERNA, EM ALUMÍNIO ANODIZADO PINTADO NA COR BRANCA, R=30MM, LARGURA DE 73MM, COM UM SEPTO. REF: DT
38240.30 DA DUTOTEC OU EQUIVALENTE.</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</si>
  <si>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TERMINAL</t>
    </r>
    <r>
      <rPr>
        <sz val="6"/>
        <rFont val="Verdana"/>
        <family val="2"/>
      </rPr>
      <t xml:space="preserve"> </t>
    </r>
    <r>
      <rPr>
        <b/>
        <sz val="6"/>
        <rFont val="Verdana"/>
        <family val="2"/>
      </rPr>
      <t>STANDARD,</t>
    </r>
    <r>
      <rPr>
        <sz val="6"/>
        <rFont val="Verdana"/>
        <family val="2"/>
      </rPr>
      <t xml:space="preserve"> </t>
    </r>
    <r>
      <rPr>
        <b/>
        <sz val="6"/>
        <rFont val="Verdana"/>
        <family val="2"/>
      </rPr>
      <t>PARA</t>
    </r>
    <r>
      <rPr>
        <sz val="6"/>
        <rFont val="Verdana"/>
        <family val="2"/>
      </rPr>
      <t xml:space="preserve"> </t>
    </r>
    <r>
      <rPr>
        <b/>
        <sz val="6"/>
        <rFont val="Verdana"/>
        <family val="2"/>
      </rPr>
      <t>FECHAMENTO</t>
    </r>
    <r>
      <rPr>
        <sz val="6"/>
        <rFont val="Verdana"/>
        <family val="2"/>
      </rPr>
      <t xml:space="preserve"> </t>
    </r>
    <r>
      <rPr>
        <b/>
        <sz val="6"/>
        <rFont val="Verdana"/>
        <family val="2"/>
      </rPr>
      <t>DE</t>
    </r>
    <r>
      <rPr>
        <sz val="6"/>
        <rFont val="Verdana"/>
        <family val="2"/>
      </rPr>
      <t xml:space="preserve"> </t>
    </r>
    <r>
      <rPr>
        <b/>
        <sz val="6"/>
        <rFont val="Verdana"/>
        <family val="2"/>
      </rPr>
      <t>DUTO</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EM</t>
    </r>
    <r>
      <rPr>
        <sz val="6"/>
        <rFont val="Verdana"/>
        <family val="2"/>
      </rPr>
      <t xml:space="preserve"> </t>
    </r>
    <r>
      <rPr>
        <b/>
        <sz val="6"/>
        <rFont val="Verdana"/>
        <family val="2"/>
      </rPr>
      <t>PLÁSTICO</t>
    </r>
    <r>
      <rPr>
        <sz val="6"/>
        <rFont val="Verdana"/>
        <family val="2"/>
      </rPr>
      <t xml:space="preserve"> </t>
    </r>
    <r>
      <rPr>
        <b/>
        <sz val="6"/>
        <rFont val="Verdana"/>
        <family val="2"/>
      </rPr>
      <t>ABS</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BRANCA,</t>
    </r>
    <r>
      <rPr>
        <sz val="6"/>
        <rFont val="Verdana"/>
        <family val="2"/>
      </rPr>
      <t xml:space="preserve"> </t>
    </r>
    <r>
      <rPr>
        <b/>
        <sz val="6"/>
        <rFont val="Verdana"/>
        <family val="2"/>
      </rPr>
      <t>DIMENSÕES</t>
    </r>
    <r>
      <rPr>
        <sz val="6"/>
        <rFont val="Verdana"/>
        <family val="2"/>
      </rPr>
      <t xml:space="preserve"> </t>
    </r>
    <r>
      <rPr>
        <b/>
        <sz val="6"/>
        <rFont val="Verdana"/>
        <family val="2"/>
      </rPr>
      <t>25X73MM.</t>
    </r>
    <r>
      <rPr>
        <sz val="6"/>
        <rFont val="Verdana"/>
        <family val="2"/>
      </rPr>
      <t xml:space="preserve"> </t>
    </r>
    <r>
      <rPr>
        <b/>
        <sz val="6"/>
        <rFont val="Verdana"/>
        <family val="2"/>
      </rPr>
      <t>REF:</t>
    </r>
    <r>
      <rPr>
        <sz val="6"/>
        <rFont val="Verdana"/>
        <family val="2"/>
      </rPr>
      <t xml:space="preserve"> </t>
    </r>
    <r>
      <rPr>
        <b/>
        <sz val="6"/>
        <rFont val="Verdana"/>
        <family val="2"/>
      </rPr>
      <t>DT</t>
    </r>
    <r>
      <rPr>
        <sz val="6"/>
        <rFont val="Verdana"/>
        <family val="2"/>
      </rPr>
      <t xml:space="preserve"> </t>
    </r>
    <r>
      <rPr>
        <b/>
        <sz val="6"/>
        <rFont val="Verdana"/>
        <family val="2"/>
      </rPr>
      <t>49140.00</t>
    </r>
    <r>
      <rPr>
        <sz val="6"/>
        <rFont val="Verdana"/>
        <family val="2"/>
      </rPr>
      <t xml:space="preserve"> </t>
    </r>
    <r>
      <rPr>
        <b/>
        <sz val="6"/>
        <rFont val="Verdana"/>
        <family val="2"/>
      </rPr>
      <t>DA</t>
    </r>
    <r>
      <rPr>
        <sz val="6"/>
        <rFont val="Verdana"/>
        <family val="2"/>
      </rPr>
      <t xml:space="preserve"> </t>
    </r>
    <r>
      <rPr>
        <b/>
        <sz val="6"/>
        <rFont val="Verdana"/>
        <family val="2"/>
      </rPr>
      <t>DUTOTEC</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</si>
  <si>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TAMPA TERMINAL STANDARD, PARA FECHAMENTO DE DUTO DE ALUMÍNIO, EM PLÁSTICO ABS NA COR BRANCA, DIMENSÕES
25X73MM. REF: DT 49140.00 DA DUTOTEC OU EQUIVALENTE.</t>
    </r>
  </si>
  <si>
    <r>
      <rPr>
        <b/>
        <sz val="6"/>
        <rFont val="Verdana"/>
        <family val="2"/>
      </rPr>
      <t>SERVIÇO:</t>
    </r>
    <r>
      <rPr>
        <sz val="6"/>
        <rFont val="Verdana"/>
        <family val="2"/>
      </rPr>
      <t xml:space="preserve"> </t>
    </r>
    <r>
      <rPr>
        <b/>
        <sz val="6"/>
        <rFont val="Verdana"/>
        <family val="2"/>
      </rPr>
      <t>ELETRODUTO</t>
    </r>
    <r>
      <rPr>
        <sz val="6"/>
        <rFont val="Verdana"/>
        <family val="2"/>
      </rPr>
      <t xml:space="preserve"> </t>
    </r>
    <r>
      <rPr>
        <b/>
        <sz val="6"/>
        <rFont val="Verdana"/>
        <family val="2"/>
      </rPr>
      <t>FLEXÍVEL</t>
    </r>
    <r>
      <rPr>
        <sz val="6"/>
        <rFont val="Verdana"/>
        <family val="2"/>
      </rPr>
      <t xml:space="preserve"> </t>
    </r>
    <r>
      <rPr>
        <b/>
        <sz val="6"/>
        <rFont val="Verdana"/>
        <family val="2"/>
      </rPr>
      <t>CORRUGADO,</t>
    </r>
    <r>
      <rPr>
        <sz val="6"/>
        <rFont val="Verdana"/>
        <family val="2"/>
      </rPr>
      <t xml:space="preserve"> </t>
    </r>
    <r>
      <rPr>
        <b/>
        <sz val="6"/>
        <rFont val="Verdana"/>
        <family val="2"/>
      </rPr>
      <t>PVC,</t>
    </r>
    <r>
      <rPr>
        <sz val="6"/>
        <rFont val="Verdana"/>
        <family val="2"/>
      </rPr>
      <t xml:space="preserve"> </t>
    </r>
    <r>
      <rPr>
        <b/>
        <sz val="6"/>
        <rFont val="Verdana"/>
        <family val="2"/>
      </rPr>
      <t>ANTI-CHAMA</t>
    </r>
    <r>
      <rPr>
        <sz val="6"/>
        <rFont val="Verdana"/>
        <family val="2"/>
      </rPr>
      <t xml:space="preserve"> </t>
    </r>
    <r>
      <rPr>
        <b/>
        <sz val="6"/>
        <rFont val="Verdana"/>
        <family val="2"/>
      </rPr>
      <t>DN</t>
    </r>
    <r>
      <rPr>
        <sz val="6"/>
        <rFont val="Verdana"/>
        <family val="2"/>
      </rPr>
      <t xml:space="preserve"> </t>
    </r>
    <r>
      <rPr>
        <b/>
        <sz val="6"/>
        <rFont val="Verdana"/>
        <family val="2"/>
      </rPr>
      <t>40MM</t>
    </r>
    <r>
      <rPr>
        <sz val="6"/>
        <rFont val="Verdana"/>
        <family val="2"/>
      </rPr>
      <t xml:space="preserve"> </t>
    </r>
    <r>
      <rPr>
        <b/>
        <sz val="6"/>
        <rFont val="Verdana"/>
        <family val="2"/>
      </rPr>
      <t>(1</t>
    </r>
    <r>
      <rPr>
        <sz val="6"/>
        <rFont val="Verdana"/>
        <family val="2"/>
      </rPr>
      <t xml:space="preserve"> </t>
    </r>
    <r>
      <rPr>
        <b/>
        <sz val="6"/>
        <rFont val="Verdana"/>
        <family val="2"/>
      </rPr>
      <t>1/2’’)</t>
    </r>
    <r>
      <rPr>
        <sz val="6"/>
        <rFont val="Verdana"/>
        <family val="2"/>
      </rPr>
      <t xml:space="preserve"> </t>
    </r>
    <r>
      <rPr>
        <b/>
        <sz val="6"/>
        <rFont val="Verdana"/>
        <family val="2"/>
      </rPr>
      <t>-</t>
    </r>
    <r>
      <rPr>
        <sz val="6"/>
        <rFont val="Verdana"/>
        <family val="2"/>
      </rPr>
      <t xml:space="preserve"> </t>
    </r>
    <r>
      <rPr>
        <b/>
        <sz val="6"/>
        <rFont val="Verdana"/>
        <family val="2"/>
      </rPr>
      <t>APLICAÇÃO</t>
    </r>
    <r>
      <rPr>
        <sz val="6"/>
        <rFont val="Verdana"/>
        <family val="2"/>
      </rPr>
      <t xml:space="preserve"> </t>
    </r>
    <r>
      <rPr>
        <b/>
        <sz val="6"/>
        <rFont val="Verdana"/>
        <family val="2"/>
      </rPr>
      <t>EM</t>
    </r>
    <r>
      <rPr>
        <sz val="6"/>
        <rFont val="Verdana"/>
        <family val="2"/>
      </rPr>
      <t xml:space="preserve"> </t>
    </r>
    <r>
      <rPr>
        <b/>
        <sz val="6"/>
        <rFont val="Verdana"/>
        <family val="2"/>
      </rPr>
      <t>ALVENARIA</t>
    </r>
  </si>
  <si>
    <r>
      <rPr>
        <sz val="6"/>
        <rFont val="Verdana"/>
        <family val="2"/>
      </rPr>
      <t>ELETRODUTO FLEXÍVEL CORRUGADO, PVC, ANTI-CHAMA DN 40MM (1
1/2’’) - APLICAÇÃO EM ALVENARIA</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</si>
  <si>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ED-49414</t>
    </r>
  </si>
  <si>
    <r>
      <rPr>
        <b/>
        <sz val="6"/>
        <rFont val="Verdana"/>
        <family val="2"/>
      </rPr>
      <t>SERVIÇO:</t>
    </r>
    <r>
      <rPr>
        <sz val="6"/>
        <rFont val="Verdana"/>
        <family val="2"/>
      </rPr>
      <t xml:space="preserve"> </t>
    </r>
    <r>
      <rPr>
        <b/>
        <sz val="6"/>
        <rFont val="Verdana"/>
        <family val="2"/>
      </rPr>
      <t>MÓDULO</t>
    </r>
    <r>
      <rPr>
        <sz val="6"/>
        <rFont val="Verdana"/>
        <family val="2"/>
      </rPr>
      <t xml:space="preserve"> </t>
    </r>
    <r>
      <rPr>
        <b/>
        <sz val="6"/>
        <rFont val="Verdana"/>
        <family val="2"/>
      </rPr>
      <t>CEGO,</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</si>
  <si>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ED-49486</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</si>
  <si>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CEGA</t>
    </r>
    <r>
      <rPr>
        <sz val="6"/>
        <rFont val="Verdana"/>
        <family val="2"/>
      </rPr>
      <t xml:space="preserve"> </t>
    </r>
    <r>
      <rPr>
        <b/>
        <sz val="6"/>
        <rFont val="Verdana"/>
        <family val="2"/>
      </rPr>
      <t>P/</t>
    </r>
    <r>
      <rPr>
        <sz val="6"/>
        <rFont val="Verdana"/>
        <family val="2"/>
      </rPr>
      <t xml:space="preserve"> </t>
    </r>
    <r>
      <rPr>
        <b/>
        <sz val="6"/>
        <rFont val="Verdana"/>
        <family val="2"/>
      </rPr>
      <t>CONDULETE</t>
    </r>
    <r>
      <rPr>
        <sz val="6"/>
        <rFont val="Verdana"/>
        <family val="2"/>
      </rPr>
      <t xml:space="preserve"> </t>
    </r>
    <r>
      <rPr>
        <b/>
        <sz val="6"/>
        <rFont val="Verdana"/>
        <family val="2"/>
      </rPr>
      <t>D=</t>
    </r>
    <r>
      <rPr>
        <sz val="6"/>
        <rFont val="Verdana"/>
        <family val="2"/>
      </rPr>
      <t xml:space="preserve"> </t>
    </r>
    <r>
      <rPr>
        <b/>
        <sz val="6"/>
        <rFont val="Verdana"/>
        <family val="2"/>
      </rPr>
      <t>1</t>
    </r>
    <r>
      <rPr>
        <sz val="6"/>
        <rFont val="Verdana"/>
        <family val="2"/>
      </rPr>
      <t xml:space="preserve"> </t>
    </r>
    <r>
      <rPr>
        <b/>
        <sz val="6"/>
        <rFont val="Verdana"/>
        <family val="2"/>
      </rPr>
      <t>1/2"</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</si>
  <si>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ED-49486</t>
    </r>
  </si>
  <si>
    <r>
      <rPr>
        <b/>
        <sz val="6"/>
        <rFont val="Verdana"/>
        <family val="2"/>
      </rPr>
      <t>SERVIÇO:</t>
    </r>
    <r>
      <rPr>
        <sz val="6"/>
        <rFont val="Verdana"/>
        <family val="2"/>
      </rPr>
      <t xml:space="preserve"> </t>
    </r>
    <r>
      <rPr>
        <b/>
        <sz val="6"/>
        <rFont val="Verdana"/>
        <family val="2"/>
      </rPr>
      <t>RACK</t>
    </r>
    <r>
      <rPr>
        <sz val="6"/>
        <rFont val="Verdana"/>
        <family val="2"/>
      </rPr>
      <t xml:space="preserve"> </t>
    </r>
    <r>
      <rPr>
        <b/>
        <sz val="6"/>
        <rFont val="Verdana"/>
        <family val="2"/>
      </rPr>
      <t>PADRÃO</t>
    </r>
    <r>
      <rPr>
        <sz val="6"/>
        <rFont val="Verdana"/>
        <family val="2"/>
      </rPr>
      <t xml:space="preserve"> </t>
    </r>
    <r>
      <rPr>
        <b/>
        <sz val="6"/>
        <rFont val="Verdana"/>
        <family val="2"/>
      </rPr>
      <t>19",</t>
    </r>
    <r>
      <rPr>
        <sz val="6"/>
        <rFont val="Verdana"/>
        <family val="2"/>
      </rPr>
      <t xml:space="preserve"> </t>
    </r>
    <r>
      <rPr>
        <b/>
        <sz val="6"/>
        <rFont val="Verdana"/>
        <family val="2"/>
      </rPr>
      <t>32U',</t>
    </r>
    <r>
      <rPr>
        <sz val="6"/>
        <rFont val="Verdana"/>
        <family val="2"/>
      </rPr>
      <t xml:space="preserve"> </t>
    </r>
    <r>
      <rPr>
        <b/>
        <sz val="6"/>
        <rFont val="Verdana"/>
        <family val="2"/>
      </rPr>
      <t>COM</t>
    </r>
    <r>
      <rPr>
        <sz val="6"/>
        <rFont val="Verdana"/>
        <family val="2"/>
      </rPr>
      <t xml:space="preserve"> </t>
    </r>
    <r>
      <rPr>
        <b/>
        <sz val="6"/>
        <rFont val="Verdana"/>
        <family val="2"/>
      </rPr>
      <t>1000MM</t>
    </r>
    <r>
      <rPr>
        <sz val="6"/>
        <rFont val="Verdana"/>
        <family val="2"/>
      </rPr>
      <t xml:space="preserve"> </t>
    </r>
    <r>
      <rPr>
        <b/>
        <sz val="6"/>
        <rFont val="Verdana"/>
        <family val="2"/>
      </rPr>
      <t>DE</t>
    </r>
    <r>
      <rPr>
        <sz val="6"/>
        <rFont val="Verdana"/>
        <family val="2"/>
      </rPr>
      <t xml:space="preserve"> </t>
    </r>
    <r>
      <rPr>
        <b/>
        <sz val="6"/>
        <rFont val="Verdana"/>
        <family val="2"/>
      </rPr>
      <t>PROFUNDIDADE,</t>
    </r>
    <r>
      <rPr>
        <sz val="6"/>
        <rFont val="Verdana"/>
        <family val="2"/>
      </rPr>
      <t xml:space="preserve"> </t>
    </r>
    <r>
      <rPr>
        <b/>
        <sz val="6"/>
        <rFont val="Verdana"/>
        <family val="2"/>
      </rPr>
      <t>COM</t>
    </r>
    <r>
      <rPr>
        <sz val="6"/>
        <rFont val="Verdana"/>
        <family val="2"/>
      </rPr>
      <t xml:space="preserve"> </t>
    </r>
    <r>
      <rPr>
        <b/>
        <sz val="6"/>
        <rFont val="Verdana"/>
        <family val="2"/>
      </rPr>
      <t>TETO</t>
    </r>
    <r>
      <rPr>
        <sz val="6"/>
        <rFont val="Verdana"/>
        <family val="2"/>
      </rPr>
      <t xml:space="preserve"> </t>
    </r>
    <r>
      <rPr>
        <b/>
        <sz val="6"/>
        <rFont val="Verdana"/>
        <family val="2"/>
      </rPr>
      <t>REMOVIVÉL</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KIT</t>
    </r>
    <r>
      <rPr>
        <sz val="6"/>
        <rFont val="Verdana"/>
        <family val="2"/>
      </rPr>
      <t xml:space="preserve"> </t>
    </r>
    <r>
      <rPr>
        <b/>
        <sz val="6"/>
        <rFont val="Verdana"/>
        <family val="2"/>
      </rPr>
      <t>EXAUSTOR.
REF.:</t>
    </r>
    <r>
      <rPr>
        <sz val="6"/>
        <rFont val="Verdana"/>
        <family val="2"/>
      </rPr>
      <t xml:space="preserve"> </t>
    </r>
    <r>
      <rPr>
        <b/>
        <sz val="6"/>
        <rFont val="Verdana"/>
        <family val="2"/>
      </rPr>
      <t>CARTHOM'S</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</si>
  <si>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RACK PADRÃO 19", 32U', COM 1000MM DE PROFUNDIDADE, COM
TETO REMOVIVÉL PARA INSTALAÇÃO DE KIT EXAUSTOR.</t>
    </r>
  </si>
  <si>
    <r>
      <rPr>
        <b/>
        <sz val="6"/>
        <rFont val="Verdana"/>
        <family val="2"/>
      </rPr>
      <t>SERVIÇO:</t>
    </r>
    <r>
      <rPr>
        <sz val="6"/>
        <rFont val="Verdana"/>
        <family val="2"/>
      </rPr>
      <t xml:space="preserve"> </t>
    </r>
    <r>
      <rPr>
        <b/>
        <sz val="6"/>
        <rFont val="Verdana"/>
        <family val="2"/>
      </rPr>
      <t>VOICE</t>
    </r>
    <r>
      <rPr>
        <sz val="6"/>
        <rFont val="Verdana"/>
        <family val="2"/>
      </rPr>
      <t xml:space="preserve"> </t>
    </r>
    <r>
      <rPr>
        <b/>
        <sz val="6"/>
        <rFont val="Verdana"/>
        <family val="2"/>
      </rPr>
      <t>PANEL,</t>
    </r>
    <r>
      <rPr>
        <sz val="6"/>
        <rFont val="Verdana"/>
        <family val="2"/>
      </rPr>
      <t xml:space="preserve"> </t>
    </r>
    <r>
      <rPr>
        <b/>
        <sz val="6"/>
        <rFont val="Verdana"/>
        <family val="2"/>
      </rPr>
      <t>50</t>
    </r>
    <r>
      <rPr>
        <sz val="6"/>
        <rFont val="Verdana"/>
        <family val="2"/>
      </rPr>
      <t xml:space="preserve"> </t>
    </r>
    <r>
      <rPr>
        <b/>
        <sz val="6"/>
        <rFont val="Verdana"/>
        <family val="2"/>
      </rPr>
      <t>PORTAS,</t>
    </r>
    <r>
      <rPr>
        <sz val="6"/>
        <rFont val="Verdana"/>
        <family val="2"/>
      </rPr>
      <t xml:space="preserve"> </t>
    </r>
    <r>
      <rPr>
        <b/>
        <sz val="6"/>
        <rFont val="Verdana"/>
        <family val="2"/>
      </rPr>
      <t>CATEGORIA</t>
    </r>
    <r>
      <rPr>
        <sz val="6"/>
        <rFont val="Verdana"/>
        <family val="2"/>
      </rPr>
      <t xml:space="preserve"> </t>
    </r>
    <r>
      <rPr>
        <b/>
        <sz val="6"/>
        <rFont val="Verdana"/>
        <family val="2"/>
      </rPr>
      <t>3,</t>
    </r>
    <r>
      <rPr>
        <sz val="6"/>
        <rFont val="Verdana"/>
        <family val="2"/>
      </rPr>
      <t xml:space="preserve"> </t>
    </r>
    <r>
      <rPr>
        <b/>
        <sz val="6"/>
        <rFont val="Verdana"/>
        <family val="2"/>
      </rPr>
      <t>PARA</t>
    </r>
    <r>
      <rPr>
        <sz val="6"/>
        <rFont val="Verdana"/>
        <family val="2"/>
      </rPr>
      <t xml:space="preserve"> </t>
    </r>
    <r>
      <rPr>
        <b/>
        <sz val="6"/>
        <rFont val="Verdana"/>
        <family val="2"/>
      </rPr>
      <t>RACKS</t>
    </r>
    <r>
      <rPr>
        <sz val="6"/>
        <rFont val="Verdana"/>
        <family val="2"/>
      </rPr>
      <t xml:space="preserve"> </t>
    </r>
    <r>
      <rPr>
        <b/>
        <sz val="6"/>
        <rFont val="Verdana"/>
        <family val="2"/>
      </rPr>
      <t>DE</t>
    </r>
    <r>
      <rPr>
        <sz val="6"/>
        <rFont val="Verdana"/>
        <family val="2"/>
      </rPr>
      <t xml:space="preserve"> </t>
    </r>
    <r>
      <rPr>
        <b/>
        <sz val="6"/>
        <rFont val="Verdana"/>
        <family val="2"/>
      </rPr>
      <t>19"</t>
    </r>
    <r>
      <rPr>
        <sz val="6"/>
        <rFont val="Verdana"/>
        <family val="2"/>
      </rPr>
      <t xml:space="preserve"> </t>
    </r>
    <r>
      <rPr>
        <b/>
        <sz val="6"/>
        <rFont val="Verdana"/>
        <family val="2"/>
      </rPr>
      <t>E</t>
    </r>
    <r>
      <rPr>
        <sz val="6"/>
        <rFont val="Verdana"/>
        <family val="2"/>
      </rPr>
      <t xml:space="preserve"> </t>
    </r>
    <r>
      <rPr>
        <b/>
        <sz val="6"/>
        <rFont val="Verdana"/>
        <family val="2"/>
      </rPr>
      <t>1</t>
    </r>
    <r>
      <rPr>
        <sz val="6"/>
        <rFont val="Verdana"/>
        <family val="2"/>
      </rPr>
      <t xml:space="preserve"> </t>
    </r>
    <r>
      <rPr>
        <b/>
        <sz val="6"/>
        <rFont val="Verdana"/>
        <family val="2"/>
      </rPr>
      <t>U</t>
    </r>
    <r>
      <rPr>
        <sz val="6"/>
        <rFont val="Verdana"/>
        <family val="2"/>
      </rPr>
      <t xml:space="preserve"> </t>
    </r>
    <r>
      <rPr>
        <b/>
        <sz val="6"/>
        <rFont val="Verdana"/>
        <family val="2"/>
      </rPr>
      <t>DE</t>
    </r>
    <r>
      <rPr>
        <sz val="6"/>
        <rFont val="Verdana"/>
        <family val="2"/>
      </rPr>
      <t xml:space="preserve"> </t>
    </r>
    <r>
      <rPr>
        <b/>
        <sz val="6"/>
        <rFont val="Verdana"/>
        <family val="2"/>
      </rPr>
      <t>ALTURA</t>
    </r>
  </si>
  <si>
    <r>
      <rPr>
        <sz val="6"/>
        <rFont val="Verdana"/>
        <family val="2"/>
      </rPr>
      <t>VOICE PANEL, 50 PORTAS, CATEGORIA 3, PARA RACKS DE 19" E 1 U DE
ALTURA</t>
    </r>
  </si>
  <si>
    <r>
      <rPr>
        <b/>
        <sz val="6"/>
        <rFont val="Verdana"/>
        <family val="2"/>
      </rPr>
      <t>SERVIÇO:</t>
    </r>
    <r>
      <rPr>
        <sz val="6"/>
        <rFont val="Verdana"/>
        <family val="2"/>
      </rPr>
      <t xml:space="preserve"> </t>
    </r>
    <r>
      <rPr>
        <b/>
        <sz val="6"/>
        <rFont val="Verdana"/>
        <family val="2"/>
      </rPr>
      <t>BANDEJA</t>
    </r>
    <r>
      <rPr>
        <sz val="6"/>
        <rFont val="Verdana"/>
        <family val="2"/>
      </rPr>
      <t xml:space="preserve"> </t>
    </r>
    <r>
      <rPr>
        <b/>
        <sz val="6"/>
        <rFont val="Verdana"/>
        <family val="2"/>
      </rPr>
      <t>DESLIZANTE</t>
    </r>
    <r>
      <rPr>
        <sz val="6"/>
        <rFont val="Verdana"/>
        <family val="2"/>
      </rPr>
      <t xml:space="preserve"> </t>
    </r>
    <r>
      <rPr>
        <b/>
        <sz val="6"/>
        <rFont val="Verdana"/>
        <family val="2"/>
      </rPr>
      <t>2U.</t>
    </r>
    <r>
      <rPr>
        <sz val="6"/>
        <rFont val="Verdana"/>
        <family val="2"/>
      </rPr>
      <t xml:space="preserve"> </t>
    </r>
    <r>
      <rPr>
        <b/>
        <sz val="6"/>
        <rFont val="Verdana"/>
        <family val="2"/>
      </rPr>
      <t>REF.:</t>
    </r>
    <r>
      <rPr>
        <sz val="6"/>
        <rFont val="Verdana"/>
        <family val="2"/>
      </rPr>
      <t xml:space="preserve"> </t>
    </r>
    <r>
      <rPr>
        <b/>
        <sz val="6"/>
        <rFont val="Verdana"/>
        <family val="2"/>
      </rPr>
      <t>APC</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</si>
  <si>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SERVIÇO:</t>
    </r>
    <r>
      <rPr>
        <sz val="6"/>
        <rFont val="Verdana"/>
        <family val="2"/>
      </rPr>
      <t xml:space="preserve"> </t>
    </r>
    <r>
      <rPr>
        <b/>
        <sz val="6"/>
        <rFont val="Verdana"/>
        <family val="2"/>
      </rPr>
      <t>RÉGUA</t>
    </r>
    <r>
      <rPr>
        <sz val="6"/>
        <rFont val="Verdana"/>
        <family val="2"/>
      </rPr>
      <t xml:space="preserve"> </t>
    </r>
    <r>
      <rPr>
        <b/>
        <sz val="6"/>
        <rFont val="Verdana"/>
        <family val="2"/>
      </rPr>
      <t>COM</t>
    </r>
    <r>
      <rPr>
        <sz val="6"/>
        <rFont val="Verdana"/>
        <family val="2"/>
      </rPr>
      <t xml:space="preserve"> </t>
    </r>
    <r>
      <rPr>
        <b/>
        <sz val="6"/>
        <rFont val="Verdana"/>
        <family val="2"/>
      </rPr>
      <t>12</t>
    </r>
    <r>
      <rPr>
        <sz val="6"/>
        <rFont val="Verdana"/>
        <family val="2"/>
      </rPr>
      <t xml:space="preserve"> </t>
    </r>
    <r>
      <rPr>
        <b/>
        <sz val="6"/>
        <rFont val="Verdana"/>
        <family val="2"/>
      </rPr>
      <t>TOMADAS</t>
    </r>
    <r>
      <rPr>
        <sz val="6"/>
        <rFont val="Verdana"/>
        <family val="2"/>
      </rPr>
      <t xml:space="preserve"> </t>
    </r>
    <r>
      <rPr>
        <b/>
        <sz val="6"/>
        <rFont val="Verdana"/>
        <family val="2"/>
      </rPr>
      <t>(2P+T)</t>
    </r>
    <r>
      <rPr>
        <sz val="6"/>
        <rFont val="Verdana"/>
        <family val="2"/>
      </rPr>
      <t xml:space="preserve"> </t>
    </r>
    <r>
      <rPr>
        <b/>
        <sz val="6"/>
        <rFont val="Verdana"/>
        <family val="2"/>
      </rPr>
      <t>,</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NO</t>
    </r>
    <r>
      <rPr>
        <sz val="6"/>
        <rFont val="Verdana"/>
        <family val="2"/>
      </rPr>
      <t xml:space="preserve"> </t>
    </r>
    <r>
      <rPr>
        <b/>
        <sz val="6"/>
        <rFont val="Verdana"/>
        <family val="2"/>
      </rPr>
      <t>RACK</t>
    </r>
    <r>
      <rPr>
        <sz val="6"/>
        <rFont val="Verdana"/>
        <family val="2"/>
      </rPr>
      <t xml:space="preserve"> </t>
    </r>
    <r>
      <rPr>
        <b/>
        <sz val="6"/>
        <rFont val="Verdana"/>
        <family val="2"/>
      </rPr>
      <t>DE</t>
    </r>
    <r>
      <rPr>
        <sz val="6"/>
        <rFont val="Verdana"/>
        <family val="2"/>
      </rPr>
      <t xml:space="preserve"> </t>
    </r>
    <r>
      <rPr>
        <b/>
        <sz val="6"/>
        <rFont val="Verdana"/>
        <family val="2"/>
      </rPr>
      <t>19"</t>
    </r>
    <r>
      <rPr>
        <sz val="6"/>
        <rFont val="Verdana"/>
        <family val="2"/>
      </rPr>
      <t xml:space="preserve"> </t>
    </r>
    <r>
      <rPr>
        <b/>
        <sz val="6"/>
        <rFont val="Verdana"/>
        <family val="2"/>
      </rPr>
      <t>(1U)</t>
    </r>
  </si>
  <si>
    <r>
      <rPr>
        <sz val="6"/>
        <rFont val="Verdana"/>
        <family val="2"/>
      </rPr>
      <t>RÉGUA COM 12 TOMADAS (2P+T) , PARA FIXAÇÃO NO RACK DE 19"
(1U)</t>
    </r>
  </si>
  <si>
    <r>
      <rPr>
        <b/>
        <sz val="6"/>
        <rFont val="Verdana"/>
        <family val="2"/>
      </rPr>
      <t>SERVIÇO:</t>
    </r>
    <r>
      <rPr>
        <sz val="6"/>
        <rFont val="Verdana"/>
        <family val="2"/>
      </rPr>
      <t xml:space="preserve"> </t>
    </r>
    <r>
      <rPr>
        <b/>
        <sz val="6"/>
        <rFont val="Verdana"/>
        <family val="2"/>
      </rPr>
      <t>NO</t>
    </r>
    <r>
      <rPr>
        <sz val="6"/>
        <rFont val="Verdana"/>
        <family val="2"/>
      </rPr>
      <t xml:space="preserve"> </t>
    </r>
    <r>
      <rPr>
        <b/>
        <sz val="6"/>
        <rFont val="Verdana"/>
        <family val="2"/>
      </rPr>
      <t>BREAK</t>
    </r>
    <r>
      <rPr>
        <sz val="6"/>
        <rFont val="Verdana"/>
        <family val="2"/>
      </rPr>
      <t xml:space="preserve"> </t>
    </r>
    <r>
      <rPr>
        <b/>
        <sz val="6"/>
        <rFont val="Verdana"/>
        <family val="2"/>
      </rPr>
      <t>BIVOLT</t>
    </r>
    <r>
      <rPr>
        <sz val="6"/>
        <rFont val="Verdana"/>
        <family val="2"/>
      </rPr>
      <t xml:space="preserve"> </t>
    </r>
    <r>
      <rPr>
        <b/>
        <sz val="6"/>
        <rFont val="Verdana"/>
        <family val="2"/>
      </rPr>
      <t>1400VA</t>
    </r>
    <r>
      <rPr>
        <sz val="6"/>
        <rFont val="Verdana"/>
        <family val="2"/>
      </rPr>
      <t xml:space="preserve"> </t>
    </r>
    <r>
      <rPr>
        <b/>
        <sz val="6"/>
        <rFont val="Verdana"/>
        <family val="2"/>
      </rPr>
      <t>COM</t>
    </r>
    <r>
      <rPr>
        <sz val="6"/>
        <rFont val="Verdana"/>
        <family val="2"/>
      </rPr>
      <t xml:space="preserve"> </t>
    </r>
    <r>
      <rPr>
        <b/>
        <sz val="6"/>
        <rFont val="Verdana"/>
        <family val="2"/>
      </rPr>
      <t>BANCO</t>
    </r>
    <r>
      <rPr>
        <sz val="6"/>
        <rFont val="Verdana"/>
        <family val="2"/>
      </rPr>
      <t xml:space="preserve"> </t>
    </r>
    <r>
      <rPr>
        <b/>
        <sz val="6"/>
        <rFont val="Verdana"/>
        <family val="2"/>
      </rPr>
      <t>DE</t>
    </r>
    <r>
      <rPr>
        <sz val="6"/>
        <rFont val="Verdana"/>
        <family val="2"/>
      </rPr>
      <t xml:space="preserve"> </t>
    </r>
    <r>
      <rPr>
        <b/>
        <sz val="6"/>
        <rFont val="Verdana"/>
        <family val="2"/>
      </rPr>
      <t>BATERIAS</t>
    </r>
    <r>
      <rPr>
        <sz val="6"/>
        <rFont val="Verdana"/>
        <family val="2"/>
      </rPr>
      <t xml:space="preserve"> </t>
    </r>
    <r>
      <rPr>
        <b/>
        <sz val="6"/>
        <rFont val="Verdana"/>
        <family val="2"/>
      </rPr>
      <t>PARA</t>
    </r>
    <r>
      <rPr>
        <sz val="6"/>
        <rFont val="Verdana"/>
        <family val="2"/>
      </rPr>
      <t xml:space="preserve"> </t>
    </r>
    <r>
      <rPr>
        <b/>
        <sz val="6"/>
        <rFont val="Verdana"/>
        <family val="2"/>
      </rPr>
      <t>AUTONOMIA</t>
    </r>
    <r>
      <rPr>
        <sz val="6"/>
        <rFont val="Verdana"/>
        <family val="2"/>
      </rPr>
      <t xml:space="preserve"> </t>
    </r>
    <r>
      <rPr>
        <b/>
        <sz val="6"/>
        <rFont val="Verdana"/>
        <family val="2"/>
      </rPr>
      <t>DE</t>
    </r>
    <r>
      <rPr>
        <sz val="6"/>
        <rFont val="Verdana"/>
        <family val="2"/>
      </rPr>
      <t xml:space="preserve"> </t>
    </r>
    <r>
      <rPr>
        <b/>
        <sz val="6"/>
        <rFont val="Verdana"/>
        <family val="2"/>
      </rPr>
      <t>1H</t>
    </r>
  </si>
  <si>
    <r>
      <rPr>
        <sz val="6"/>
        <rFont val="Verdana"/>
        <family val="2"/>
      </rPr>
      <t>NO BREAK BIVOLT 1400VA</t>
    </r>
  </si>
  <si>
    <r>
      <rPr>
        <sz val="6"/>
        <rFont val="Verdana"/>
        <family val="2"/>
      </rPr>
      <t>BANCO DE BATERIAS PARA AUTONOMIA DE 1H</t>
    </r>
  </si>
  <si>
    <r>
      <rPr>
        <b/>
        <sz val="6"/>
        <rFont val="Verdana"/>
        <family val="2"/>
      </rPr>
      <t>SERVIÇO:</t>
    </r>
    <r>
      <rPr>
        <sz val="6"/>
        <rFont val="Verdana"/>
        <family val="2"/>
      </rPr>
      <t xml:space="preserve"> </t>
    </r>
    <r>
      <rPr>
        <b/>
        <sz val="6"/>
        <rFont val="Verdana"/>
        <family val="2"/>
      </rPr>
      <t>SEPTO</t>
    </r>
    <r>
      <rPr>
        <sz val="6"/>
        <rFont val="Verdana"/>
        <family val="2"/>
      </rPr>
      <t xml:space="preserve"> </t>
    </r>
    <r>
      <rPr>
        <b/>
        <sz val="6"/>
        <rFont val="Verdana"/>
        <family val="2"/>
      </rPr>
      <t>DIVISOR</t>
    </r>
    <r>
      <rPr>
        <sz val="6"/>
        <rFont val="Verdana"/>
        <family val="2"/>
      </rPr>
      <t xml:space="preserve"> </t>
    </r>
    <r>
      <rPr>
        <b/>
        <sz val="6"/>
        <rFont val="Verdana"/>
        <family val="2"/>
      </rPr>
      <t>GALVANIZADO</t>
    </r>
    <r>
      <rPr>
        <sz val="6"/>
        <rFont val="Verdana"/>
        <family val="2"/>
      </rPr>
      <t xml:space="preserve"> </t>
    </r>
    <r>
      <rPr>
        <b/>
        <sz val="6"/>
        <rFont val="Verdana"/>
        <family val="2"/>
      </rPr>
      <t>ELETROLÍTICO</t>
    </r>
    <r>
      <rPr>
        <sz val="6"/>
        <rFont val="Verdana"/>
        <family val="2"/>
      </rPr>
      <t xml:space="preserve"> </t>
    </r>
    <r>
      <rPr>
        <b/>
        <sz val="6"/>
        <rFont val="Verdana"/>
        <family val="2"/>
      </rPr>
      <t>CHAPA</t>
    </r>
    <r>
      <rPr>
        <sz val="6"/>
        <rFont val="Verdana"/>
        <family val="2"/>
      </rPr>
      <t xml:space="preserve"> </t>
    </r>
    <r>
      <rPr>
        <b/>
        <sz val="6"/>
        <rFont val="Verdana"/>
        <family val="2"/>
      </rPr>
      <t>14</t>
    </r>
    <r>
      <rPr>
        <sz val="6"/>
        <rFont val="Verdana"/>
        <family val="2"/>
      </rPr>
      <t xml:space="preserve"> </t>
    </r>
    <r>
      <rPr>
        <b/>
        <sz val="6"/>
        <rFont val="Verdana"/>
        <family val="2"/>
      </rPr>
      <t>PARA</t>
    </r>
    <r>
      <rPr>
        <sz val="6"/>
        <rFont val="Verdana"/>
        <family val="2"/>
      </rPr>
      <t xml:space="preserve"> </t>
    </r>
    <r>
      <rPr>
        <b/>
        <sz val="6"/>
        <rFont val="Verdana"/>
        <family val="2"/>
      </rPr>
      <t>ELETROCALHA</t>
    </r>
  </si>
  <si>
    <r>
      <rPr>
        <sz val="6"/>
        <rFont val="Verdana"/>
        <family val="2"/>
      </rPr>
      <t>SEPTO DIVISOR GALVANIZADO ELETROLÍTICO CHAPA 14 PARA
ELETROCALHA</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</si>
  <si>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PLANA</t>
    </r>
    <r>
      <rPr>
        <sz val="6"/>
        <rFont val="Verdana"/>
        <family val="2"/>
      </rPr>
      <t xml:space="preserve"> </t>
    </r>
    <r>
      <rPr>
        <b/>
        <sz val="6"/>
        <rFont val="Verdana"/>
        <family val="2"/>
      </rPr>
      <t>LISA</t>
    </r>
    <r>
      <rPr>
        <sz val="6"/>
        <rFont val="Verdana"/>
        <family val="2"/>
      </rPr>
      <t xml:space="preserve"> </t>
    </r>
    <r>
      <rPr>
        <b/>
        <sz val="6"/>
        <rFont val="Verdana"/>
        <family val="2"/>
      </rPr>
      <t>PARA</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PERFIL</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ANODIZADO</t>
    </r>
    <r>
      <rPr>
        <sz val="6"/>
        <rFont val="Verdana"/>
        <family val="2"/>
      </rPr>
      <t xml:space="preserve"> </t>
    </r>
    <r>
      <rPr>
        <b/>
        <sz val="6"/>
        <rFont val="Verdana"/>
        <family val="2"/>
      </rPr>
      <t>PINTADO</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BRANCA,</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73MM.</t>
    </r>
    <r>
      <rPr>
        <sz val="6"/>
        <rFont val="Verdana"/>
        <family val="2"/>
      </rPr>
      <t xml:space="preserve"> </t>
    </r>
    <r>
      <rPr>
        <b/>
        <sz val="6"/>
        <rFont val="Verdana"/>
        <family val="2"/>
      </rPr>
      <t>REF:</t>
    </r>
    <r>
      <rPr>
        <sz val="6"/>
        <rFont val="Verdana"/>
        <family val="2"/>
      </rPr>
      <t xml:space="preserve"> </t>
    </r>
    <r>
      <rPr>
        <b/>
        <sz val="6"/>
        <rFont val="Verdana"/>
        <family val="2"/>
      </rPr>
      <t>DT</t>
    </r>
    <r>
      <rPr>
        <sz val="6"/>
        <rFont val="Verdana"/>
        <family val="2"/>
      </rPr>
      <t xml:space="preserve"> </t>
    </r>
    <r>
      <rPr>
        <b/>
        <sz val="6"/>
        <rFont val="Verdana"/>
        <family val="2"/>
      </rPr>
      <t>15140.00</t>
    </r>
    <r>
      <rPr>
        <sz val="6"/>
        <rFont val="Verdana"/>
        <family val="2"/>
      </rPr>
      <t xml:space="preserve"> </t>
    </r>
    <r>
      <rPr>
        <b/>
        <sz val="6"/>
        <rFont val="Verdana"/>
        <family val="2"/>
      </rPr>
      <t>DA</t>
    </r>
    <r>
      <rPr>
        <sz val="6"/>
        <rFont val="Verdana"/>
        <family val="2"/>
      </rPr>
      <t xml:space="preserve"> </t>
    </r>
    <r>
      <rPr>
        <b/>
        <sz val="6"/>
        <rFont val="Verdana"/>
        <family val="2"/>
      </rPr>
      <t>DUTOTEC</t>
    </r>
    <r>
      <rPr>
        <sz val="6"/>
        <rFont val="Verdana"/>
        <family val="2"/>
      </rPr>
      <t xml:space="preserve"> </t>
    </r>
    <r>
      <rPr>
        <b/>
        <sz val="6"/>
        <rFont val="Verdana"/>
        <family val="2"/>
      </rPr>
      <t>OU</t>
    </r>
    <r>
      <rPr>
        <sz val="6"/>
        <rFont val="Verdana"/>
        <family val="2"/>
      </rPr>
      <t xml:space="preserve"> </t>
    </r>
    <r>
      <rPr>
        <b/>
        <sz val="6"/>
        <rFont val="Verdana"/>
        <family val="2"/>
      </rPr>
      <t>SIMILAR.</t>
    </r>
  </si>
  <si>
    <r>
      <rPr>
        <sz val="6"/>
        <rFont val="Verdana"/>
        <family val="2"/>
      </rPr>
      <t>CABO UTP DE PAR TRANÇADO 4 PARES, NÃO BLINDADO, CATEGORIA 5E, CAPA EXTERNA EM COMPOSTO RETARDANTE À CHAMA, COM BAIXO NÍVEL DE EMISSÃO DE FUMAÇA (LSZH), NA COR AZUL. REF:
FURUKAWA OU EQUIVALENTE</t>
    </r>
  </si>
  <si>
    <r>
      <rPr>
        <b/>
        <sz val="6"/>
        <rFont val="Verdana"/>
        <family val="2"/>
      </rPr>
      <t>SERVIÇO:</t>
    </r>
    <r>
      <rPr>
        <sz val="6"/>
        <rFont val="Verdana"/>
        <family val="2"/>
      </rPr>
      <t xml:space="preserve"> </t>
    </r>
    <r>
      <rPr>
        <b/>
        <sz val="6"/>
        <rFont val="Verdana"/>
        <family val="2"/>
      </rPr>
      <t>PORTA</t>
    </r>
    <r>
      <rPr>
        <sz val="6"/>
        <rFont val="Verdana"/>
        <family val="2"/>
      </rPr>
      <t xml:space="preserve"> </t>
    </r>
    <r>
      <rPr>
        <b/>
        <sz val="6"/>
        <rFont val="Verdana"/>
        <family val="2"/>
      </rPr>
      <t>EQUIPAMENTOS</t>
    </r>
    <r>
      <rPr>
        <sz val="6"/>
        <rFont val="Verdana"/>
        <family val="2"/>
      </rPr>
      <t xml:space="preserve"> </t>
    </r>
    <r>
      <rPr>
        <b/>
        <sz val="6"/>
        <rFont val="Verdana"/>
        <family val="2"/>
      </rPr>
      <t>PARA</t>
    </r>
    <r>
      <rPr>
        <sz val="6"/>
        <rFont val="Verdana"/>
        <family val="2"/>
      </rPr>
      <t xml:space="preserve"> </t>
    </r>
    <r>
      <rPr>
        <b/>
        <sz val="6"/>
        <rFont val="Verdana"/>
        <family val="2"/>
      </rPr>
      <t>TRÊS</t>
    </r>
    <r>
      <rPr>
        <sz val="6"/>
        <rFont val="Verdana"/>
        <family val="2"/>
      </rPr>
      <t xml:space="preserve"> </t>
    </r>
    <r>
      <rPr>
        <b/>
        <sz val="6"/>
        <rFont val="Verdana"/>
        <family val="2"/>
      </rPr>
      <t>BLOCOS</t>
    </r>
    <r>
      <rPr>
        <sz val="6"/>
        <rFont val="Verdana"/>
        <family val="2"/>
      </rPr>
      <t xml:space="preserve"> </t>
    </r>
    <r>
      <rPr>
        <b/>
        <sz val="6"/>
        <rFont val="Verdana"/>
        <family val="2"/>
      </rPr>
      <t>TIPO</t>
    </r>
    <r>
      <rPr>
        <sz val="6"/>
        <rFont val="Verdana"/>
        <family val="2"/>
      </rPr>
      <t xml:space="preserve"> </t>
    </r>
    <r>
      <rPr>
        <b/>
        <sz val="6"/>
        <rFont val="Verdana"/>
        <family val="2"/>
      </rPr>
      <t>PIAL</t>
    </r>
    <r>
      <rPr>
        <sz val="6"/>
        <rFont val="Verdana"/>
        <family val="2"/>
      </rPr>
      <t xml:space="preserve"> </t>
    </r>
    <r>
      <rPr>
        <b/>
        <sz val="6"/>
        <rFont val="Verdana"/>
        <family val="2"/>
      </rPr>
      <t>LEGRAND,</t>
    </r>
    <r>
      <rPr>
        <sz val="6"/>
        <rFont val="Verdana"/>
        <family val="2"/>
      </rPr>
      <t xml:space="preserve"> </t>
    </r>
    <r>
      <rPr>
        <b/>
        <sz val="6"/>
        <rFont val="Verdana"/>
        <family val="2"/>
      </rPr>
      <t>EM</t>
    </r>
    <r>
      <rPr>
        <sz val="6"/>
        <rFont val="Verdana"/>
        <family val="2"/>
      </rPr>
      <t xml:space="preserve"> </t>
    </r>
    <r>
      <rPr>
        <b/>
        <sz val="6"/>
        <rFont val="Verdana"/>
        <family val="2"/>
      </rPr>
      <t>PLÁSTICO</t>
    </r>
    <r>
      <rPr>
        <sz val="6"/>
        <rFont val="Verdana"/>
        <family val="2"/>
      </rPr>
      <t xml:space="preserve"> </t>
    </r>
    <r>
      <rPr>
        <b/>
        <sz val="6"/>
        <rFont val="Verdana"/>
        <family val="2"/>
      </rPr>
      <t>ABS</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BRANCA.</t>
    </r>
    <r>
      <rPr>
        <sz val="6"/>
        <rFont val="Verdana"/>
        <family val="2"/>
      </rPr>
      <t xml:space="preserve"> </t>
    </r>
    <r>
      <rPr>
        <b/>
        <sz val="6"/>
        <rFont val="Verdana"/>
        <family val="2"/>
      </rPr>
      <t>REF:</t>
    </r>
    <r>
      <rPr>
        <sz val="6"/>
        <rFont val="Verdana"/>
        <family val="2"/>
      </rPr>
      <t xml:space="preserve"> </t>
    </r>
    <r>
      <rPr>
        <b/>
        <sz val="6"/>
        <rFont val="Verdana"/>
        <family val="2"/>
      </rPr>
      <t>DT</t>
    </r>
    <r>
      <rPr>
        <sz val="6"/>
        <rFont val="Verdana"/>
        <family val="2"/>
      </rPr>
      <t xml:space="preserve"> </t>
    </r>
    <r>
      <rPr>
        <b/>
        <sz val="6"/>
        <rFont val="Verdana"/>
        <family val="2"/>
      </rPr>
      <t>64440.00</t>
    </r>
    <r>
      <rPr>
        <sz val="6"/>
        <rFont val="Verdana"/>
        <family val="2"/>
      </rPr>
      <t xml:space="preserve"> </t>
    </r>
    <r>
      <rPr>
        <b/>
        <sz val="6"/>
        <rFont val="Verdana"/>
        <family val="2"/>
      </rPr>
      <t>DA</t>
    </r>
    <r>
      <rPr>
        <sz val="6"/>
        <rFont val="Verdana"/>
        <family val="2"/>
      </rPr>
      <t xml:space="preserve"> </t>
    </r>
    <r>
      <rPr>
        <b/>
        <sz val="6"/>
        <rFont val="Verdana"/>
        <family val="2"/>
      </rPr>
      <t>DUTOTEC</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</si>
  <si>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PORTA EQUIPAMENTOS PARA TRÊS BLOCOS TIPO PIAL LEGRAND, EM PLÁSTICO ABS NA COR BRANCA. REF: DT 64440.00 DA DUTOTEC OU
EQUIVALENTE.</t>
    </r>
  </si>
  <si>
    <r>
      <rPr>
        <b/>
        <sz val="6"/>
        <rFont val="Verdana"/>
        <family val="2"/>
      </rPr>
      <t>SERVIÇO:</t>
    </r>
    <r>
      <rPr>
        <sz val="6"/>
        <rFont val="Verdana"/>
        <family val="2"/>
      </rPr>
      <t xml:space="preserve"> </t>
    </r>
    <r>
      <rPr>
        <b/>
        <sz val="6"/>
        <rFont val="Verdana"/>
        <family val="2"/>
      </rPr>
      <t>ABRAÇADEIRA</t>
    </r>
    <r>
      <rPr>
        <sz val="6"/>
        <rFont val="Verdana"/>
        <family val="2"/>
      </rPr>
      <t xml:space="preserve"> </t>
    </r>
    <r>
      <rPr>
        <b/>
        <sz val="6"/>
        <rFont val="Verdana"/>
        <family val="2"/>
      </rPr>
      <t>DE</t>
    </r>
    <r>
      <rPr>
        <sz val="6"/>
        <rFont val="Verdana"/>
        <family val="2"/>
      </rPr>
      <t xml:space="preserve"> </t>
    </r>
    <r>
      <rPr>
        <b/>
        <sz val="6"/>
        <rFont val="Verdana"/>
        <family val="2"/>
      </rPr>
      <t>VELCRO,</t>
    </r>
    <r>
      <rPr>
        <sz val="6"/>
        <rFont val="Verdana"/>
        <family val="2"/>
      </rPr>
      <t xml:space="preserve"> </t>
    </r>
    <r>
      <rPr>
        <b/>
        <sz val="6"/>
        <rFont val="Verdana"/>
        <family val="2"/>
      </rPr>
      <t>DUPLA</t>
    </r>
    <r>
      <rPr>
        <sz val="6"/>
        <rFont val="Verdana"/>
        <family val="2"/>
      </rPr>
      <t xml:space="preserve"> </t>
    </r>
    <r>
      <rPr>
        <b/>
        <sz val="6"/>
        <rFont val="Verdana"/>
        <family val="2"/>
      </rPr>
      <t>FACE,</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AZUL,</t>
    </r>
    <r>
      <rPr>
        <sz val="6"/>
        <rFont val="Verdana"/>
        <family val="2"/>
      </rPr>
      <t xml:space="preserve"> </t>
    </r>
    <r>
      <rPr>
        <b/>
        <sz val="6"/>
        <rFont val="Verdana"/>
        <family val="2"/>
      </rPr>
      <t>ROLO</t>
    </r>
    <r>
      <rPr>
        <sz val="6"/>
        <rFont val="Verdana"/>
        <family val="2"/>
      </rPr>
      <t xml:space="preserve"> </t>
    </r>
    <r>
      <rPr>
        <b/>
        <sz val="6"/>
        <rFont val="Verdana"/>
        <family val="2"/>
      </rPr>
      <t>DE</t>
    </r>
    <r>
      <rPr>
        <sz val="6"/>
        <rFont val="Verdana"/>
        <family val="2"/>
      </rPr>
      <t xml:space="preserve"> </t>
    </r>
    <r>
      <rPr>
        <b/>
        <sz val="6"/>
        <rFont val="Verdana"/>
        <family val="2"/>
      </rPr>
      <t>20MM</t>
    </r>
    <r>
      <rPr>
        <sz val="6"/>
        <rFont val="Verdana"/>
        <family val="2"/>
      </rPr>
      <t xml:space="preserve"> </t>
    </r>
    <r>
      <rPr>
        <b/>
        <sz val="6"/>
        <rFont val="Verdana"/>
        <family val="2"/>
      </rPr>
      <t>X3</t>
    </r>
    <r>
      <rPr>
        <sz val="6"/>
        <rFont val="Verdana"/>
        <family val="2"/>
      </rPr>
      <t xml:space="preserve"> </t>
    </r>
    <r>
      <rPr>
        <b/>
        <sz val="6"/>
        <rFont val="Verdana"/>
        <family val="2"/>
      </rPr>
      <t>METROS</t>
    </r>
  </si>
  <si>
    <r>
      <rPr>
        <sz val="6"/>
        <rFont val="Verdana"/>
        <family val="2"/>
      </rPr>
      <t>ABRAÇADEIRA DE VELCRO, DUPLA FACE, NA COR AZUL, LARGURA DE
20MM</t>
    </r>
  </si>
  <si>
    <r>
      <rPr>
        <b/>
        <sz val="6"/>
        <rFont val="Verdana"/>
        <family val="2"/>
      </rPr>
      <t>SERVIÇO:</t>
    </r>
    <r>
      <rPr>
        <sz val="6"/>
        <rFont val="Verdana"/>
        <family val="2"/>
      </rPr>
      <t xml:space="preserve"> </t>
    </r>
    <r>
      <rPr>
        <b/>
        <sz val="6"/>
        <rFont val="Verdana"/>
        <family val="2"/>
      </rPr>
      <t>KIT</t>
    </r>
    <r>
      <rPr>
        <sz val="6"/>
        <rFont val="Verdana"/>
        <family val="2"/>
      </rPr>
      <t xml:space="preserve"> </t>
    </r>
    <r>
      <rPr>
        <b/>
        <sz val="6"/>
        <rFont val="Verdana"/>
        <family val="2"/>
      </rPr>
      <t>DE</t>
    </r>
    <r>
      <rPr>
        <sz val="6"/>
        <rFont val="Verdana"/>
        <family val="2"/>
      </rPr>
      <t xml:space="preserve"> </t>
    </r>
    <r>
      <rPr>
        <b/>
        <sz val="6"/>
        <rFont val="Verdana"/>
        <family val="2"/>
      </rPr>
      <t>FIXAÇÃO</t>
    </r>
    <r>
      <rPr>
        <sz val="6"/>
        <rFont val="Verdana"/>
        <family val="2"/>
      </rPr>
      <t xml:space="preserve"> </t>
    </r>
    <r>
      <rPr>
        <b/>
        <sz val="6"/>
        <rFont val="Verdana"/>
        <family val="2"/>
      </rPr>
      <t>DE</t>
    </r>
    <r>
      <rPr>
        <sz val="6"/>
        <rFont val="Verdana"/>
        <family val="2"/>
      </rPr>
      <t xml:space="preserve"> </t>
    </r>
    <r>
      <rPr>
        <b/>
        <sz val="6"/>
        <rFont val="Verdana"/>
        <family val="2"/>
      </rPr>
      <t>EQUIPAMENTOS</t>
    </r>
    <r>
      <rPr>
        <sz val="6"/>
        <rFont val="Verdana"/>
        <family val="2"/>
      </rPr>
      <t xml:space="preserve"> </t>
    </r>
    <r>
      <rPr>
        <b/>
        <sz val="6"/>
        <rFont val="Verdana"/>
        <family val="2"/>
      </rPr>
      <t>COMPOSTO</t>
    </r>
    <r>
      <rPr>
        <sz val="6"/>
        <rFont val="Verdana"/>
        <family val="2"/>
      </rPr>
      <t xml:space="preserve"> </t>
    </r>
    <r>
      <rPr>
        <b/>
        <sz val="6"/>
        <rFont val="Verdana"/>
        <family val="2"/>
      </rPr>
      <t>DE</t>
    </r>
    <r>
      <rPr>
        <sz val="6"/>
        <rFont val="Verdana"/>
        <family val="2"/>
      </rPr>
      <t xml:space="preserve"> </t>
    </r>
    <r>
      <rPr>
        <b/>
        <sz val="6"/>
        <rFont val="Verdana"/>
        <family val="2"/>
      </rPr>
      <t>PORTCA</t>
    </r>
    <r>
      <rPr>
        <sz val="6"/>
        <rFont val="Verdana"/>
        <family val="2"/>
      </rPr>
      <t xml:space="preserve"> </t>
    </r>
    <r>
      <rPr>
        <b/>
        <sz val="6"/>
        <rFont val="Verdana"/>
        <family val="2"/>
      </rPr>
      <t>GAIOLA,</t>
    </r>
    <r>
      <rPr>
        <sz val="6"/>
        <rFont val="Verdana"/>
        <family val="2"/>
      </rPr>
      <t xml:space="preserve"> </t>
    </r>
    <r>
      <rPr>
        <b/>
        <sz val="6"/>
        <rFont val="Verdana"/>
        <family val="2"/>
      </rPr>
      <t>PARAFUSO</t>
    </r>
    <r>
      <rPr>
        <sz val="6"/>
        <rFont val="Verdana"/>
        <family val="2"/>
      </rPr>
      <t xml:space="preserve"> </t>
    </r>
    <r>
      <rPr>
        <b/>
        <sz val="6"/>
        <rFont val="Verdana"/>
        <family val="2"/>
      </rPr>
      <t>E</t>
    </r>
    <r>
      <rPr>
        <sz val="6"/>
        <rFont val="Verdana"/>
        <family val="2"/>
      </rPr>
      <t xml:space="preserve"> </t>
    </r>
    <r>
      <rPr>
        <b/>
        <sz val="6"/>
        <rFont val="Verdana"/>
        <family val="2"/>
      </rPr>
      <t>ARRUELA.</t>
    </r>
    <r>
      <rPr>
        <sz val="6"/>
        <rFont val="Verdana"/>
        <family val="2"/>
      </rPr>
      <t xml:space="preserve"> </t>
    </r>
    <r>
      <rPr>
        <b/>
        <sz val="6"/>
        <rFont val="Verdana"/>
        <family val="2"/>
      </rPr>
      <t>REFERÊNCIA</t>
    </r>
    <r>
      <rPr>
        <sz val="6"/>
        <rFont val="Verdana"/>
        <family val="2"/>
      </rPr>
      <t xml:space="preserve"> </t>
    </r>
    <r>
      <rPr>
        <b/>
        <sz val="6"/>
        <rFont val="Verdana"/>
        <family val="2"/>
      </rPr>
      <t>TECHFIX</t>
    </r>
    <r>
      <rPr>
        <sz val="6"/>
        <rFont val="Verdana"/>
        <family val="2"/>
      </rPr>
      <t xml:space="preserve"> </t>
    </r>
    <r>
      <rPr>
        <b/>
        <sz val="6"/>
        <rFont val="Verdana"/>
        <family val="2"/>
      </rPr>
      <t>OU</t>
    </r>
    <r>
      <rPr>
        <sz val="6"/>
        <rFont val="Verdana"/>
        <family val="2"/>
      </rPr>
      <t xml:space="preserve"> </t>
    </r>
    <r>
      <rPr>
        <b/>
        <sz val="6"/>
        <rFont val="Verdana"/>
        <family val="2"/>
      </rPr>
      <t>SIMILAR</t>
    </r>
  </si>
  <si>
    <r>
      <rPr>
        <sz val="6"/>
        <rFont val="Verdana"/>
        <family val="2"/>
      </rPr>
      <t>KIT DE FIXAÇÃO DE EQUIPAMENTOS COMPOSTO DE PORTCA GAIOLA,
PARAFUSO E ARRUELA. REFERÊNCIA TECHFIX OU SIMILAR</t>
    </r>
  </si>
  <si>
    <t>SERVIÇO: Tela para alvenaria em tijolos cerâmicos furados – espessura 15cm a revestir (20cm acabada): 2 telas de 75mm x 500mm, a cada 3 fiadas</t>
  </si>
  <si>
    <t>SERVIÇO: Tela para alvenaria em tijolos cerâmicos furados – espessura 20cm a revestir (25cm acabada): 2 telas de 100mm x 500 mm, cada 3 fiadas</t>
  </si>
  <si>
    <t>SERVIÇO: Espala em painel de gesso acartonado resistente à umidade tipo drywall, a ser instalada  para proteção das tubulações,  fornecimento e colocação</t>
  </si>
  <si>
    <t>SERVIÇO: P1 (90x210cm) – Fornecimento e colocação de "porta pronta" tipo prancheta para acessibilidade, 1 folha de abrir, alizar quina reta com largura de 7cm, com barrado em alumínio escovado nos dois lados, resistente a impacto (h=40cm e espessura de 1mm), e ferragem, inclusive fechadura com chave de banheiro. Parede 20cm espessura</t>
  </si>
  <si>
    <t>SERVIÇO: P2A (90x210CM) – Fornecimento e colocação de "porta pronta" tipo prancheta, 01 folha de abrir, alizar quina reta de largura 7cm e ferragem, inclusive fechadura com chave de entrada. Parede 15cm espessura</t>
  </si>
  <si>
    <t>SERVIÇO: P2B (90x210CM) – Fornecimento e colocação de "porta pronta" tipo prancheta, 01 folha de abrir, alizar quina reta de largura 7cm e ferragem, inclusive fechadura com chave de entrada. Parede 20cm espessura</t>
  </si>
  <si>
    <t>SERVIÇO: P2C (90x210CM) – Fornecimento e colocação de "porta pronta" tipo prancheta, 01 folha de abrir, alizar quina reta de largura 7cm e ferragem, inclusive fechadura com chave de entrada. Parede 25cm espessura</t>
  </si>
  <si>
    <t>SERVIÇO: P4 (180x210CM) – Fornecimento e colocação de "porta pronta" tipo prancheta, 2 folhas de abrir, com requadro 20x100cm (em ambas as folhas) para posterior encaixe de vidro incolor laminado e=6mm, alizar quina reta de 10cm, e ferragem, inclusive fechadura, com chave de entrada. Parede 25cm espessura</t>
  </si>
  <si>
    <t>SERVIÇO: Fornecimento e colocação de fechamento do armário de elétrica em mdf laminado melamínico bp, tx, branco, dupla face.</t>
  </si>
  <si>
    <t>SERVIÇO: Fornecimento e colocação de fechamento do armário de hidro em mdf laminado melamínico bp, tx, branco, dupla face.</t>
  </si>
  <si>
    <t>SERVIÇO: Fornecimento e colocação armário de apoio de balcão, em MDF laminado melamínico BP, TX branco, dupla face, conforme detalhe</t>
  </si>
  <si>
    <t>SERVIÇO: Elaboração de projeto executivo detalhado das esquadrias de alumínio – janelas e portas</t>
  </si>
  <si>
    <t>SERVIÇO: J1(60X150/110)cm Fornecimento e colocação de janela em alumínio sob encomenda, com contramarco, tipo máximo-ar com bandeira inferior em veneziana vazada de alumínio, inclusive vidro mini boreal, incolor, e = 4 mm</t>
  </si>
  <si>
    <t>SERVIÇO: P8A(90X210cm Fornecimento e colocação de porta veneziana de alumínio sob encomenda, com contramarco, 01 folha de abrir, ferragem e fechadura</t>
  </si>
  <si>
    <t>SERVIÇO: Elaboração de projeto executivo detalhado das peles de vidro</t>
  </si>
  <si>
    <t>SERVIÇO: PV1 (765+240 X 305)cm Fornecimento e colocação de sistema pele de vidro (encaixilhada), em vidro laminado refletivo 08mm, cor prata (4mm) e incolor (4mm), acabamento, acessórios, estrutura com tratamento anodizado preto fosco, classe a13</t>
  </si>
  <si>
    <t>SERVIÇO: Fornecimento e colocação de brise composto por painéis lineares e contínuos de alumínio (painéis lisos), fixos aos porta painéis a cada 1,00m no máximo</t>
  </si>
  <si>
    <t>SERVIÇO: Barras tipo reta, 80cm, para deficiente, a serem instaladas junto ao vaso sanitário e no box do chuveiro, com fornecimento e colocação, em aço inox 316 chapa 18, D= 1 ½”</t>
  </si>
  <si>
    <t>SERVIÇO: Tabeiras de gesso em placas acartonadas , fornecimento e colocação</t>
  </si>
  <si>
    <t>SERVIÇO: Juntas de dilatação em alumínio, fornecimento e colocação</t>
  </si>
  <si>
    <t>SERVIÇO: Cor terra ou similar</t>
  </si>
  <si>
    <t>SERVIÇO: Cor arenito ou similar</t>
  </si>
  <si>
    <t>SERVIÇO: Rodapé em granito cinza corumbá ou andorinha polido, com 10cm de altura, paginado, assentado com argamassa pré-fabricada de cimento colante, e= 2cm e rejuntamento, inclusive fornecimento, semi embutido em alvenaria</t>
  </si>
  <si>
    <t>SERVIÇO: Soleira em granito cinza corumbá ou andorinha flameado, assentado com argamassa pré- fabricada de cimento colante, e=2 cm e rejuntamento, inclusive fornecimento. Aplicar resina no granito</t>
  </si>
  <si>
    <t>SERVIÇO: Bancada em granito cinza corumbá ou andorinha polido, testeira, rodabancada e rejuntamento – 120x62cm, com recorte para a instalação bojo e furo para torneira, fornecimento e colocação</t>
  </si>
  <si>
    <t>SERVIÇO: Placa 3 (15x15)cm Placa de aço inox AISI304, e=1mm, com fundo e Símbolo Internacional de Acesso silkados,  fornecimento e instalação</t>
  </si>
  <si>
    <t>SERVIÇO: Alvenaria em tijolos cerâmicos furados,  inclusive argamassa para assentamento – espessura 20cm a revestir (25cm acabada)</t>
  </si>
  <si>
    <t>SERVIÇO: Tela para alvenaria em tijolos cerâmicos furados – espessura 10cm a revestir (15cm acabada) - 1 tela de 100mm x 500mm, a cada 3 fiadas</t>
  </si>
  <si>
    <t>SERVIÇO: Tela de arame galvanizado, nº22, malha 1”(pinteiro) para reforço da ligação da alvenaria com os elementos estruturais, fornecimento e colocação</t>
  </si>
  <si>
    <t>SERVIÇO: PG2 (350x250)cm- Portão para acesso de veículos, em tela tipo Nylofor 3D” da Belgo, estrutura em metalon, para acionamento automático por controle remoto,1 folha de abrir, com rodízio inferior, alças reforçadas para cadeado e fechadura elétrica de sobrepor para portão de metal, com cilindro externo ajustável e memória mecânica (destrava ao primeiro impulso), sistema de segurança contra abertura ilícita, alimentação 12V. Ref.: modelo C90 dupla ajustável da HDL ou similar, sensor anti esmagamento, fornecimento e instalação com mão- de-obra da empresa fornecedora do gradil</t>
  </si>
  <si>
    <t>SERVIÇO: Caixa de correio em alumínio para fixar em grade, (38x23x15)cm, com abertura frontal para colocação das cartas e posterior para recolhimento, inclusive fornecimento e colocação.</t>
  </si>
  <si>
    <t>SERVIÇO: Friso em alumínio anodizado fosco, perfil “U”</t>
  </si>
  <si>
    <t>SERVIÇO: Passeios - Piso de concreto armado com tela soldada Q-196 (com brita 0), fck &gt;=15 MPa, esp=8cm, com juntas de dilatação executadas com serra cliper, sobre lona preta, lastro de brita com esp=5cm, sobre solo compactado a 98%do procton normal, com fornecimento e colocação</t>
  </si>
  <si>
    <t>SERVIÇO: Degraus da escada de granito cinza corumbá ou andorinha, flameado, assentados com argamassa pré-fabricada de cimento colante, e=2 cm e rejuntamento, inclusive fornecimento. Aplicar resina no granito. Considerar bocel de 1,5cm</t>
  </si>
  <si>
    <t>SERVIÇO: Rodapé de granito cinza corumbá ou andorinha polido, com 10 cm de altura, paginado, assentado com argamassa pré-fabricada de cimento colante, e=1,5 cm e rejuntamento, inclusive fornecimento</t>
  </si>
  <si>
    <t>SERVIÇO: Pintura epóxi em piso para faixas de demarcação de vagas, duas demãos, largura de 10 cm, aplicada com trincha</t>
  </si>
  <si>
    <t>SERVIÇO: Diâmetro 40cm</t>
  </si>
  <si>
    <t>SERVIÇO: Diâmetro 60cm</t>
  </si>
  <si>
    <t>SERVIÇO: Limpeza das luminárias</t>
  </si>
  <si>
    <t>SERVIÇO: Confecção e entrega do manual do usuário</t>
  </si>
  <si>
    <t>SERVIÇO: As built de todos os projetos</t>
  </si>
  <si>
    <t>SERVIÇO: ENSAIOS DE PROVA DE CARGA ESTÁTICA</t>
  </si>
  <si>
    <t>SERVIÇO: ENGENHEIRO CONSULTOR ESPECIALISTA EM FUNDAÇÃO COM ENCARGOS COMPLEMENTARES - 8 HORAS POR DIA DURANTE 10 DIAS ÚTEIS, COM EMISSÃO DE RELATÓRIO COM ART</t>
  </si>
  <si>
    <t>SERVIÇO: FORNECIMENTO DE CONCRETO ESTRUTURAL, USINADO BOMBEADO, COM FCK 25 MPA, INCLUSIVE LANÇAMENTO,
ADENSAMENTO E ACABAMENTO</t>
  </si>
  <si>
    <t>SERVIÇO: MOBILIZAÇÃO E DESMOBILIZAÇÃO DE EQUIPAMENTO PARA ESTACA TIPO HÉLICE CONTÍNUA</t>
  </si>
  <si>
    <t>SERVIÇO: MOBILIZAÇÃO E DESMOBILIZAÇÃO DE EQUIPAMENTO PARA ESTACA TIPO BROCA</t>
  </si>
  <si>
    <t>SERVIÇO: EXECUÇÃO DE ESTACA TIPO HÉLICE CONTÍNUA D = 300 MM, EXCETO CONCRETO</t>
  </si>
  <si>
    <t>SERVIÇO: EXECUÇÃO DE ESTACA TIPO HÉLICE CONTÍNUA D = 400 MM, EXCETO CONCRETO</t>
  </si>
  <si>
    <t>SERVIÇO: EXECUÇÃO DE ESTACA TIPO BROCA D = 200 MM, EXCETO CONCRETO</t>
  </si>
  <si>
    <t>SERVIÇO: CORTE, DOBRA E ARMAÇÃO DE AÇO CA-50 D &lt;= 12,5 MM</t>
  </si>
  <si>
    <t>SERVIÇO: CORTE, DOBRA E ARMAÇÃO DE AÇO CA-50 D &gt; 12,5 MM</t>
  </si>
  <si>
    <t>SERVIÇO: FORNECIMENTO E LANÇAMENTO DE CONCRETO ESTRUTURAL USINADO BOMBEADO FCK &gt;= 20 MPA, SLUMP 20 +/- 2 (SLUMPFLOW 48 A 53CM, COM AGREGADOS PEDRISCO E AREIA, CONSUMO MÍNIMO DE CIMENTO DE 400KG/M3)</t>
  </si>
  <si>
    <t>SERVIÇO: CORTE E PREPARO DA CABEÇA DAS ESTACAS</t>
  </si>
  <si>
    <t>SERVIÇO: CARGA DE MATERIAL DE QUALQUER NATUREZA SOBRE CAMINHÃO MANUAL</t>
  </si>
  <si>
    <t>SERVIÇO: TRANSPORTE DE MATERIAL DE QUALQUER NATUREZA EM CAMINHÃO DMT &gt; 5 KM (DENTRO DO PERÍMETRO URBANO)</t>
  </si>
  <si>
    <t>SERVIÇO: ESCAVAÇÃO MANUAL DE VALAS H &lt;= 1,50 M</t>
  </si>
  <si>
    <t>SERVIÇO: FORNECIMENTO DE CONCRETO ESTRUTURAL, USINADO BOMBEADO, COM FCK 25 MPA, INCLUSIVE LANÇAMENTO, ADENSAMENTO E ACABAMENTO (FUNDAÇÃO)</t>
  </si>
  <si>
    <t>SERVIÇO: TRANSPORTE DE MATERIAL DE QUALQUER NATUREZA EM CAMINHÃO DMT &gt; 5KM (DENTRO DO PERÍMETRO URBANO)</t>
  </si>
  <si>
    <t>SERVIÇO: APILOAMENTO DO FUNDO DE VALAS COM SOQUETE</t>
  </si>
  <si>
    <t>SERVIÇO: CORTE, DOBRA E ARMAÇÃO DE AÇO CA-60</t>
  </si>
  <si>
    <t>SERVIÇO: FORNECIMENTO E LANÇAMENTO DE CONCRETO ESTRUTURAL USINADO BOMBEADO FCK&gt;= 25 MPA, BRITA 1</t>
  </si>
  <si>
    <t>SERVIÇO: REATERRO MANUAL DE VALA</t>
  </si>
  <si>
    <t>SERVIÇO: COMPACTAÇÃO DE VALAS OU ÁREAS, MANUALMENTE A 98% DO PN, COM PLACA VIBRATÓRIA</t>
  </si>
  <si>
    <t>SERVIÇO: APLICAÇÃO DE LONA PRETA, ESP. 150 MICRAS, INCLUSIVE FORNECIMENTO</t>
  </si>
  <si>
    <t>SERVIÇO: ARMADURA DE TELA DE AÇO CA-60 B SOLDADA TIPO Q-138 (DIÂMETRO DO FIO: 4,20 MM / DIMENSÕES DA TRAMA: 100 X 100 MM
/ TIPO DA MALHA: QUADRANGULAR )</t>
  </si>
  <si>
    <t>SERVIÇO: FORNECIMENTO E COLOCACAO DE TELA Q-196</t>
  </si>
  <si>
    <t>SERVIÇO: FORNECIMENTO E COLOCACAO DE TELA Q-246</t>
  </si>
  <si>
    <t>SERVIÇO: FORNECIMENTO DE CONCRETO ESTRUTURAL, USINADO BOMBEADO, COM FCK 25 MPA, INCLUSIVE LANÇAMENTO, ADENSAMENTO E ACABAMENTO</t>
  </si>
  <si>
    <t>SERVIÇO: LASTRO DE BRITA, CAMADA 5CM, APILOADO MANUALMENTE</t>
  </si>
  <si>
    <t>SERVIÇO: POLIMENTO MECÂNICO DE PISO EM CONCRETO COM NIVELAMENTO A LASER (NÍVEL ZERO)</t>
  </si>
  <si>
    <t>SERVIÇO: EXECUÇÃO DE JUNTAS DE DILATAÇÃO COM SERRA CLIPER PARA PISOS DE GARAGEM</t>
  </si>
  <si>
    <t>SERVIÇO: JUNTA DE MOVIMENTAÇÃO (JM) COM SELANTE POLIURETANO 2X1CM COM EPS 20MM</t>
  </si>
  <si>
    <t>SERVIÇO: ESCORAMENTO METÁLICO TUBULAR CONVENCIONAL (H = 1,80 À
3,20 M) COM ACESSÓRIOS PARA LAJES E VIGAS MACIÇAS,
EXCLUSIVE TRANSPORTE E MONTAGEM (ALUGUEL MENSAL)</t>
  </si>
  <si>
    <t>SERVIÇO: DESCARGA, MONTAGEM, DESMONTAGEM E CARGA DE ESCORAMENTO METÁLICO TIPOS A E B PARA VIGAS E LAJES</t>
  </si>
  <si>
    <t>SERVIÇO: ESCORAMENTO METÁLICO TUBULAR CONVENCIONAL (H = 1,80 À 3,20 M) COM ACESSÓRIOS PARA LAJES E VIGAS MACIÇAS,
EXCLUSIVE TRANSPORTE E MONTAGEM (ALUGUEL MENSAL)</t>
  </si>
  <si>
    <t>SERVIÇO: CONTRAVERGA EM CONCRETO ESTRUTURAL PARA VÃOS ACIMA DE 150CM, PREPARADO EM OBRA COM BETONEIRA, CONTROLE "A", COM FCK 20 MPA, MOLDADA IN LOCO, INCLUSIVE ARMAÇÃO</t>
  </si>
  <si>
    <t>SERVIÇO: VERGA EM CONCRETO ESTRUTURAL PARA VÃOS ACIMA DE 150CM, PREPARADO EM OBRA COM BETONEIRA, CONTROLE "A", COM FCK 20 MPA, MOLDADA IN LOCO, INCLUSIVE ARMAÇÃO</t>
  </si>
  <si>
    <t>SERVIÇO: VERGA EM CONCRETO ESTRUTURAL PARA VÃOS DE ATÉ 150CM, PREPARADO EM OBRA COM BETONEIRA, CONTROLE "A", COM FCK 20 MPA, MOLDADA IN LOCO, INCLUSIVE ARMAÇÃO</t>
  </si>
  <si>
    <t>SERVIÇO: PROJETO DE ESCORAMENTO</t>
  </si>
  <si>
    <t>SERVIÇO: ENSAIO DE MÓDULO DE ELASTICIDADE</t>
  </si>
  <si>
    <t>PILARES ARRANQUE</t>
  </si>
  <si>
    <t>SERVIÇO: J2(130x150/110)cm Fornecimento e colocação de janela em alumínio sob encomenda, com contramarco, duas folhas de correr, básculas superiores, alizar, inclusive vidro liso incolor, e = 4mm</t>
  </si>
  <si>
    <t>SERVIÇO: Revestimento em placa de granito cinza corumbá ou andorinha polido, 80cm de largura e 90cm de altura, e=2cm, assentada na alvenaria com argamassa pré-fabricada de cimento colante e rejuntamento fornecimento e colocação</t>
  </si>
  <si>
    <t>SERVIÇO: Fornecimento e assentamento de revestimento em placas de granito  Jacarandá Vinho polido (avermelhado) e=2cm, com junção das peças nas quinas em meia esquadria, assentado com argamassa pré-fabricada de cimento colante, tipo AC-III, e rejuntamento</t>
  </si>
  <si>
    <t>SERVIÇO: Engenheiro Civil com encargos complementares – 8 horas diárias durante 22 meses</t>
  </si>
  <si>
    <t>SERVIÇO: Engenheiro Eletricista com encargos complementares - 16 horas semanais durante 16 meses</t>
  </si>
  <si>
    <t>SERVIÇO: Engenheiro Mecânico com encargos complementares - 8 horas mensais durante 16 meses</t>
  </si>
  <si>
    <t>SERVIÇO: Técnico em Segurança do Trabalho com encargos complementares - 8 horas diárias durante 22 meses</t>
  </si>
  <si>
    <t>SERVIÇO: Técnico em Edificações  com encargos complementares - 8 horas diárias durante 22 meses</t>
  </si>
  <si>
    <t>SERVIÇO: Encarregado Geral com encargos complementares -  8 horas diárias durante 22 meses</t>
  </si>
  <si>
    <t>SERVIÇO: Almoxarife com encargos complementares -  8 horas diárias durante 22 meses</t>
  </si>
  <si>
    <t>SERVIÇO: CREA – Taxa de ART de execução</t>
  </si>
  <si>
    <t>SERVIÇO: Consumos gerais (água/esgoto, energia, telefone, internet wi-fi, material de escritório, cópias e reproduções)</t>
  </si>
  <si>
    <t>SERVIÇO: Segurança da obra</t>
  </si>
  <si>
    <t>SERVIÇO: Fornecimento de epi’s para a contratante</t>
  </si>
  <si>
    <t>SERVIÇO: PCMAT: Programa de condições e meio ambiente de trabalho na indústria da construção, conforme determinam os itens e os subitens da norma regulamentadora 18 (NR-18 -condições e meio ambiente de trabalho da indústria da construção). Esse programa deverá ser elaborado, datado, rubricado e assinado por engenheiro de segurança do trabalho bem como acompanhado da respectiva anotação da responsabilidade técnica (ART), emitida pelo conselho regional de engenharia e de agronomia (CREA)</t>
  </si>
  <si>
    <t>SERVIÇO: PCMSO: Programa de controle médico ocupacional, conforme determina a norma vigente. Esse programa deverá ser elaborado, datado, rubricado e assinado por médico do trabalho, acompanhado do seu registro no conselho regional de medicina. Os exames médicos obrigatórios já constam na composição da taxa de encargos sociais</t>
  </si>
  <si>
    <t>SERVIÇO: Fornecimento de kit primeiros socorros para obra</t>
  </si>
  <si>
    <t>SERVIÇO: Locação de andaime para fachada, inclusive piso metálico e sapatas</t>
  </si>
  <si>
    <t>SERVIÇO: Montagem e desmontagem de andaime metálico para fachada, inclusive assoalho, rodapé e guarda-corpo</t>
  </si>
  <si>
    <t>SERVIÇO: Fornecimento e colocação de tela de proteção de fachada, inclusive remoção</t>
  </si>
  <si>
    <t>SERVIÇO: Colocação de tela de proteção de fachada reaproveitada, com fornecimento de material de fixação, inclusive remoção</t>
  </si>
  <si>
    <t>SERVIÇO: Elaboração projeto de lay out do canteiro de obras</t>
  </si>
  <si>
    <t>SERVIÇO: Elaboração projeto de todas as instalações elétricas provisórias da obra</t>
  </si>
  <si>
    <t>SERVIÇO: Placa de obra fixada com peças de madeira 8x12cm, tamanho mínimo de 2,00m x 1,00m</t>
  </si>
  <si>
    <t>SERVIÇO: Tapume em chapa de aço galvanizado, trapezoidal na vertical, com portões (altura aproximada de 2,20 m), inclusive remoção</t>
  </si>
  <si>
    <t>SERVIÇO: Escritório da fiscalização e da CONTRATADA (inclusive mobiliário e sanitário para engenharia)</t>
  </si>
  <si>
    <t>SERVIÇO: Barracão pessoal – vestiário (inclusive mobiliário)</t>
  </si>
  <si>
    <t>SERVIÇO: Barracão depósito e ferramentaria/almoxarifado (inclusive mobiliário)</t>
  </si>
  <si>
    <t>SERVIÇO: Barracão instalação sanitária</t>
  </si>
  <si>
    <t>SERVIÇO: Barracão refeitório</t>
  </si>
  <si>
    <t>SERVIÇO: Área coberta em telha de fibrocimento para bancas com piso de concreto</t>
  </si>
  <si>
    <t>SERVIÇO: Ligação provisória de luz e força</t>
  </si>
  <si>
    <t>SERVIÇO: Ligação predial de água 1/2", cavalete simples Copasa ou conforme exigência da concessionária de água local</t>
  </si>
  <si>
    <t>SERVIÇO: Mobilização e desmobilização de obra</t>
  </si>
  <si>
    <t>SERVIÇO: Fornecimento e colocação de proteção de periferia, inclusive remoção</t>
  </si>
  <si>
    <t>SERVIÇO: Colocação de proteção de periferia reaproveitada com fornecimento de material de fixação, inclusive remoção</t>
  </si>
  <si>
    <t>SERVIÇO: Locação de duto de entulhos, inclusive montagem/desmontagem</t>
  </si>
  <si>
    <t>SERVIÇO: Vistoria cautelar</t>
  </si>
  <si>
    <t>SERVIÇO: Plano de gerenciamento dos resíduos gerados pela construção do prédio, obedecendo à norma específica e às determinações do município</t>
  </si>
  <si>
    <t>SERVIÇO: Fornecimento e colocação de poste metálico com pé de ancoragem para fixação em piso (laje/viga). Altura de 1m com diâmetro de aproximadamente 4” para passagem de cabo de aço para a linha de vida, inclusive remoção</t>
  </si>
  <si>
    <t>SERVIÇO: Colocação de poste metálico com pé de ancoragem para fixação em piso (laje/viga). Altura de 1m com diâmetro de aproximadamente 4” para passagem de cabo de aço para a linha de vida, inclusive remoção</t>
  </si>
  <si>
    <t>SERVIÇO: Fornecimento e colocação de cabo de aço galvanizado 5/16" para a linha de vida, inclusive remoção</t>
  </si>
  <si>
    <t>SERVIÇO: Colocação de cabo de aço galvanizado 5/16" para a linha de vida reaproveitado, inclusive remoção</t>
  </si>
  <si>
    <t>SERVIÇO: Cones para isolamento e sinalização de segurança do trabalho, fornecimento e colocação</t>
  </si>
  <si>
    <t>SERVIÇO: Fita zebrada amarela para sinalização, fornecimento e colocação</t>
  </si>
  <si>
    <t>SERVIÇO: Desmatamento, destocamento e limpeza, inclusive transporte</t>
  </si>
  <si>
    <t>SERVIÇO: Remoção de cerca de arame farpado com mourão</t>
  </si>
  <si>
    <t>SERVIÇO: Remoção  de meio-fio de concreto, inclusive carga</t>
  </si>
  <si>
    <t>SERVIÇO: Demolição de passeio, inclusive afastamento</t>
  </si>
  <si>
    <t>SERVIÇO: Demolição de reboco, inclusive afastamento</t>
  </si>
  <si>
    <t>SERVIÇO: Transporte de material de demolição em carrinho de mão, com distância até 50m</t>
  </si>
  <si>
    <t>SERVIÇO: Transporte de material demolido em caçamba</t>
  </si>
  <si>
    <t>SERVIÇO: Escavação e carga mecanizada em material de 1ª categoria</t>
  </si>
  <si>
    <t>SERVIÇO: Aterro compactado com rolo vibratório a 95% do P.N.</t>
  </si>
  <si>
    <t>SERVIÇO: Aterro compactado com placa vibratória</t>
  </si>
  <si>
    <t>SERVIÇO: Aterro compactado manual, com soquete</t>
  </si>
  <si>
    <t>SERVIÇO: Transporte de material de qualquer natureza em caminhão DMT&gt;5km (dentro do perímetro urbano)</t>
  </si>
  <si>
    <t>SERVIÇO: Locação do terreno - locação topográfica até 20 pontos</t>
  </si>
  <si>
    <t>SERVIÇO: Locação da obra - Com instrumento topográfico e gabarito de madeira</t>
  </si>
  <si>
    <t>SERVIÇO: Alvenaria em tijolos maciços requeimados, inclusive argamassa para assentamento – espessura 5cm, a revestir (10cm acabada)</t>
  </si>
  <si>
    <t>SERVIÇO: Alvenaria em tijolos cerâmicos furados, inclusive argamassa para assentamento – espessura 10cm a revestir (15cm acabada)</t>
  </si>
  <si>
    <t>SERVIÇO: Alvenaria em tijolos cerâmicos furados, inclusive argamassa para assentamento – espessura 15cm a revestir (20cm acabada)</t>
  </si>
  <si>
    <t>SERVIÇO: Alvenaria em tijolos cerâmicos furados, inclusive argamassa para assentamento – espessura 20cm a revestir (25cm acabada)</t>
  </si>
  <si>
    <t>SERVIÇO: Encunhamento com argamassa expansiva</t>
  </si>
  <si>
    <t>SERVIÇO: Junta de dilatação com isopor, e=25 mm, fornecimento e colocação</t>
  </si>
  <si>
    <t>SERVIÇO: Tela para alvenaria em tijolos cerâmicos furados – espessura 10cm a revestir a revestir (15cm acabada) - dimensão (mm):  1 tela de 100mm x 500mm, a cada 3 fiadas</t>
  </si>
  <si>
    <t>SERVIÇO: Tela de arame galvanizado, nº22, malha 1”(pinteiro)para reforço da ligação da alvenaria com os elementos estruturais, fornecimento e colocação</t>
  </si>
  <si>
    <t>SERVIÇO: Divisória em gesso acartonado tipo drywall, espessura de 15cm</t>
  </si>
  <si>
    <t>SERVIÇO: Espala em painel de gesso acartonado comum tipo drywall, a ser instalada para proteção das tubulações com fornecimento e colocação</t>
  </si>
  <si>
    <t>SERVIÇO: Divisória de painel com miolo de papel estabilizado, modulado, com alma de madeira, na cor branca, perfis de aço galvanizado (cor banca), com fornecimento e colocação (divisória naval)</t>
  </si>
  <si>
    <t>SERVIÇO: Marco e alizar para P3 - Fornecimento e colocação de marco de madeira sem jabre e alizar quina reta  com largura 10cm. Parede 15cm espessura</t>
  </si>
  <si>
    <t>SERVIÇO: Fornecimento e colocação de armário em MDF laminado melamínico dupla face a ser instalado sob bancada de granito ou vertical, paginado conforme detalhe</t>
  </si>
  <si>
    <t>SERVIÇO: Fornecimento e colocação de prateleiras de MDF fixadas em parede com mãos francesas metálicas</t>
  </si>
  <si>
    <t>SERVIÇO: Fornecimento e colocação de revestimento de balcão, em laminado melamínico TX, branco, colado, conforme detalhe</t>
  </si>
  <si>
    <t>SERVIÇO: Porta de enrolar P7A(477,5X305) cm – Fornecimento e colocação de porta, em aço galvanizado, perfil “transvision” com pintura eletrostática cor cinza, acionamento automático através de botoeira, conforme projeto</t>
  </si>
  <si>
    <t>SERVIÇO: Porta de enrolar P7B(495X305) cm – Fornecimento e colocação de porta, em aço galvanizado, perfil “transvision” com pintura eletrostática cor cinza, acionamento automático através de botoeira, conforme projeto</t>
  </si>
  <si>
    <t>SERVIÇO: P8B (90x210)cm Fornecimento e colocação de porta em chapa de ferro, sob encomenda, com contramarco, 01 folha de abrir, ferragem, fechadura eletrônica, mola aérea e puxador</t>
  </si>
  <si>
    <t>SERVIÇO: P8C (90x210)cm  Fornecimento e colocação de porta veneziana de ferro com contramarco, 01 folha de abrir, ferragem, fechadura de entrada e tetra chave</t>
  </si>
  <si>
    <t>SERVIÇO: Grades para janelas, fornecimento e colocação</t>
  </si>
  <si>
    <t>SERVIÇO: Corrimão duplo em aço carbono, para fixação na parede, fornecimento e colocação</t>
  </si>
  <si>
    <t>SERVIÇO: Escada marinheiro com gradil protetor, fornecimento e colocação</t>
  </si>
  <si>
    <t>SERVIÇO: Escada marinheiro, fornecimento e colocação</t>
  </si>
  <si>
    <t>SERVIÇO: Pé de mesa em tubo, diâmetro=10cm e suporte em metalon, fornecimento e colocação</t>
  </si>
  <si>
    <t>SERVIÇO: J3(1540x150/110)cm  Fornecimento e colocação de janela em alumínio sob encomenda, com contramarco, vinte bandeiras tipo máximo-ar e bandeiras superiores fixas, inclusive vidro liso incolor, e = 4mm</t>
  </si>
  <si>
    <t>SERVIÇO: J4(1545x150/110)cm  Fornecimento e colocação de janela em alumínio sob encomenda, com contramarco, vinte bandeiras tipo máximo-ar e bandeiras superiores fixas, inclusive vidro liso incolor, e = 4mm</t>
  </si>
  <si>
    <t>SERVIÇO: J5A(100x60)cm  Fornecimento e colocação de janela em alumínio sob encomenda, com contramarco, 1 folha fixa em veneziana ventilada (ventilação)</t>
  </si>
  <si>
    <t>SERVIÇO: J5B(100x105)cm  Fornecimento e colocação de janela em alumínio sob encomenda, com contramarco, alizar, 2 folhas de abrir em veneziana ventilada (inspeção)</t>
  </si>
  <si>
    <t>SERVIÇO: J6(120x80/180)cm  Fornecimento e colocação de janela em alumínio sob encomenda, com contramarco, fixa, em veneziana vazada</t>
  </si>
  <si>
    <t>SERVIÇO: J7(380x200/105)cm  Fornecimento e colocação de janela em alumínio sob encomenda, com contramarco, cinco bandeiras tipo máximo-ar e bandeiras superiores fixas, inclusive vidro liso incolor, e = 4mm</t>
  </si>
  <si>
    <t>SERVIÇO: J8(495x200/105)cm  Fornecimento e colocação de janela em alumínio sob encomenda, com contramarco, cinco bandeiras tipo máximo-ar e bandeiras superiores fixas, inclusive vidro liso incolor, e = 4mm</t>
  </si>
  <si>
    <t>SERVIÇO: P5(380X305)cm  Fornecimento e colocação de porta em alumínio sob encomenda, 2 folhas de correr + 2 folhas fixas + básculas superiores, com ferragem e fechadura, inclusive vidro laminado, E = 8mm</t>
  </si>
  <si>
    <t>SERVIÇO: P6(495x305)cm  Fornecimento e colocação de porta em alumínio sob encomenda, 2 folhas de correr + 2 folhas fixas + básculas superiores, com ferragem e fechadura, inclusive vidro laminado, E = 8mm</t>
  </si>
  <si>
    <t>SERVIÇO: P9(80X80)cm  Fornecimento e colocação de alçapão em chapa de alumínio xadrez dobrada antiderrapante, com contramarco, cadeado, uma folha de abrir, a ser instalado no piso</t>
  </si>
  <si>
    <t>SERVIÇO: P9A(60X120)cm Fornecimento e colocação de alçapão em chapa de alumínio xadrez dobrada antiderrapante, com contramarco, cadeado, uma folha de abrir, a ser instalado no piso</t>
  </si>
  <si>
    <t>SERVIÇO: P10(80X100)cm  Fornecimento e colocação de porta de alumínio, 2 folhas de abrir, sob encomenda, com contramarco, cadeado, tipo veneziana fechada</t>
  </si>
  <si>
    <t>SERVIÇO: Fornecimento e colocação de cantoneira de alumínio para proteção de quinas</t>
  </si>
  <si>
    <t>SERVIÇO: PV2 (800+150 X 470)cm Fornecimento e colocação de sistema pele de vidro (encaixilhada), em vidro laminado refletivo 08mm, cor prata (4mm)e incolor (4mm), acabamento, acessórios, estrutura com tratamento anodizado preto fosco, classe a13</t>
  </si>
  <si>
    <t>SERVIÇO: PV3 (120 X 470)cm Fornecimento e colocação de sistema pele de vidro (encaixilhada), em vidro laminado refletivo 08mm, cor prata (4mm)e incolor (4mm), acabamento, acessórios, estrutura com tratamento anodizado preto fosco, classe a13</t>
  </si>
  <si>
    <t>SERVIÇO: Barras tipo reta, 40cm, com fornecimento e colocação, em  aço  inox  316  chapa 18,  d= 1 ½”</t>
  </si>
  <si>
    <t>SERVIÇO: Barras tipo reta, 70cm, para deficiente, a ser instalada no box do  chuveiro, com fornecimento e colocação, em aço inox 316 chapa 18, D= 1 ½”</t>
  </si>
  <si>
    <t>SERVIÇO: Banco móvel para acessibilidade, em abs ou plástico de engenharia com altura ajustável- modelo astra ou similar conforme nbr 9050</t>
  </si>
  <si>
    <t>SERVIÇO: Fechamentos em aço inox com montante fixado no piso, altura=105cm, com fornecimento e colocação</t>
  </si>
  <si>
    <t>SERVIÇO: Fornecimento e colocação de corrimão simples e montantes, fixados entre si, ambos em aço inox escovado, sendo os montantes parafusados no piso.</t>
  </si>
  <si>
    <t>SERVIÇO: Vidro temperado liso incolor, e= 6mm, com fornecimento e colocação</t>
  </si>
  <si>
    <t>SERVIÇO: Vidro laminado incolor e=8mm, (4+4)mm, fornecimento e colocação</t>
  </si>
  <si>
    <t>SERVIÇO: P3(110x210)cm  Fornecimento e colocação de porta em vidro temperado liso, incolor, e=8mm, 01 folha de abrir. Fechadura em aço inox escovado, mola de piso, ferragens tipo Jumbo e puxador 40cm cromado. Acabamento de vidro com películas jateada e de segurança</t>
  </si>
  <si>
    <t>SERVIÇO: Guichê: vidro temperado incolor, e=8mm com perfil “u” metálico, com fornecimento e colocação conforme projeto arquitetônico</t>
  </si>
  <si>
    <t>SERVIÇO: Espelho cristal, lapidado, e= 4mm, colado com silicone, com fornecimento e colocação (60x110cm)</t>
  </si>
  <si>
    <t>SERVIÇO: Forro de gesso em placas acartonadas, aramado,  fornecimento e colocação</t>
  </si>
  <si>
    <t>SERVIÇO: Forro de gesso em placas acartonadas, estruturado,  fornecimento e colocação</t>
  </si>
  <si>
    <t>SERVIÇO: Forro acústico em fibra mineral, apoiado sobre perfil em aço tipo “T”, resistente à umidade e ao fogo. Painel:625x625x16mm</t>
  </si>
  <si>
    <t>SERVIÇO: Forro acústico em fibra mineral, apoiado sobre perfil em aço tipo “t”, resistente à umidade e ao fogo. Painel:625x1250x16mm</t>
  </si>
  <si>
    <t>SERVIÇO: Cortineiro em gesso acartonado estruturado em formato "l"</t>
  </si>
  <si>
    <t>SERVIÇO: Alçapão em cantoneira de alumínio natural para forro de gesso, fornecimento e colocação. 80x80cm</t>
  </si>
  <si>
    <t>SERVIÇO: Fornecimento e aplicação de gesso liso.</t>
  </si>
  <si>
    <t>SERVIÇO: CHAPISCO ARGAMASSA 1:3 A COLHER</t>
  </si>
  <si>
    <t>SERVIÇO: Emboço argamassa 1:6 e= 2,0cm</t>
  </si>
  <si>
    <t>SERVIÇO: Reboco paulista argamassa 1:2:8</t>
  </si>
  <si>
    <t>SERVIÇO: Cerâmica aplicada em parede, dimensão da peça até 2025cm², assentada com argamassa pré-fabricada de cimento colante e rejuntamento, inclusive fornecimento</t>
  </si>
  <si>
    <t>SERVIÇO: Reserva de cerâmica - Apenas fornecimento</t>
  </si>
  <si>
    <t>SERVIÇO: Contrapiso argamassa 1:3 - E=2,5cm</t>
  </si>
  <si>
    <t>SERVIÇO: Contrapiso argamassa 1:3 - E=5,5cm</t>
  </si>
  <si>
    <t>SERVIÇO: Contrapiso argamassa 1:3 - E=6,5cm</t>
  </si>
  <si>
    <t>SERVIÇO: Contrapiso argamassa 1:3 - E=7,0cm</t>
  </si>
  <si>
    <t>SERVIÇO: Enchimento de piso argamassa 1:3 E=15cm</t>
  </si>
  <si>
    <t>SERVIÇO: Piso cimentado esponjado– e = 4 cm.</t>
  </si>
  <si>
    <t>SERVIÇO: Piso cimentado esponjado– e = 8 cm.</t>
  </si>
  <si>
    <t>SERVIÇO: Porcelanato técnico (massa única), antiderrapante, coeficiente de atrito maior ou igual a 0,4, borda retificada, dimensão (60x60)cm, assentado com argamassa pré-fabricada de cimento colante e rejuntamento, inclusive fornecimento</t>
  </si>
  <si>
    <t>SERVIÇO: Reserva de porcelanato técnico (massa única),antiderrapante, coeficiente de atrito maior ou igual a 0,4, borda retificada, dimensão (60x60)cm. apenas fornecimento.</t>
  </si>
  <si>
    <t>SERVIÇO: Degraus e patamares da escada em granito cinza corumbá ou andorinha, flameado, assentados com argamassa pré-fabricada de cimento colante, e=2 cm e rejuntamento, inclusive fornecimento. Aplicar resina no granito. Considerar bocel de 1,5cm</t>
  </si>
  <si>
    <t>SERVIÇO: Espelho da escada em granito cinza corumbá ou andorinha, polido, assentados com argamassa pré-fabricada de cimento colante, e=2 cm e rejuntamento, inclusive fornecimento</t>
  </si>
  <si>
    <t>SERVIÇO: Piso em granito Preto São Gabriel flameado e paginado (tabeira + peças entre 40cm e 55cm), assentado com argamassa pré-fabricada de cimento colante, e=2 cm e rejuntamento, inclusive fornecimento. Aplicar resina no granito</t>
  </si>
  <si>
    <t>SERVIÇO: Piso tátil de alerta de borracha, placas de 25x25cm, em conformidade com a norma NBR9050/2015, fornecimento e colocação</t>
  </si>
  <si>
    <t>SERVIÇO: Rodapé em madeira, com 7cm de altura, 1,5cm de espessura e acabamento em linhas retas</t>
  </si>
  <si>
    <t>SERVIÇO: Rodapé em granito cinza corumbá ou andorinha polido, com 10cm de altura, paginado, assentado com argamassa pré-fabricada de cimento colante, e=1,5 cm e rejuntamento, inclusive fornecimento</t>
  </si>
  <si>
    <t>SERVIÇO: Peitoril em granito cinza corumbá ou andorinha, polido, assentado com argamassa pré- fabricada de cimento colante, e=2 cm e rejuntamento, inclusive fornecimento</t>
  </si>
  <si>
    <t>SERVIÇO: Bancada em granito cinza corumbá ou andorinha polido, testeira, rodabancada e rejuntamento – 144x57cm, com recorte para a instalação bojo e furo para torneira, fornecimento e colocação</t>
  </si>
  <si>
    <t>SERVIÇO: Mesa em granito cinza corumbá ou andorinha polido - 122x70cm, com testeira, rodabancada e rejuntamento, fornecimento e colocação</t>
  </si>
  <si>
    <t>SERVIÇO: Fornecimento e colocação de tampos do balcão em granito cinza corumbá ou andorinha polido, com testeira e rejuntamento</t>
  </si>
  <si>
    <t>SERVIÇO: Fornecimento e colocação de revestimento da  caixa de alvenaria do balcão em granito cinza corumbá ou andorinha polido, com testeira e rejuntamento</t>
  </si>
  <si>
    <t>SERVIÇO: Marco em granito cinza corumbá ou andorinha polido, assentado com argamassa pré- fabricada de cimento colante, e=2 cm e rejuntamento, fornecimento e colocação</t>
  </si>
  <si>
    <t>SERVIÇO: Marco em granito cinza corumbá ou andorinha polido, largura igual à espessura da parede excluindo-se a espessura do batente da porta do elevador. Assentado com argamassa pré- fabricada de cimento colante e=2 cm e rejuntamento, fornecimento e colocação</t>
  </si>
  <si>
    <t>SERVIÇO: Alizar em granito cinza corumbá ou andorinha polido, largura15cm, assentado com argamassa pré-fabricada de cimento colante e=2 cm e rejuntamento, fornecimento e colocação</t>
  </si>
  <si>
    <t>SERVIÇO: Emassamento com massa corrida à base de PVA- duas demãos, inclusive lixamento para pintura</t>
  </si>
  <si>
    <t>SERVIÇO: Pintura acrílica acetinada cor branco gelo- três demãos</t>
  </si>
  <si>
    <t>SERVIÇO: Pintura caiação- três demãos</t>
  </si>
  <si>
    <t>SERVIÇO: Emassamento com massa corrida à base de PVA, inclusive lixamento para pintura</t>
  </si>
  <si>
    <t>SERVIÇO: Pintura látex PVA, duas demãos, acabamento fosco, cor branco neve.</t>
  </si>
  <si>
    <t>SERVIÇO: Pintura esmalte em esquadrias de ferro, duas demãos, inclusive aplicação de fundo anticorrosivo</t>
  </si>
  <si>
    <t>SERVIÇO: Pintura esmalte em para corrimãos, duas demãos, inclusive aplicação de fundo anticorrosivo</t>
  </si>
  <si>
    <t>SERVIÇO: Verniz semifosco, 2 demãos</t>
  </si>
  <si>
    <t>SERVIÇO: Placa 1 (15x15)cm Película de vinil adesivo com Símbolo Internacional de Acesso, fornecimento e instalação</t>
  </si>
  <si>
    <t>SERVIÇO: Placa 2 (15x15)cm Placa de acrílico transparente e=3mm, com película de vinil adesivada por trás do acrílico, contendo  o Símbolo Internacional de Acesso,  fornecimento e instalação</t>
  </si>
  <si>
    <t>SERVIÇO: Placa 6 (15x15)cm Placa de acrílico transparente e=3mm, com película de vinil adesivada por trás do acrílico, contendo o símbolo indicativo de banheiro, h=10cm, fornecimento e instalação</t>
  </si>
  <si>
    <t>SERVIÇO: Placa 8 (45x22)cm Placa de acrílico transparente e=4mm, com película de vinil adesivada por trás do acrílico, contendo texto “Atendimento Prioritário”, h=2,7cm e 6 símbolos, h=7,5cm, fornecimento e instalação</t>
  </si>
  <si>
    <t>SERVIÇO: Placa 9 (45x22)cm Placa de acrílico transparente e=4mm, com película de vinil adesivada por trás do acrílico, contendo texto “Assento Preferencial”, h=2,7cm e 6 símbolos, h=7,5cm, fornecimento e instalação</t>
  </si>
  <si>
    <t>SERVIÇO: Placa 11 (45x15)cm Placa de acrílico transparente e=4mm, com película de vinil adesivada por trás do acrílico, contendo texto (a ser definido posteriormente), h=2,7cm,  fornecimento e instalação</t>
  </si>
  <si>
    <t>SERVIÇO: Placa 13 (15x7)cm Placa de acrílico transparente e=3mm, contendo texto em relevo (a ser definido posteriormente), h=1,8cm e Braille, fornecimento e instalação</t>
  </si>
  <si>
    <t>SERVIÇO: Placa 15 (4x7)cm Placa de acrílico transparente e=3mm, contendo número em relevo, h=1,8cm e Braille, fornecimento e instalação</t>
  </si>
  <si>
    <t>SERVIÇO: Placa 16 (10x3)cm Placa de alumínio flexível e=3mm, contendo texto em relevo (andar xxx), h=0,5cm e Braille, fornecimento e instalação</t>
  </si>
  <si>
    <t>SERVIÇO: Placa 18 (120x80)cm Plotagem em vinil autoadesivo para sinalização horizontal de espaço reservado à pessoa em cadeira de rodas (P.C.R.), contendo símbolo internacional de acesso, fornecimento e instalação</t>
  </si>
  <si>
    <t>SERVIÇO: Fornecimento e instalação de faixa para degraus de escada em policarbonato liso fotoluminescente, largura 3cm e comprimento 10cm, fixado com cola de contato</t>
  </si>
  <si>
    <t>SERVIÇO: Gradil fixo, em tela tipo “Nylofor” da Belgo, com fornecimento e instalação com mão-de- obra da empresa fornecedora do material.</t>
  </si>
  <si>
    <t>SERVIÇO: PG1 (350x250) cm- Portão para acesso de pedestre, em tela tipo Nylofor 3D” da Belgo, estrutura em metalon, para acionamento manual, 1 folha de correr, trilho superior com roldanas e trilho embutido no piso, com alças reforçadas para cadeado - fornecimento e instalação com mão-de-obra da empresa fornecedora do gradil</t>
  </si>
  <si>
    <t>SERVIÇO: PG3 (350x250)cm- Portão para acesso de veículos, em tela tipo Nylofor 3D” da Belgo, estrutura em metalon, para acionamento automático por controle remoto,1 folha de correr, guia com roldanas e trilho inferior, gomos de cremalheira adicionais, alças reforçadas para cadeado, sensor anti esmagamento,  fornecimento e instalação com mão-de-obra da empresa fornecedora do gradil</t>
  </si>
  <si>
    <t>SERVIÇO: Mastro para bandeiras com 03 postes, roldanas inferiores e superiores e cordas, fixados em base de concreto revestida em granito polido.</t>
  </si>
  <si>
    <t>SERVIÇO: Poste de tubo de aço galvanizado D=2” H=3m, fornecimento e instalação</t>
  </si>
  <si>
    <t>SERVIÇO: Chapim em chapa galvanizada nº 24, com fornecimento e colocação</t>
  </si>
  <si>
    <t>SERVIÇO: Bate-rodas em tubo galvanizado, D=3”, fornecimento e colocação</t>
  </si>
  <si>
    <t>SERVIÇO: Corrimão duplo, em aço inox escovado, para fixação em alvenaria, com fornecimento e colocação</t>
  </si>
  <si>
    <t>SERVIÇO: Fornecimento e colocação de corrimão duplo e montantes, fixados entre si, ambos em aço inox escovado, sendo os montantes parafusados no piso.</t>
  </si>
  <si>
    <t>SERVIÇO: Fornecimento e colocação de corrimão duplo e montantes próprios para receber vidro, fixados entre si, ambos em aço inox escovado, sendo os montantes parafusados no topo de mureta.</t>
  </si>
  <si>
    <t>SERVIÇO: Fornecimento e aplicação de impermeabilizante no verso do granito</t>
  </si>
  <si>
    <t>SERVIÇO: Fornecimento e colocação de parafuso castelo com arruela de borracha anexada a arruela de metal, inclusive limpeza e fixação química com adesivo epóxi bi- componente</t>
  </si>
  <si>
    <t>SERVIÇO: Rejuntamento entre as placas de granito com fornecimento e colocação de selante monocomponente a base de poliuretano</t>
  </si>
  <si>
    <t>SERVIÇO: Apiloamento de piso com placa</t>
  </si>
  <si>
    <t>SERVIÇO: Passeios - Piso de concreto (com brita 0), fck = 15 MPa, esp = 8 cm, com juntas de dilatação executadas com serra cliper, sobre lastro de concreto magro, esp=3cm, fornecimento e colocação</t>
  </si>
  <si>
    <t>SERVIÇO: Base de concreto, destinada à instalação de mastro</t>
  </si>
  <si>
    <t>SERVIÇO: Cordão de concreto pré-moldado semi-boleado, 10x10cm</t>
  </si>
  <si>
    <t>SERVIÇO: Meio-fio pré-moldado de concreto com fornecimento e colocação, inclusive rejuntamento.</t>
  </si>
  <si>
    <t>SERVIÇO: Piso tátil direcional, de concreto, cor vermelha, placas de 25x25cm assentado nivelado com o piso.</t>
  </si>
  <si>
    <t>SERVIÇO: Piso tátil de alerta, de concreto, cor vermelho, placas de 25x25cm  assentado nivelado com o piso.</t>
  </si>
  <si>
    <t>SERVIÇO: Piso de granito cinza corumbá ou andorinha, flameado e paginado, placas de aproximadamente (1,00x1,25)m, assentado com argamassa pré-fabricada de cimento colante, e=2 cm e rejuntamento, inclusive fornecimento. Aplicar resina no granito.</t>
  </si>
  <si>
    <t>SERVIÇO: Piso de granito cinza corumbá ou andorinha, flameado e paginado, 2 placas de aproximadamente (1,50x1,50)m e 1 placa de , aproximadamente (0,90x1,50)m assentado com argamassa pré-fabricada de cimento colante, e=2 cm e rejuntamento, inclusive fornecimento. Aplicar resina no granito.</t>
  </si>
  <si>
    <t>SERVIÇO: Textura acrílica, aplicação com rolo, com fornecimento e colocação - Cor: concreto</t>
  </si>
  <si>
    <t>SERVIÇO: Textura acrílica hidrorrepelente - Tipo grafiatto, com fornecimento e colocação, inclusive fundo selador. Cor manipulada: Espuma gelada Suvinil ou similar</t>
  </si>
  <si>
    <t>SERVIÇO: Lixamento manual em parede para remoção de tinta</t>
  </si>
  <si>
    <t>SERVIÇO: Pintura acrílica acetinada em parede, três demãos, cor  concreto</t>
  </si>
  <si>
    <t>SERVIÇO: Pintura acrílica fosca em parede, três demãos, cor branco neve</t>
  </si>
  <si>
    <t>SERVIÇO: Pintura acrílica fosca em parede, três demãos, cor preta</t>
  </si>
  <si>
    <t>SERVIÇO: Pintura a óleo para faixas em pilares e paredes de garagem, h=90cm, duas demãos, cores amarela e preta</t>
  </si>
  <si>
    <t>SERVIÇO: Pintura epóxi aplicada com trincha, duas demãos</t>
  </si>
  <si>
    <t>SERVIÇO: Tratamento das estruturas de concreto aparente, inclusive raspagem, estucagem e polimento com duas demãos de verniz acrílico</t>
  </si>
  <si>
    <t>SERVIÇO: Pintura esmalte em postes ou tubulações, duas demãos</t>
  </si>
  <si>
    <t>SERVIÇO: Pintura epóxi em piso para sinalização visual dos degraus da escada externa, na cor AMARELA</t>
  </si>
  <si>
    <t>SERVIÇO: Pintura epóxi em piso para demarcação e sinalização (pictograma) das vagas para cadeirante nas garagens</t>
  </si>
  <si>
    <t>SERVIÇO: Engradamento metálico para telha metálica galvanizada termo acústica,  fornecimento e colocação</t>
  </si>
  <si>
    <t>SERVIÇO: Telha metálica galvanizada termoacústica, trapezoidal, tipo sanduíche,  fornecimento e colocação</t>
  </si>
  <si>
    <t>SERVIÇO: Cumeeira metálica galvanizada, perfil trapezoidal,  fornecimento e colocação.</t>
  </si>
  <si>
    <t>SERVIÇO: Rufos de chapa de aço galvanizado nº 24, chumbados na alvenaria,  fornecimento e colocação. Desenvolvimento = 33cm.</t>
  </si>
  <si>
    <t>SERVIÇO: Calhas de chapa galvanizada nº 24, chumbadas na alvenaria, fornecimento e colocação. Desenvolvimento = 75 cm</t>
  </si>
  <si>
    <t>SERVIÇO: Letra fonte arial e altura de 80cm</t>
  </si>
  <si>
    <t>SERVIÇO: Letra fonte arial e altura de 24cm</t>
  </si>
  <si>
    <t>SERVIÇO: Numeração fonte arial e altura de 30cm</t>
  </si>
  <si>
    <t>SERVIÇO: Placa 17 (50x70)cm Placa de aço para sinalização vertical de vaga de estacionamento acessível (especificação conforme placa de rua) contendo Símbolo Internacional de Acesso e texto ‘Estacionamento reservado para veículos autorizados” incluindo todos os acessórios necessários à sua fixação , fornecimento e instalação</t>
  </si>
  <si>
    <t>SERVIÇO: Plantio de grama em placas tipo Esmeralda, inclusive terra vegetal, adubo e conservação por 30 dias</t>
  </si>
  <si>
    <t>SERVIÇO: Quaresmeira roxa, fornecimento de muda</t>
  </si>
  <si>
    <t>SERVIÇO: Ipê-roxo, fornecimento de muda</t>
  </si>
  <si>
    <t>SERVIÇO: Croton, fornecimento de muda</t>
  </si>
  <si>
    <t>SERVIÇO: Plantio e preparo de covas de arbustos ornamentais em geral, exceto fornecimento de mudas</t>
  </si>
  <si>
    <t>SERVIÇO: Plantio e preparo de covas de árvores h=1,80m, com cova 60x60x60 cm, exceto fornecimento de mudas</t>
  </si>
  <si>
    <t>SERVIÇO: Terra vegetal, fornecimento e colocação</t>
  </si>
  <si>
    <t>SERVIÇO: Areia lavada, fornecimento e colocação</t>
  </si>
  <si>
    <t>SERVIÇO: Argila expandida com certificação</t>
  </si>
  <si>
    <t>SERVIÇO: Fornecimento e instalação de concertina plana tipo “FLAT”, inclusive haste e pintura eletrostática. Altura=45cm</t>
  </si>
  <si>
    <t>SERVIÇO: Fornecimento e montagem de elevador comercial para 13 pessoas</t>
  </si>
  <si>
    <t>SERVIÇO: Limpeza permanente da obra</t>
  </si>
  <si>
    <t>SERVIÇO: Limpeza final da obra</t>
  </si>
  <si>
    <t>SERVIÇO: Limpeza das louças sanitárias</t>
  </si>
  <si>
    <t>SERVIÇO: Limpeza dos metais</t>
  </si>
  <si>
    <t>SERVIÇO: Limpeza dos vidros e espelhos</t>
  </si>
  <si>
    <t>SERVIÇO: Limpeza do ELEVADOR</t>
  </si>
  <si>
    <t>SERVIÇO: Solicitação de “Habite-se”, junto à Prefeitura Municipal</t>
  </si>
  <si>
    <t>SERVIÇO: ENSAIO DE RESITÊNCIA À COMPRESSÃO SIMPLES - CONCRETO</t>
  </si>
  <si>
    <t>SERVIÇO: IMPERMEABILIZAÇÃO COM MANTA ASFÁLTICA</t>
  </si>
  <si>
    <t>SERVIÇO: PRIMER A BASE DE ÁGUA</t>
  </si>
  <si>
    <t>SERVIÇO: JUNTA PERIMETRAL DE DILATAÇÃO DE MASTIQUE ASFÁLTICO 20mm</t>
  </si>
  <si>
    <t>SERVIÇO: JUNTA DE RETRAÇÃO DE DILATAÇÃO DE MASTIQUE DE EMULSÃO ASFÁLTICA 10mm</t>
  </si>
  <si>
    <t>SERVIÇO: ACABAMENTO DAS BORDAS CHANFRADAS COM APLICAÇÃO DE MANTA DE POLIESTER NA PRIMEIRA DEMÃO DO IMPERMEABILIZANTE DE ARGAMASSA POLIMÉRICA LARGURA 10 CM</t>
  </si>
  <si>
    <t>SERVIÇO: ARGAMASSA POLIMÉRICA SEMI-FLEXÍVEL, BICOMPONENTE, À BASE DE CIMENTOS ESPECIAIS ADITIVOS MINERAIS E RESINA ACRÍLICA</t>
  </si>
  <si>
    <t>SERVIÇO: TUBO EXTRAVASSOR FIXADO NA ESTRUTURA COM GROUT. CALAFETAMENTO DA BORDA DO TUBO COM MASTIQUE SELANTE</t>
  </si>
  <si>
    <t>SERVIÇO: REGULARIZAÇÃO COM ARGAMASSA DE CIMENTO E AREIA,TRAÇO 1:3, ESPESSURA MÍNIMA 2,0CM</t>
  </si>
  <si>
    <t>SERVIÇO: TUBULAÇÃO CHUMBADA NA ESTRUTURA COM GROUT, USO DE LIMITADOR DE PROFUNDIDADE (TARUCEL) E IMPERMEABILIZAÇÃO COM POLIURETANO ESP.2mm NO LOCAL DA SUBIDA DO TUBO DO VASO</t>
  </si>
  <si>
    <r>
      <rPr>
        <b/>
        <sz val="6"/>
        <rFont val="Verdana"/>
        <family val="2"/>
      </rPr>
      <t>SERVIÇO: IMPERMEABILIZAÇÃO COM POLIURETANO ESP.2mm</t>
    </r>
  </si>
  <si>
    <r>
      <rPr>
        <b/>
        <sz val="6"/>
        <rFont val="Verdana"/>
        <family val="2"/>
      </rPr>
      <t>SERVIÇO: CAMADA DE AREIA ASPERGIDA</t>
    </r>
  </si>
  <si>
    <r>
      <rPr>
        <b/>
        <sz val="6"/>
        <rFont val="Verdana"/>
        <family val="2"/>
      </rPr>
      <t>SERVIÇO: PROTEÇÃO MECÂNICA COM ARGAMASSA DE CIMENTO E AREIA TRAÇO 1:3, ARMADA COM TELA GALVANIZADA (TELA GALVANIZADA Ø4,2mm MALHA 15x15cm EM PAINÉIS 2x3M) ESP 3 CM</t>
    </r>
  </si>
  <si>
    <r>
      <rPr>
        <b/>
        <sz val="6"/>
        <rFont val="Verdana"/>
        <family val="2"/>
      </rPr>
      <t>SERVIÇO: IMPERMEABILIZAÇÃO DE RALO FIXADO NA ESTRUTURA COM GROUT. CALAFETAMENTO DA BORDA DO TUBO COM MASTIQUE SELANTE</t>
    </r>
  </si>
  <si>
    <r>
      <rPr>
        <b/>
        <sz val="6"/>
        <rFont val="Verdana"/>
        <family val="2"/>
      </rPr>
      <t>SERVIÇO: CANTONEIRA DE ALUMÍNIO GALVANIZADA 2x2" FIXADA COM PARAFUSO E BUCHA S6 A CADA 30cm</t>
    </r>
  </si>
  <si>
    <r>
      <rPr>
        <b/>
        <sz val="6"/>
        <rFont val="Verdana"/>
        <family val="2"/>
      </rPr>
      <t>SERVIÇO: CAMADA DE TRANSIÇÃO GEOTÊXTIL 250g/m²</t>
    </r>
  </si>
  <si>
    <r>
      <rPr>
        <b/>
        <sz val="6"/>
        <rFont val="Verdana"/>
        <family val="2"/>
      </rPr>
      <t>SERVIÇO: RALO CHUMBADO NA ESTRUTURA COM GROUT, USO DE LIMITADOR DE PROFUNDIDADE (TARUCEL) E ANEL DE PVC ANTIINFILTRAÇÃO</t>
    </r>
  </si>
  <si>
    <t>SERVIÇO:CAIXA PARA MEDIDOR POLIFÁSICO CONFORME PADRÕES CEMIG TIPO CM-4</t>
  </si>
  <si>
    <t>SERVIÇO:ELETRODUTO DE PVC RÍGIDO ROSCÁVEL, DN 20MM (3/4"),INCLUSIVE CONEXÕES, SUPORTES E FIXAÇÃO</t>
  </si>
  <si>
    <t>SERVIÇO:ELETRODUTO DE AÇO GALVANIZADO PESADO, INCLUSIVE CONEXÕES, SUPORTES E FIXAÇÃO DN 100 (4")</t>
  </si>
  <si>
    <t>SERVIÇO:DUTO CORRUGADO EM PEAD (POLIETILENO DE ALTA DENSIDADE),PARA PROTEÇÃO DE CABOS SUBTERRÂNEOS DN 100 MM (4")</t>
  </si>
  <si>
    <t>SERVIÇO:CAIXA DE PASSAGEM PARA PISO DO TIPO ZC 77X67X90 CM - GARAGEM</t>
  </si>
  <si>
    <t>SERVIÇO:CAIXA DE PASSAGEM PARA PISO DO TIPO ZC 77X67X90 CM - PASSEIO</t>
  </si>
  <si>
    <t>SERVIÇO:CABO DE COBRE FLEXÍVEL, CLASSE 5, ISOLAMENTO TIPO EPR/HEPR, NÃO HALOGENADO, ANTICHAMA, TERMOFIXO, UNIPOLAR, SEÇÃO 120 MM2, 90°C, 0,6/1KV</t>
  </si>
  <si>
    <t>SERVIÇO:CABO DE COBRE FLEXÍVEL, CLASSE 5, ISOLAMENTO TIPO EPR/HEPR, NÃO HALOGENADO, ANTICHAMA, TERMOFIXO, UNIPOLAR, SEÇÃO 70 MM2, 90°C, 0,6/1KV (VERDE - TERRA)</t>
  </si>
  <si>
    <t>SERVIÇO:ARAME GALVANIZADO 16 BWG, 1,65MM (0,0166 KG/M)</t>
  </si>
  <si>
    <t>SERVIÇO:HASTE DE ATERRAMENTO AÇO ZINCADO 25X25X2400MM PADRÃO CEMIG</t>
  </si>
  <si>
    <t>SERVIÇO:CABO DE COBRE NU (CORDOALHA) 16,0MM2</t>
  </si>
  <si>
    <t>SERVIÇO:CAIXA PRÉ MOLDADA PARA ATERRAMENTO COM TAMPA DE CONCRETO 25 X 25 X 50 CM, INCLUSIVE ESCAVAÇÃO E BOTA FORA</t>
  </si>
  <si>
    <t>SERVIÇO:CONECTOR PRENSA-FIOS DE AÇO GALVANIZADO OU LIGA DE COBRE</t>
  </si>
  <si>
    <t>SERVIÇO: ELETROCALHA LISA GALVANIZADA ELETROLÍTICA CHAPA 14 - 300X100 MM COM TAMPA, INCLUSIVE CONEXÃO</t>
  </si>
  <si>
    <t>SERVIÇO: ELETROCALHA LISA GALVANIZADA ELETROLÍTICA CHAPA 14 -200X100 MM COM TAMPA, INCLUSIVE CONEXÃO</t>
  </si>
  <si>
    <t>SERVIÇO: DUTO DUPLO (CANALETA) TIPO “D”, EM  PERFIL DE ALUMÍNIO  ANODIZADO, DIMENSÕES 25X73MM, COM  DUAS VIAS
PARA PASSAGEM DE CABOS, COR BRANCO. REF: DT 12241.00 DA DUTOTEC OU EQUIVALENTE.</t>
  </si>
  <si>
    <t>SERVIÇO: PORTA EQUIPAMENTOS  PARA TRÊS  PORTAS  RJ45  SEM  COLAR  TIPO  KEYSTONE, EM  PLÁSTICO  ABS  NA COR  BRANCA. REF: DT 62242.00 DA DUTOTEC OU EQUIVALENTE.</t>
  </si>
  <si>
    <t>SERVIÇO: PERFILADO PERFURADO EM CHAPA DE AÇO, DIMENSÕES (38X38)MM, INCLUSIVE ELEMENTOS DE FIXAÇÃO. REF.: MOPA OU EQUIVALENTE.</t>
  </si>
  <si>
    <t>SERVIÇO: VERGALHÃO DE AÇO COM ROSCA TOTAL, DIÂMETRO 1/4", INCLUSIVE ELEMENTOS DE FIXAÇÃO. REF.: MOPA OU EQUIVALENTE.</t>
  </si>
  <si>
    <t>SERVIÇO: ELETRODUTO DE AÇO GALVANIZADO LEVE, INCLUSIVE CONEXÕES, SUPORTES E FIXAÇÃO DN 25 (1")</t>
  </si>
  <si>
    <t>SERVIÇO: ELETRODUTO DE AÇO GALVANIZADO MÉDIO, INCLUSIVE CONEXÕES, SUPORTES E FIXAÇÃO DN 32 (1.1/4")</t>
  </si>
  <si>
    <t>SERVIÇO: ELETRODUTO DE AÇO GALVANIZADO MÉDIO, INCLUSIVE CONEXÕES, SUPORTES E FIXAÇÃO DN 40 (1.1/2")</t>
  </si>
  <si>
    <t>SERVIÇO: ELETRODUTO DE AÇO GALVANIZADO MÉDIO, INCLUSIVE CONEXÕES, SUPORTES E FIXAÇÃO DN 50 (2")</t>
  </si>
  <si>
    <t>SERVIÇO: ELETRODUTO DE AÇO GALVANIZADO MÉDIO, INCLUSIVE CONEXÕES, SUPORTES E FIXAÇÃO DN 80 (3")</t>
  </si>
  <si>
    <t>SERVIÇO: CERTIFICAÇÃO DE GARANTIA DE TRANSMISSÃO DE CABOS LÓGICOS CAT. 6.</t>
  </si>
  <si>
    <t>SERVIÇO: CAIXA DE DISTRIBUIÇÃO GERAL OU DERIVAÇÃO DG Nº4</t>
  </si>
  <si>
    <t>SERVIÇO: CERTIFICAÇÃO DE GARANTIA DE TRANSMISSÃO DE CABOS LÓGICOS - CATEGORIA 5E</t>
  </si>
  <si>
    <t>SERVIÇO: BLOCO 10 PARES BLI-10 PADRÃO TELEMAR</t>
  </si>
  <si>
    <t>SERVIÇO: PATCH PANEL, 24 PORTAS, CATEGORIA 6, COM RACKS DE 19" E 1 U DE ALTURA, REFERÊNCIA FURUKAWA OU EQUIVALENTE.</t>
  </si>
  <si>
    <t>SERVIÇO: PATCH PANEL, 24 PORTAS, CATEGORIA 5E, COM RACKS DE 19" E 1 U DE ALTURA, REFERÊNCIA FURUKAWA OU EQUIVALENTE.</t>
  </si>
  <si>
    <t>SERVIÇO: PATCH CORD, CATEGORIA 5 E, EXTENSAO DE 1,50 M, REFERÊNCIA FURUKAWA OU EQUIVALENTE.</t>
  </si>
  <si>
    <t>SERVIÇO: CABO DE PAR TRANCADO UTP, 4 PARES, CATEGORIA 5E, COM BAIXO NÍVEL DE EMISSÃO DE FUMAÇA (LSZH). REFERÊNCIA FURUKAWA OU EQUIVALENTE.</t>
  </si>
  <si>
    <t>SERVIÇO: CABO TELEFÔNICO CI 50.50</t>
  </si>
  <si>
    <t>SERVIÇO: TOMADA RJ45, 8 FIOS, CAT 5E (APENAS MODULO), REFERÊNCIA FURUKAWA OU EQUIVALENTE.</t>
  </si>
  <si>
    <t>SERVIÇO: GAVETA DE VENTILAÇÃO COM 4 VENTILADORES PARA RACK 19"</t>
  </si>
  <si>
    <t>SERVIÇO: ORGANIZADOR DE CABOS DE 1U PARA RACK 19"</t>
  </si>
  <si>
    <t>SERVIÇO: ANILHA (MARCADOR) PARA IDENTIFICAÇÃO DE CABOS (#6MM2)-500 UN</t>
  </si>
  <si>
    <t>SERVIÇO: CONDULETE TIPO LL EM ALUMÍNIO PARA ELETRODUTO ROSCADO D=  1 1/4"</t>
  </si>
  <si>
    <t>SERVIÇO: CONDULETE TIPO LL EM ALUMÍNIO PARA ELETRODUTO ROSCADO D= 1 1/2"</t>
  </si>
  <si>
    <t>SERVIÇO: CONDULETE TIPO LR EM ALUMÍNIO PARA ELETRODUTO ROSCADO D= 1"</t>
  </si>
  <si>
    <t>SERVIÇO: CONDULETE TIPO LR EM ALUMÍNIO PARA ELETRODUTO ROSCADO D=  1 1/4"</t>
  </si>
  <si>
    <t>SERVIÇO: CONDULETE TIPO T EM ALUMÍNIO PARA ELETRODUTO ROSCADO D= 1"</t>
  </si>
  <si>
    <t>SERVIÇO: CONDULETE TIPO T EM ALUMÍNIO PARA ELETRODUTO ROSCADO D = 1 1/2"</t>
  </si>
  <si>
    <t>SERVIÇO: CABO UTP 4 PARESCATEGORIA 6 COM REVESTIMENTO EXTERNO NÃO PROPAGANTE A CHAMA, COM BAIXO NÍVEL DE EMISSÃO DE
FUMAÇA (LSZH). REFERÊNCIA FURUKAWA OU EQUIVALENTE.</t>
  </si>
  <si>
    <t>SERVIÇO: CAIXA DE LIGAÇÃO DE PVC PARA ELETRODUTO FLEXÍVEL, QUADRADA, DIMENSÕES 4 X 4"</t>
  </si>
  <si>
    <t>SERVIÇO: TOMADA DUPLA PARA LÓGICA RJ45, 4"X4", EMBUTIR, COMPLETA (TOMADAS RJ45 + PLACA + SUPORTE + ADAPTADOR), REFERÊNCIAS: FURUKAWA OU EQUIVALENTE / PIALPLUS OU EQUIVALENTE</t>
  </si>
  <si>
    <t>SERVIÇO: CAIXA DE PASSAGEM 15X15CM EM CHAPA DE FERRO COM TAMPA CEGA</t>
  </si>
  <si>
    <t>SERVIÇO: CAIXA DE PASSAGEM 20X20CM EM CHAPA DE FERRO COM TAMPA CEGA</t>
  </si>
  <si>
    <t>SERVIÇO: PLACA CEGA PARA CAIXA 4X4", REFERÊNCIA PIALPLUS OU EQUIVALENTE</t>
  </si>
  <si>
    <t>SERVIÇO: PLACA CEGA PARA CAIXA 2X4", REFERÊNCIA PIALPLUS OU EQUIVALENTE</t>
  </si>
  <si>
    <t>SERVIÇO: SUPORTE PARA PLACA 4"X2”, PARA 3 MÓDULOS. REF: PIAL PLUS OU SIMILAR.</t>
  </si>
  <si>
    <t>SERVIÇO: SUPORTE PARA PLACA 4"X4”, PARA 6 MÓDULOS. REF: PIAL PLUS OU SIMILAR.</t>
  </si>
  <si>
    <t>SERVIÇO: CONDULETE TIPO C EM ALUMÍNIO PARA ELETRODUTO ROSCADO D= 1"</t>
  </si>
  <si>
    <t>SERVIÇO: CONDULETE TIPO E EM ALUMÍNIO PARA ELETRODUTO ROSCADO D= 1"</t>
  </si>
  <si>
    <t>SERVIÇO: CONDULETE TIPO LL EM ALUMÍNIO PARA ELETRODUTO ROSCADO D= 1"</t>
  </si>
  <si>
    <t>SERVIÇO: ELETRODUTO FLEXÍVEL CORRUGADO REFORÇADO, PVC, ANTI-CHAMA DN 32MM (1’’) - APLICAÇÃO EM ALVENARIA</t>
  </si>
  <si>
    <t>SERVIÇO: ELETRODUTO FLEXÍVEL, EM AÇO GALVANIZADO, DN 1", INCLUSIVE CONEXÕES, SUPORTES E FIXAÇÃO</t>
  </si>
  <si>
    <t>SERVIÇO: ELETRODUTO FLEXÍVEL , EM AÇO GALVANIZADO, REVESTIDO EXTERNAMENTE COM PVC PRETO (1.1/2"), INCLUSIVE CONEXÕES, SUPORTES E FIXAÇÃO</t>
  </si>
  <si>
    <t>SERVIÇO: DUTO CORRUGADO EM PEAD (POLIETILENODEALTADENSIDADE), PARA PROTEÇÃO DE CABOS SUBTERRÂNEOS DN 75 MM (3")</t>
  </si>
  <si>
    <t>SERVIÇO: ELETRODUTO FLEXIVEL PLANO EM PEAD, COR PRETA E LARANJA, DIAMETRO 32 MM</t>
  </si>
  <si>
    <t>SERVIÇO: ARAME GALVANIZADO 16 BWG, 1,65MM (0,0166 KG/M)</t>
  </si>
  <si>
    <t>SERVIÇO: ABERTURA, ENVELOPAMENTO DE CONCRETO, FECHAMENTO E COMPACTAÇÃO DE VALA COM LARGURA DE 0,25 M E PROFUNDIDADE DE 0,25 M , INCLUINDO RECOMPOSIÇÃO.</t>
  </si>
  <si>
    <t>SERVIÇO: CAIXA SUBTERRÂNEA DE ENTRADA TELEFÔNICA TIPO R1, 60X35X50CM</t>
  </si>
  <si>
    <t>SERVIÇO: CAIXA DE LIGAÇÃO DE PVC PARA ELETRODUTO FLEXÍVEL, RETANGULAR, DIMENSÕES 4 X 2"</t>
  </si>
  <si>
    <r>
      <rPr>
        <sz val="6"/>
        <rFont val="Verdana"/>
        <family val="2"/>
      </rPr>
      <t>CONDULETE TIPO LB EM ALUMÍNIO PARA ELETRODUTO ROSCADO D=
3/4"</t>
    </r>
  </si>
  <si>
    <t>obS.:</t>
  </si>
  <si>
    <r>
      <rPr>
        <b/>
        <sz val="6"/>
        <rFont val="Verdana"/>
        <family val="2"/>
      </rPr>
      <t>Composiçao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ED-49088</t>
    </r>
  </si>
  <si>
    <r>
      <rPr>
        <sz val="6"/>
        <rFont val="Verdana"/>
        <family val="2"/>
      </rPr>
      <t>TERMINAL A COMPRESSAO EM COBRE ESTANHADO PARA CABO 10
MM2, 1 FURO E 1 COMPRESSAO, PARA PARAFUSO DE FIXACAO M6</t>
    </r>
  </si>
  <si>
    <r>
      <rPr>
        <sz val="6"/>
        <rFont val="Verdana"/>
        <family val="2"/>
      </rPr>
      <t>TERMINAL A COMPRESSAO EM COBRE ESTANHADO PARA CABO 25
MM2, 1 FURO E 1 COMPRESSAO, PARA PARAFUSO DE FIXACAO M8</t>
    </r>
  </si>
  <si>
    <r>
      <rPr>
        <sz val="6"/>
        <rFont val="Verdana"/>
        <family val="2"/>
      </rPr>
      <t>CONECTOR METALICO TIPO PARAFUSO FENDIDO (SPLIT BOLT), COM
SEPARADOR DE CABOS BIMETALICOS, PARA CABOS ATE 50 MM2</t>
    </r>
  </si>
  <si>
    <t>74.51.08</t>
  </si>
  <si>
    <r>
      <rPr>
        <sz val="6"/>
        <rFont val="Verdana"/>
        <family val="2"/>
      </rPr>
      <t>CAIXA DE EQUALIZAÇÃO 380X320X175mm COM BARRAMENTO DE COBRE, 8 TERMINAIS 16mm² E 1 TERMINAL 50mm² USO INTERNO E
EXTERNO</t>
    </r>
  </si>
  <si>
    <r>
      <rPr>
        <sz val="6"/>
        <rFont val="Verdana"/>
        <family val="2"/>
      </rPr>
      <t>SELANTE ELASTICO MONOCOMPONENTE A BASE DE POLIURETANO
PARA JUNTAS DIVERSAS</t>
    </r>
  </si>
  <si>
    <t>310ML</t>
  </si>
  <si>
    <r>
      <rPr>
        <sz val="6"/>
        <rFont val="Verdana"/>
        <family val="2"/>
      </rPr>
      <t>ENGENHEIRO ELETRICISTA COM ENCARGOS COMPLEMENTARES</t>
    </r>
  </si>
  <si>
    <t>SERVIÇO: GRAMPO TIPO "X" EM ALUMÍNIO</t>
  </si>
  <si>
    <t>SERVIÇO: TERMINAL A COMPRESSAO EM COBRE ESTANHADO PARA CABO 10 MM2, 1 FURO E 1 COMPRESSAO, PARA PARAFUSO DE FIXACAO M6</t>
  </si>
  <si>
    <t>SERVIÇO: TERMINAL A COMPRESSAO EM COBRE ESTANHADO PARA CABO 25 MM2, 1 FURO E 1 COMPRESSAO, PARA PARAFUSO DE FIXACAO M8</t>
  </si>
  <si>
    <t>SERVIÇO: CONECTOR METALICO TIPO PARAFUSO FENDIDO (SPLIT BOLT), COM SEPARADOR DE CABOS BIMETALICOS, PARA CABOS ATE 25 MM2</t>
  </si>
  <si>
    <t>SERVIÇO: CAIXA DE EQUALIZAÇÃO PLÁSTICA DE SOBREPOR 23,5X18,5X8,5CM COM BARRAMENTO DE COBRE COM 8 FUROS</t>
  </si>
  <si>
    <t>SERVIÇO: CONDULETE TIPO LB EM ALUMÍNIO PARA ELETRODUTO ROSCADO D= 3/4"</t>
  </si>
  <si>
    <t>SERVIÇO: SELANTE ELASTICO MONOCOMPONENTE A BASE DE POLIURETANO PARA JUNTAS DIVERSAS 310ML</t>
  </si>
  <si>
    <t>SERVIÇO: TESTE DE CONTINUIDADE DO SUBSISTEMA DE DESCIDAS (CONTINUIDADE DAS FERRAGENS ESTRUTURAIS), CONFORME NORMAS TÉCNICAS APLICÁVEIS E EMISSÃO DE RELATÓRIO TÉCNICO</t>
  </si>
  <si>
    <t>SERVIÇO: ELETRODUTO DE AÇO GALVANIZADO LEVE, INCLUSIVE CONEXÕES, SUPORTES E FIXAÇÃO DN 20 (3/4")</t>
  </si>
  <si>
    <t>SERVIÇO: ELETRODUTO DE PVC RÍGIDO ROSCÁVEL, DN 25 MM (1"), INCLUSIVE CONEXÕES, SUPORTES E FIXAÇÃO</t>
  </si>
  <si>
    <t>SERVIÇO: CONDULETE TIPO LL EM ALUMÍNIO PARA ELETRODUTO ROSCADO D= 3/4"</t>
  </si>
  <si>
    <t>SERVIÇO: CONDULETE TIPO LR EM ALUMÍNIO PARA ELETRODUTO ROSCADO D= 3/4"</t>
  </si>
  <si>
    <t>SERVIÇO: CONDULETE TIPO T EM ALUMÍNIO PARA ELETRODUTO ROSCADO D= 3/4"</t>
  </si>
  <si>
    <t>SERVIÇO: CABO DE COBRE NÚ # 10 MM2 - 7 FIOS X 1,36 MM, NÃO ENTERRADO</t>
  </si>
  <si>
    <t>SERVIÇO: CABO DE COBRE NÚ # 16 MM2 - 7 FIOS X 1,70 MM, NÃO ENTERRADO</t>
  </si>
  <si>
    <t>SERVIÇO: CABO DE ALUMÍNIO NU SEM ALMA 2/0 AWG 7 FIOS X 3,50 MM</t>
  </si>
  <si>
    <t>SERVIÇO: CABO DE COBRE FLEXÍVEL, CLASSE 5, ISOLAMENTO TIPO LSHF/ATOX, NÃO HALOGENADO, ANTICHAMA, TERMOPLÁSTICO, UNIPOLAR, SEÇÃO 10 MM2, 70°C, 450/750V</t>
  </si>
  <si>
    <t>SERVIÇO: CABO DE COBRE FLEXÍVEL, CLASSE 5, ISOLAMENTO TIPO LSHF/ATOX, NÃO HALOGENADO, ANTICHAMA, TERMOPLÁSTICO, UNIPOLAR, SEÇÃO 16 MM2, 70°C, 450/750V</t>
  </si>
  <si>
    <t>SERVIÇO: CABO DE COBRE FLEXÍVEL, CLASSE 5, ISOLAMENTO TIPO LSHF/ATOX, NÃO HALOGENADO, ANTICHAMA, TERMOPLÁSTICO, UNIPOLAR, SEÇÃO 35 MM2, 70°C, 450/750V</t>
  </si>
  <si>
    <t>SERVIÇO: CABO DE COBRE NÚ #50MM2, ENTERRADO, EXCLUSIVE ESCAVAÇÃO E REATERRO</t>
  </si>
  <si>
    <t>SERVIÇO: FITA PERFURADA PARA EQUIPOTENCIALIZAÇÃO EM LATÃO NIQUELADO PARA USO INTERNO 20 X 0,8 MM - FUROS DIAM. 7 MM</t>
  </si>
  <si>
    <t>SERVIÇO: CURVA DE ALUMÍNIO 7/8" X 1/8" X 300MM</t>
  </si>
  <si>
    <t>SERVIÇO: BARRA CHATA DE ALUMÍNIO 7/8" X 1/8" X 3M</t>
  </si>
  <si>
    <t>SERVIÇO: CONECTOR INSERT COM REGULAGEM</t>
  </si>
  <si>
    <t>SERVIÇO: CONECTOR COM PINO M12</t>
  </si>
  <si>
    <t>SERVIÇO: TERMINAL FIXADOR UNIVERSAL DE SPDA ESTANHADO PARA CABOS DE 16 A 70 MM2</t>
  </si>
  <si>
    <t>SERVIÇO: CONECTOR CABO-HASTE EM BRONZE NATURAL PARA DOIS CABOS DE COBRE DE 16-70 MM²</t>
  </si>
  <si>
    <t>SERVIÇO: PARAFUSO DE FENDA EM AÇO INOX COM PORCA E ARRUELA DE 1/4</t>
  </si>
  <si>
    <t>SERVIÇO: CAIXA DE INSPEÇÃO EM CIMENTO AGREGADO 300X300MM COM TAMPA EM FERRO FUNDIDO</t>
  </si>
  <si>
    <t>SERVIÇO: HASTE DE ATERRAMENTO 5/8 PARA SPDA - FORNECIMENTO E INSTALAÇÃO.</t>
  </si>
  <si>
    <t>SERVIÇO: RE-BAR 10MM X 3M COM 3 CLIPS PARA EMENDA 8-10MM</t>
  </si>
  <si>
    <t>SERVIÇO: CONECTOR MINI-GAR</t>
  </si>
  <si>
    <t>SERVIÇO: SOLDA EXOTÉRMICA MOLDE SCI-50-3</t>
  </si>
  <si>
    <t>SERVIÇO: SOLDA EXOTÉRMICA CARTUCHO N° 90</t>
  </si>
  <si>
    <t>SERVIÇO: SOLDA EXOTÉRMICA ALICATE Z-201</t>
  </si>
  <si>
    <t>SERVIÇO: CAIXA DE EQUALIZAÇÃO PARA USO INTERNO COM 9 TERMINAIS 210X210X90MM EM AÇO</t>
  </si>
  <si>
    <t>SERVIÇO: ESCAVAÇÃO MECÂNICA DE VALAS COM DESCARGA LATERAL H &gt; 5,00 M</t>
  </si>
  <si>
    <t>SERVIÇO: RE-BAR 3/8" X 3,4M COM 3 CLIPS PARA EMENDA 8-10MM</t>
  </si>
  <si>
    <t>SERVIÇO: LEITO METÁLICO, DIMENSÕES 300X100mm INCLUSIVE CONEXÕES, SUPORTES E FIXAÇÃO</t>
  </si>
  <si>
    <t>SERVIÇO: CONDULETE TIPO T EM ALUMÍNIO PARA ELETRODUTO ROSCADO D=1"</t>
  </si>
  <si>
    <t>SERVIÇO: CONDULETE TIPO X EM ALUMÍNIO PARA ELETRODUTO ROSCADO D=1"</t>
  </si>
  <si>
    <t>SERVIÇO: CONDULETE DE ALUMINIO TIPO B, PARA ELETRODUTO ROSCAVEL DE 1"</t>
  </si>
  <si>
    <t>SERVIÇO: CONDULETE TIPO LB EM ALUMÍNIO PARA ELETRODUTO ROSCADO D=1.1/4"</t>
  </si>
  <si>
    <t>SERVIÇO: CONDULETE TIPO LR EM ALUMÍNIO PARA ELETRODUTO ROSCADO D=1.1/4"</t>
  </si>
  <si>
    <t>SERVIÇO: CABO DE COBRE FLEXÍVEL , CLASSE 5 , ISOLAMENTO TIPO LSHF/ATOX, NÃO HALOGENADO, ANTICHAMA, TERMOPLÁSTICO, UNIPOLAR , SEÇÃO 2,5 MM2, 70°C, 450/750V</t>
  </si>
  <si>
    <t>SERVIÇO: CONDULETE TIPO LL EM ALUMÍNIO PARA ELETRODUTO ROSCADO D=1.1/4"</t>
  </si>
  <si>
    <t>SERVIÇO: CABO DE COBRE FLEXÍVEL , CLASSE 5 , ISOLAMENTO TIPO LSHF/ATOX, NÃO HALOGENADO, ANTICHAMA, TERMOPLÁSTICO, UNIPOLAR, SEÇÃO 4 MM2, 70°C, 450/750V</t>
  </si>
  <si>
    <t>SERVIÇO: CABO DE COBRE FLEXÍVEL , CLASSE 5 , ISOLAMENTO TIPO EPR/HEPR, NÃO HALOGENADO, ANTICHAMA, TERMOFIXO, UNIPOLAR, SEÇÃO 4 MM2, 90°C, 0,6/1KV</t>
  </si>
  <si>
    <t>SERVIÇO: CABO DE COBRE FLEXÍVEL , CLASSE 5 , ISOLAMENTO TIPO EPR/HEPR, NÃO HALOGENADO, ANTICHAMA, TERMOFIXO, UNIPOLAR, SEÇÃO 6 MM2, 90°C, 0,6/1KV</t>
  </si>
  <si>
    <t>SERVIÇO: CABO DE COBRE FLEXÍVEL , CLASSE 5 , ISOLAMENTO TIPO LSHF/ATOX, NÃO HALOGENADO, ANTICHAMA, TERMOPLÁSTICO, UNIPOLAR, SEÇÃO 10 MM2, 90°C, 0,6/1KV</t>
  </si>
  <si>
    <t>SERVIÇO: CABO DE COBRE FLEXÍVEL , CLASSE 5 , ISOLAMENTO TIPO LSHF/ATOX, NÃO HALOGENADO, ANTICHAMA, TERMOPLÁSTICO, UNIPOLAR, SEÇÃO 16 MM2, 90°C, 0,6/1KV</t>
  </si>
  <si>
    <t>SERVIÇO: CABO DE COBRE FLEXÍVEL , CLASSE 5 , ISOLAMENTO TIPO LSHF/ATOX , NÃO HALOGENADO, ANTICHAMA, TERMOPLÁSTICO, UNIPOLAR, SEÇÃO 25 MM2, 90°C, 0,6/1KV</t>
  </si>
  <si>
    <t>SERVIÇO: CABO DE COBRE FLEXÍVEL , CLASSE 5 , ISOLAMENTO TIPO LSHF/ATOX, NÃO HALOGENADO, ANTICHAMA, TERMOPLÁSTICO, UNIPOLAR, SEÇÃO 35 MM2, 90°C, 0,6/1KV</t>
  </si>
  <si>
    <t>SERVIÇO: TOMADA SIMPLES - 2P + T - 20A COM PLACA 4"x2" COMPLETA (TOMADA + PLACA + SUPORTE), REFERÊNCIA PIALPLUS OU EQUIVALENTE</t>
  </si>
  <si>
    <t>SERVIÇO: ARANDELA PARA 1 LÂMPADA DE LED, DE 12W. REF.: TATU - ITAIM OU EQUIVALENTE.</t>
  </si>
  <si>
    <t>SERVIÇO: CONJUNTO TAMPA E INTERRUPTOR PARALELO PARA CONDULETE 3/4"</t>
  </si>
  <si>
    <t>SERVIÇO: CONJUNTO TAMPA E INTERRUPTOR INTERMEDIÁRIO PARA CONDULETE 3/4"</t>
  </si>
  <si>
    <t>SERVIÇO: LÂMPADA LED, BASE E-27, POTÊNCIA 12W, BULBO A65, TEMPERATURA DA COR 6500K, BIVOLT.</t>
  </si>
  <si>
    <t>SERVIÇO: PAINEL ELÉTRICO, FABRICADO EM CHAPA DE AÇO 12 MSG NA ESTRUTURA E 14 MSG NO FECHAMENTO,  IDENTIFICAÇÃO QGBT, COM BARRAMENTO DE COBRE PARA CORRENTE DE 600A,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</si>
  <si>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QDC-1P,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</si>
  <si>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QDC-2P,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</si>
  <si>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QDC-3P,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</si>
  <si>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QDC-AC- 1P,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</si>
  <si>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QDC-AC- 2P,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</si>
  <si>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QDC-AC- 3P,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</si>
  <si>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 BOMBAS,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</si>
  <si>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QDC-PCI,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</si>
  <si>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SERVIÇO: ELETRODUTO FLEXÍVEL, EM  AÇO GALVANIZADO, DN 3/4", INCLUSIVE CONEXÕES, SUPORTES E FIXAÇÃO</t>
  </si>
  <si>
    <t>SERVIÇO: ELETROCALHA LISA GALVANIZADA ELETROLÍTICA CHAPA 14 - 150X100 MM COM TAMPA, INCLUSIVE CONEXÃO</t>
  </si>
  <si>
    <t>SERVIÇO: PERFILADO PERFURADO EM CHAPA DE AÇO, DIMENSÕES (38X38) MM, INCLUSIVE ELEMENTOS DE FIXAÇÃO. REF.: MOPA OU EQUIVALENTE</t>
  </si>
  <si>
    <t>SERVIÇO: VERGALHÃO DE AÇO COM ROSCA TOTAL, DIÂMETRO 1/4", INCLUSIVE ELEMENTOS DE FIXAÇÃO. REF.: MOPA OU EQUIVALENTE</t>
  </si>
  <si>
    <t>SERVIÇO: LUMINÁRIA DE EMBUTIR COM 2 LÂMPADAS DE LED, TIPO BULBO, DE 12W INSTALADA NO FORRO. REF.: MOD. PF91-E2E27 DA LUMICENTER OU EQUIVALENTE. (LÂMPADAS INCLUSAS)</t>
  </si>
  <si>
    <t>SERVIÇO: LUMINÁRIA LED PARA ILUMINAÇÃO PÚBLICA,POTÊNCIA DE 100W-40 LEDS, FLUXO LUMINOSO DE 9476 LUMENS, TEMP. COR 5000K, CORPO EM ALUMÍNIO INJETADO COM ALETAS PARA DISSIPAÇÃO DO CALOR, DIFUSOR EM VIDRO PLANO TEMPERADO, GRAU DE PROTEÇÃO IP66 COMANDO ATRAVÉS DE RELÉ FOTOCONTROLADOR INCORPORADO À  LUMINÁRIA, INSTALADA EM SUPORTE TIPO PÉTALA, EM POSTE METÁLICO DE ALTURA ÚTIL DE 7,0m REF.: MOD. NATH SXDA TECNOWATT OU EQUIVALENTE.</t>
  </si>
  <si>
    <t>SERVIÇO: KIT ALARME DE SINALIZAÇÃO DE EMERGÊNCIA PARA SANITÁRIO ACESSÍVEL, COMPOSTO DE MÓDULO PNE COM FIO E NOBREAK INTEGRADO, ACIONADOR AUDIOVISUAL (BOTOEIRA), ETIQUETAS ADESIVAS E PLACA FOTOLUMINESCENTE, DEMAIS ACESSÓRIOS, EM CONFORMIDADE COM A NBR 9050/2015. ALIMENTAÇÃO (BIVOLT) 127/220VCA-60HZ. REF. MOD. CAP30CFN DA SOL SUSTENTÁVEL OU
EQUIVALENTE</t>
  </si>
  <si>
    <t>SERVIÇO: CENTRAL DE ILUMINAÇÃO DE EMERGÊNCIA DE 24Vcc, 1000W, COM BANCO DE BATERIAS. REF.: UNITRON OU EQUIVALENTE.</t>
  </si>
  <si>
    <t>SERVIÇO: CONDULETE TIPO X, COM TAMPA E CORPO EM LIGA DE ALUMINÍO DE ALTA RESISTÊNCIA. A PROVA DE TEMPO, GRAU DE PROTEÇÃO IP65 PARA ELETRODUTO ROSCADO D=  1". REF.: WETZEL OU EQUIVALENTE.</t>
  </si>
  <si>
    <t>SERVIÇO: CONDULETE TIPO TB EM ALUMÍNIO PARA ELETRODUTO ROSCADO D= 1"</t>
  </si>
  <si>
    <t>SERVIÇO: ELETRODUTO FLEXIVEL PLANO EM PEAD, COR PRETA E LARANJA, DIAMETRO 25 MM</t>
  </si>
  <si>
    <t>SERVIÇO: CONDULETE TIPO X, COM TAMPA E CORPO EM LIGA DE ALUMINÍO DE ALTA RESISTÊNCIA. A PROVA DE TEMPO, GRAU DE PROTEÇÃO IP65 PARA ELETRODUTO ROSCADO D= 3/4". REF.: WETZEL OU EQUIVALENTE.</t>
  </si>
  <si>
    <t>SERVIÇO: TAMPA P/ CONDULETE C/ FURO REDONDO WETZEL OU EQUIVALENTE</t>
  </si>
  <si>
    <t>SERVIÇO: CONJUNTO DE 1 TOMADA + 1 INTERRUPTOR COM PLACA 4"x2" COMPLETA (TOMADA + INTERRUPTOR + PLACA + SUPORTE), REFERÊNCIA PIALPLUS OU EQUIVALENTE</t>
  </si>
  <si>
    <t>SERVIÇO: INTERRUPTOR SIMPLES 10A, 250V, CONJUNTO MONTADO PARA EMBUTIR 4" X 2" (PLACA + SUPORTE + MODULO)  COMPLETO, REFERÊNCIA PIALPLUS OU EQUIVALENTE</t>
  </si>
  <si>
    <t>SERVIÇO: INTERRUPTOR SIMPLES (2 MÓDULOS), 10A/250V, INCLUINDO SUPORTE E PLACA 4"x2" COMPLETO, REFERÊNCIA PIALPLUS OU EQUIVALENTE</t>
  </si>
  <si>
    <t>SERVIÇO: INTERRUPTOR SIMPLES (3 MÓDULOS), 10A/250V, INCLUINDO SUPORTE E PLACA 4"x4" COMPLETO, REFERÊNCIA PIALPLUS OU EQUIVALENTE</t>
  </si>
  <si>
    <t>SERVIÇO: INTERRUPTOR PARALELO 10A, 250V, CONJUNTO MONTADO PARA EMBUTIR 4" X 2" (PLACA + SUPORTE + MODULO) COMPLETO, REFERÊNCIA PIALPLUS OU EQUIVALENTE</t>
  </si>
  <si>
    <t>SERVIÇO: INTERRUPTOR PARALELO (2 MÓDULOS), 10A/250V, INCLUINDO SUPORTE E PLACA -4"x4" COMPLETO, REFERÊNCIA PIALPLUS OU EQUIVALENTE</t>
  </si>
  <si>
    <t>SERVIÇO: INTERRUPTOR PARALELO (3 MÓDULOS), 10A/250V, INCLUINDO SUPORTE E PLACA - 4"x4" COMPLETO, REFERÊNCIA PIALPLUS OU EQUIVALENTE</t>
  </si>
  <si>
    <t>SERVIÇO: CONECTOR DE ALUMINIO TIPO PRENSA CABO, BITOLA 3/4", PARA CABOS DE DIAMETRO DE 17,5 A 20 MM</t>
  </si>
  <si>
    <t>SERVIÇO: CABO FLEXIVEL PVC 750 V, 2 CONDUTORES DE 1,5 MM2</t>
  </si>
  <si>
    <t>SERVIÇO: CAIXA DE PASSAGEM DE SOBREPOR À PROVA DE TEMPO, GRAU DE PROTEÇÃO IP65, COM TAMPA LISA. DIMENSÕES: 20X20X10CM.</t>
  </si>
  <si>
    <t>SERVIÇO: TOMADA DUPLA - 2P + T - 20A COM PLACA 4"x4" COMPLETA (TOMADAS + PLACA + SUPORTE), REFERÊNCIA PIALPLUS OU EQUIVALENTE</t>
  </si>
  <si>
    <t>SERVIÇO: PULSADOR CAMPAINHA 10A, 250V, CONJUNTO MONTADO PARA EMBUTIR 4" X 2" (PLACA + SUPORTE + MODULO) COMPLETO, REFERÊNCIA PIALPLUS OU EQUIVALENTE</t>
  </si>
  <si>
    <t>SERVIÇO: CENTRAL DE ALARME PNE, MONITORAMENTO DE 24 SETORES, BATERIA INTERNA, ALIMENTAÇÃO (BIVOLT) 127/220VCA-60HZ. REF.: MOD. CAP100 DA SOL SUSTENTÁVEL OU EQUIVALENTE</t>
  </si>
  <si>
    <t>SERVIÇO: FONTE 12VCA/0,5A PARA ACIONAMENTO DE FECHADURA ELETROMAGNÉTICA, ALIMENTAÇÃO (BIVOLT) 127/220VCA. REF: TRA-400 DA HDL OU EQUIVALENTE</t>
  </si>
  <si>
    <t>SERVIÇO: KIT PORTEIRO ELETRÔNICO COMPOSTO DE UNIDADE EXTERNA E INTERFONE, ALIMENTAÇÃO BIVOLT (127/220VCA). REF: MODELO F8NT-AZ01 DA HDL OU EQUIVALENTE</t>
  </si>
  <si>
    <t>SERVIÇO: RELE FOTOELETRICO INTERNO E EXTERNO BIVOLT 1000 W, DE CONECTOR, SEM BASE</t>
  </si>
  <si>
    <t>SERVIÇO: PLACA PARA 1 POSIÇÃO HORIZONTAL PARA CX. 2”X4", REFERÊNCIA PIAL PLUS OU EQUIVALENTE</t>
  </si>
  <si>
    <t>SERVIÇO: SUPORTE PARA PLACA 4"X2”, PARA 3 MÓDULOS. REF: PIAL PLUS OU EQUIVALENTE</t>
  </si>
  <si>
    <t>SERVIÇO: ACESSÓRIO SAÍDA FIO D=11MM (1 MÓDULO). REF.: PIAL PLUS OU EQUIVALENTE</t>
  </si>
  <si>
    <t>SERVIÇO: TAMPA CEGA P/ CONDULETE D=3/4"</t>
  </si>
  <si>
    <t>SERVIÇO: CAIXA DE PASSAGEM EM ALUMÍNIO PARA PISO 100X100X60mm</t>
  </si>
  <si>
    <t>SERVIÇO: ARANDELA PARA 1 LÂMPADA DE LED, TIPO BULBO, DE 12W. REF.: MOD. OLIVINO DA ITAIM OU EQUIVALENTE.</t>
  </si>
  <si>
    <t>SERVIÇO: ARANDELA PARA 1 LÂMPADA DE LED, DE 12W. REF.: MOD. TATU DA ITAIM OU EQUIVALENTE.</t>
  </si>
  <si>
    <t>SERVIÇO: PLACA PARA 1 POSIÇÃO HORIZONTAL PARA CX. 2”X4", REFERÊNCIA PIALPLUS OU EQUIVALENTE</t>
  </si>
  <si>
    <t>SERVIÇO: PLACA PARA 1+1 POSIÇÕES HORIZONTAIS PARA CX. 4”X4", REFERÊNCIA PIALPLUS OU EQUIVALENTE</t>
  </si>
  <si>
    <t>SERVIÇO: SUPORTE PARA PLACA 4"X4”, PARA 6 MÓDULOS. REF: PIAL PLUS OU EQUIVALENTE</t>
  </si>
  <si>
    <t>SERVIÇO: DERIVAÇÃO EM "T" HORIZONTAL 90º PARA ELETROCALHA 100X50MM  COM TAMPA, INCLUSE CONEXÕES</t>
  </si>
  <si>
    <t>SERVIÇO: TERMINAL PARA ELETROCALHA 100X50 MM</t>
  </si>
  <si>
    <t>SERVIÇO: BOTOEIRA COMANDO MANUAL TIPO LIGA/DESLIGA</t>
  </si>
  <si>
    <t>SERVIÇO: TOMADA SIMPLES - 2P + T - 20A (APENAS MÓDULO) REFERÊNCIA PIAL PLUS OU EQUIVALENTE”</t>
  </si>
  <si>
    <t>SERVIÇO: ELETRODUTO FLEXÍVEL CORRUGADO REFORÇADO, PVC, ANTI-CHAMA DN 25MM (3/4") - APLICAÇÃO EM ALVENARIA</t>
  </si>
  <si>
    <t>SERVIÇO: ELETRODUTO FLEXÍVEL, EM AÇO GALVANIZADO, DN 3/4", INCLUSIVE CONEXÕES, SUPORTES E FIXAÇÃO</t>
  </si>
  <si>
    <t>SERVIÇO: ELETRODUTO FLEXÍVEL CORRUGADO REFORÇADO, PVC, ANTI-CHAMA DN 32MM (1") - APLICAÇÃO EM ALVENARIA</t>
  </si>
  <si>
    <t>SERVIÇO: DUTO CORRUGADO EM PEAD (POLIETILENODEALTADENSIDADE),PARA PROTEÇÃO DE CABOS SUBTERRÂNEOS DN 40 MM (1.1/2")</t>
  </si>
  <si>
    <t>SERVIÇO: CAIXA DE PASSAGEM 35X35X12CM EM CHAPA DE FERRO COM TAMPA CEGA</t>
  </si>
  <si>
    <t>SERVIÇO: CAIXA DE PASSAGEM PARA PISO DO TIPO "ZA" 28X28X40CM - GARAGEM</t>
  </si>
  <si>
    <t>SERVIÇO: CAIXA DE LIGAÇÃO DE PVC PARA ELETRODUTO FLEXÍVEL, OCTOGONAL COM ANEL DESLIZANTE, DIMENSÕES 3 X 3"</t>
  </si>
  <si>
    <t>SERVIÇO: CONDULETE TIPO E EM ALUMÍNIO PARA ELETRODUTO ROSCADO D= 3/4"</t>
  </si>
  <si>
    <t>SERVIÇO: CONDULETE TIPO X EM ALUMÍNIO PARA ELETRODUTO ROSCADO D= 3/4"</t>
  </si>
  <si>
    <t>SERVIÇO: CONDULETE TIPO T EM ALUMÍNIO PARA ELETRODUTO ROSCADO D= 1 1/4"</t>
  </si>
  <si>
    <t>SERVIÇO: CABO DE COBRE FLEXÍVEL , CLASSE 5 , ISOLAMENTO TIPO LSHF/ATOX, NÃO HALOGENADO, ANTICHAMA, TERMOPLÁSTICO, UNIPOLAR, SEÇÃO 10 MM2, 70°C, 450/750V</t>
  </si>
  <si>
    <t>SERVIÇO: CABO DE COBRE FLEXÍVEL , CLASSE 5 , ISOLAMENTO TIPO LSHF/ATOX, NÃO HALOGENADO, ANTICHAMA, TERMOPLÁSTICO, UNIPOLAR, SEÇÃO 2,5 MM2, 90°C, 0,6/1KV</t>
  </si>
  <si>
    <t>SERVIÇO: CABO DE COBRE FLEXÍVEL, CLASSE 5 , ISOLAMENTO TIPO LSHF/ATOX, NÃO HALOGENADO, ANTICHAMA, TERMOPLÁSTICO, UNIPOLAR, SEÇÃO 4 MM2, 90°C, 0,6/1KV</t>
  </si>
  <si>
    <t>SERVIÇO: LÂMPADA LED, BASE E-27, POTÊNCIA 12W, BULBO A65, TEMPERATURA DA COR 6500K, BIVOLT</t>
  </si>
  <si>
    <t>SERVIÇO: CABO DE COBRE FLEXÍVEL , CLASSE 5 , ISOLAMENTO TIPO LSHF/ATOX, NÃO HALOGENADO, ANTICHAMA, TERMOPLÁSTICO, UNIPOLAR , SEÇÃO 1,5 MM2, 70°C, 450/750V".</t>
  </si>
  <si>
    <t>SERVIÇO: CONDULETE TIPO C EM ALUMÍNIO PARA ELETRODUTO ROSCADO D= 3/4"</t>
  </si>
  <si>
    <t>SERVIÇO: ELETRODUTO FLEXÍVEL, EM AÇO GALVANIZADO, REVESTIDO EXTERNAMENTE COM PVC PRETO (3/4"),INCLUSIVE CONEXÕES, SUPORTES E FIXAÇÃO</t>
  </si>
  <si>
    <t>SERVIÇO: ELETROCALHA LISA GALVANIZADA ELETROLÍTICA CHAPA 14 - 100X50 MM COM TAMPA, INCLUSIVE CONEXÃO</t>
  </si>
  <si>
    <t>SERVIÇO: PERFILADO PERFURADO EM CHAPA DE AÇO, DIMENSÕES (38X38)MM, INCLUSIVE ELEMENTOS DE FIXAÇÃO. REF.: MOPA OU EQUIVALENTE</t>
  </si>
  <si>
    <t>SERVIÇO: CAIXA DE PASSAGEM 20X20X10CM EM CHAPA DE FERRO COM TAMPA CEGA</t>
  </si>
  <si>
    <t>SERVIÇO: CABO DE COBRE FLEXÍVEL, CLASSE 5 , ISOLAMENTO TIPO LSHF/ATOX, NÃO HALOGENADO, ANTICHAMA, TERMOPLÁSTICO, UNIPOLAR, SEÇÃO 6 MM2, 70°C, 450/750V</t>
  </si>
  <si>
    <t>SERVIÇO: TOMADA DUPLA - 2P + T - 20A SEM PLACA</t>
  </si>
  <si>
    <r>
      <rPr>
        <b/>
        <sz val="6"/>
        <rFont val="Verdana"/>
        <family val="2"/>
      </rPr>
      <t>SERVIÇO:</t>
    </r>
    <r>
      <rPr>
        <sz val="6"/>
        <rFont val="Verdana"/>
        <family val="2"/>
      </rPr>
      <t xml:space="preserve"> </t>
    </r>
    <r>
      <rPr>
        <b/>
        <sz val="6"/>
        <rFont val="Verdana"/>
        <family val="2"/>
      </rPr>
      <t>UNIDADE</t>
    </r>
    <r>
      <rPr>
        <sz val="6"/>
        <rFont val="Verdana"/>
        <family val="2"/>
      </rPr>
      <t xml:space="preserve"> </t>
    </r>
    <r>
      <rPr>
        <b/>
        <sz val="6"/>
        <rFont val="Verdana"/>
        <family val="2"/>
      </rPr>
      <t>EVAPORADORA</t>
    </r>
    <r>
      <rPr>
        <sz val="6"/>
        <rFont val="Verdana"/>
        <family val="2"/>
      </rPr>
      <t xml:space="preserve"> </t>
    </r>
    <r>
      <rPr>
        <b/>
        <sz val="6"/>
        <rFont val="Verdana"/>
        <family val="2"/>
      </rPr>
      <t>SPLIT,</t>
    </r>
    <r>
      <rPr>
        <sz val="6"/>
        <rFont val="Verdana"/>
        <family val="2"/>
      </rPr>
      <t xml:space="preserve"> </t>
    </r>
    <r>
      <rPr>
        <b/>
        <sz val="6"/>
        <rFont val="Verdana"/>
        <family val="2"/>
      </rPr>
      <t>TIPO</t>
    </r>
    <r>
      <rPr>
        <sz val="6"/>
        <rFont val="Verdana"/>
        <family val="2"/>
      </rPr>
      <t xml:space="preserve"> </t>
    </r>
    <r>
      <rPr>
        <b/>
        <sz val="6"/>
        <rFont val="Verdana"/>
        <family val="2"/>
      </rPr>
      <t>TETO/PISO</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42XQL30C5</t>
    </r>
    <r>
      <rPr>
        <sz val="6"/>
        <rFont val="Verdana"/>
        <family val="2"/>
      </rPr>
      <t xml:space="preserve"> </t>
    </r>
    <r>
      <rPr>
        <b/>
        <sz val="6"/>
        <rFont val="Verdana"/>
        <family val="2"/>
      </rPr>
      <t>E</t>
    </r>
    <r>
      <rPr>
        <sz val="6"/>
        <rFont val="Verdana"/>
        <family val="2"/>
      </rPr>
      <t xml:space="preserve"> </t>
    </r>
    <r>
      <rPr>
        <b/>
        <sz val="6"/>
        <rFont val="Verdana"/>
        <family val="2"/>
      </rPr>
      <t>UNIDADE</t>
    </r>
    <r>
      <rPr>
        <sz val="6"/>
        <rFont val="Verdana"/>
        <family val="2"/>
      </rPr>
      <t xml:space="preserve"> </t>
    </r>
    <r>
      <rPr>
        <b/>
        <sz val="6"/>
        <rFont val="Verdana"/>
        <family val="2"/>
      </rPr>
      <t>CONDENSADORA,</t>
    </r>
    <r>
      <rPr>
        <sz val="6"/>
        <rFont val="Verdana"/>
        <family val="2"/>
      </rPr>
      <t xml:space="preserve"> </t>
    </r>
    <r>
      <rPr>
        <b/>
        <sz val="6"/>
        <rFont val="Verdana"/>
        <family val="2"/>
      </rPr>
      <t>TIPO</t>
    </r>
    <r>
      <rPr>
        <sz val="6"/>
        <rFont val="Verdana"/>
        <family val="2"/>
      </rPr>
      <t xml:space="preserve"> </t>
    </r>
    <r>
      <rPr>
        <b/>
        <sz val="6"/>
        <rFont val="Verdana"/>
        <family val="2"/>
      </rPr>
      <t>SPLIT</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30KCK30515MC</t>
    </r>
    <r>
      <rPr>
        <sz val="6"/>
        <rFont val="Verdana"/>
        <family val="2"/>
      </rPr>
      <t xml:space="preserve"> </t>
    </r>
    <r>
      <rPr>
        <b/>
        <sz val="6"/>
        <rFont val="Verdana"/>
        <family val="2"/>
      </rPr>
      <t>-</t>
    </r>
    <r>
      <rPr>
        <sz val="6"/>
        <rFont val="Verdana"/>
        <family val="2"/>
      </rPr>
      <t xml:space="preserve"> </t>
    </r>
    <r>
      <rPr>
        <b/>
        <sz val="6"/>
        <rFont val="Verdana"/>
        <family val="2"/>
      </rPr>
      <t>MIDEA</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t>
    </r>
    <r>
      <rPr>
        <sz val="6"/>
        <rFont val="Verdana"/>
        <family val="2"/>
      </rPr>
      <t xml:space="preserve"> </t>
    </r>
    <r>
      <rPr>
        <b/>
        <sz val="6"/>
        <rFont val="Verdana"/>
        <family val="2"/>
      </rPr>
      <t>30.000</t>
    </r>
    <r>
      <rPr>
        <sz val="6"/>
        <rFont val="Verdana"/>
        <family val="2"/>
      </rPr>
      <t xml:space="preserve"> </t>
    </r>
    <r>
      <rPr>
        <b/>
        <sz val="6"/>
        <rFont val="Verdana"/>
        <family val="2"/>
      </rPr>
      <t>Btus/h</t>
    </r>
    <r>
      <rPr>
        <sz val="6"/>
        <rFont val="Verdana"/>
        <family val="2"/>
      </rPr>
      <t xml:space="preserve"> </t>
    </r>
    <r>
      <rPr>
        <b/>
        <sz val="6"/>
        <rFont val="Verdana"/>
        <family val="2"/>
      </rPr>
      <t>COM</t>
    </r>
    <r>
      <rPr>
        <sz val="6"/>
        <rFont val="Verdana"/>
        <family val="2"/>
      </rPr>
      <t xml:space="preserve"> </t>
    </r>
    <r>
      <rPr>
        <b/>
        <sz val="6"/>
        <rFont val="Verdana"/>
        <family val="2"/>
      </rPr>
      <t>GÁS</t>
    </r>
    <r>
      <rPr>
        <sz val="6"/>
        <rFont val="Verdana"/>
        <family val="2"/>
      </rPr>
      <t xml:space="preserve"> </t>
    </r>
    <r>
      <rPr>
        <b/>
        <sz val="6"/>
        <rFont val="Verdana"/>
        <family val="2"/>
      </rPr>
      <t>TIPO</t>
    </r>
    <r>
      <rPr>
        <sz val="6"/>
        <rFont val="Verdana"/>
        <family val="2"/>
      </rPr>
      <t xml:space="preserve"> </t>
    </r>
    <r>
      <rPr>
        <b/>
        <sz val="6"/>
        <rFont val="Verdana"/>
        <family val="2"/>
      </rPr>
      <t>R410A,</t>
    </r>
    <r>
      <rPr>
        <sz val="6"/>
        <rFont val="Verdana"/>
        <family val="2"/>
      </rPr>
      <t xml:space="preserve"> </t>
    </r>
    <r>
      <rPr>
        <b/>
        <sz val="6"/>
        <rFont val="Verdana"/>
        <family val="2"/>
      </rPr>
      <t>CLASSIFICAÇÃO</t>
    </r>
    <r>
      <rPr>
        <sz val="6"/>
        <rFont val="Verdana"/>
        <family val="2"/>
      </rPr>
      <t xml:space="preserve"> </t>
    </r>
    <r>
      <rPr>
        <b/>
        <sz val="6"/>
        <rFont val="Verdana"/>
        <family val="2"/>
      </rPr>
      <t>ENERGÉTICA</t>
    </r>
    <r>
      <rPr>
        <sz val="6"/>
        <rFont val="Verdana"/>
        <family val="2"/>
      </rPr>
      <t xml:space="preserve"> </t>
    </r>
    <r>
      <rPr>
        <b/>
        <sz val="6"/>
        <rFont val="Verdana"/>
        <family val="2"/>
      </rPr>
      <t>A</t>
    </r>
    <r>
      <rPr>
        <sz val="6"/>
        <rFont val="Verdana"/>
        <family val="2"/>
      </rPr>
      <t xml:space="preserve"> </t>
    </r>
    <r>
      <rPr>
        <b/>
        <sz val="6"/>
        <rFont val="Verdana"/>
        <family val="2"/>
      </rPr>
      <t>OU</t>
    </r>
    <r>
      <rPr>
        <sz val="6"/>
        <rFont val="Verdana"/>
        <family val="2"/>
      </rPr>
      <t xml:space="preserve"> </t>
    </r>
    <r>
      <rPr>
        <b/>
        <sz val="6"/>
        <rFont val="Verdana"/>
        <family val="2"/>
      </rPr>
      <t>B,</t>
    </r>
    <r>
      <rPr>
        <sz val="6"/>
        <rFont val="Verdana"/>
        <family val="2"/>
      </rPr>
      <t xml:space="preserve"> </t>
    </r>
    <r>
      <rPr>
        <b/>
        <sz val="6"/>
        <rFont val="Verdana"/>
        <family val="2"/>
      </rPr>
      <t>CICLO</t>
    </r>
    <r>
      <rPr>
        <sz val="6"/>
        <rFont val="Verdana"/>
        <family val="2"/>
      </rPr>
      <t xml:space="preserve"> </t>
    </r>
    <r>
      <rPr>
        <b/>
        <sz val="6"/>
        <rFont val="Verdana"/>
        <family val="2"/>
      </rPr>
      <t>FRIO,</t>
    </r>
    <r>
      <rPr>
        <sz val="6"/>
        <rFont val="Verdana"/>
        <family val="2"/>
      </rPr>
      <t xml:space="preserve"> </t>
    </r>
    <r>
      <rPr>
        <b/>
        <sz val="6"/>
        <rFont val="Verdana"/>
        <family val="2"/>
      </rPr>
      <t>DESCARGA</t>
    </r>
    <r>
      <rPr>
        <sz val="6"/>
        <rFont val="Verdana"/>
        <family val="2"/>
      </rPr>
      <t xml:space="preserve"> </t>
    </r>
    <r>
      <rPr>
        <b/>
        <sz val="6"/>
        <rFont val="Verdana"/>
        <family val="2"/>
      </rPr>
      <t>LATERAL,</t>
    </r>
    <r>
      <rPr>
        <sz val="6"/>
        <rFont val="Verdana"/>
        <family val="2"/>
      </rPr>
      <t xml:space="preserve"> </t>
    </r>
    <r>
      <rPr>
        <b/>
        <sz val="6"/>
        <rFont val="Verdana"/>
        <family val="2"/>
      </rPr>
      <t>FILTRO</t>
    </r>
    <r>
      <rPr>
        <sz val="6"/>
        <rFont val="Verdana"/>
        <family val="2"/>
      </rPr>
      <t xml:space="preserve"> </t>
    </r>
    <r>
      <rPr>
        <b/>
        <sz val="6"/>
        <rFont val="Verdana"/>
        <family val="2"/>
      </rPr>
      <t>DE</t>
    </r>
    <r>
      <rPr>
        <sz val="6"/>
        <rFont val="Verdana"/>
        <family val="2"/>
      </rPr>
      <t xml:space="preserve"> </t>
    </r>
    <r>
      <rPr>
        <b/>
        <sz val="6"/>
        <rFont val="Verdana"/>
        <family val="2"/>
      </rPr>
      <t>AR</t>
    </r>
    <r>
      <rPr>
        <sz val="6"/>
        <rFont val="Verdana"/>
        <family val="2"/>
      </rPr>
      <t xml:space="preserve"> </t>
    </r>
    <r>
      <rPr>
        <b/>
        <sz val="6"/>
        <rFont val="Verdana"/>
        <family val="2"/>
      </rPr>
      <t>LAVÁVEL</t>
    </r>
    <r>
      <rPr>
        <sz val="6"/>
        <rFont val="Verdana"/>
        <family val="2"/>
      </rPr>
      <t xml:space="preserve"> </t>
    </r>
    <r>
      <rPr>
        <b/>
        <sz val="6"/>
        <rFont val="Verdana"/>
        <family val="2"/>
      </rPr>
      <t>E</t>
    </r>
    <r>
      <rPr>
        <sz val="6"/>
        <rFont val="Verdana"/>
        <family val="2"/>
      </rPr>
      <t xml:space="preserve"> </t>
    </r>
    <r>
      <rPr>
        <b/>
        <sz val="6"/>
        <rFont val="Verdana"/>
        <family val="2"/>
      </rPr>
      <t>CONTROLE</t>
    </r>
    <r>
      <rPr>
        <sz val="6"/>
        <rFont val="Verdana"/>
        <family val="2"/>
      </rPr>
      <t xml:space="preserve"> </t>
    </r>
    <r>
      <rPr>
        <b/>
        <sz val="6"/>
        <rFont val="Verdana"/>
        <family val="2"/>
      </rPr>
      <t>REMOTO</t>
    </r>
    <r>
      <rPr>
        <sz val="6"/>
        <rFont val="Verdana"/>
        <family val="2"/>
      </rPr>
      <t xml:space="preserve"> </t>
    </r>
    <r>
      <rPr>
        <b/>
        <sz val="6"/>
        <rFont val="Verdana"/>
        <family val="2"/>
      </rPr>
      <t>SEM</t>
    </r>
    <r>
      <rPr>
        <sz val="6"/>
        <rFont val="Verdana"/>
        <family val="2"/>
      </rPr>
      <t xml:space="preserve"> </t>
    </r>
    <r>
      <rPr>
        <b/>
        <sz val="6"/>
        <rFont val="Verdana"/>
        <family val="2"/>
      </rPr>
      <t>FIO</t>
    </r>
  </si>
  <si>
    <r>
      <rPr>
        <sz val="6"/>
        <rFont val="Verdana"/>
        <family val="2"/>
      </rPr>
      <t>UNIDADE EVAPORADORA SPLIT, TIPO TETO/PISO - REF.: MODELO 42XQL30C5 E UNIDADE CONDENSADORA, TIPO SPLIT - REF.: MODELO
30KCK30515MC - MIDEA OU EQUIVALENTE - 30.000 Btus/h COM GÁS TIPO R410A, CLASSIFICAÇÃO ENERGÉTICA A OU B, CICLO FRIO, DESCARGA LATERAL, FILTRO DE AR LAVÁVEL E CONTROLE REMOTO
SEM FIO</t>
    </r>
  </si>
  <si>
    <r>
      <rPr>
        <sz val="6"/>
        <rFont val="Verdana"/>
        <family val="2"/>
      </rPr>
      <t>GABINETE DE VENTILAÇÃO, MODELO BBS 160 -
REF.: BERLINER LUFT 860 m³/h</t>
    </r>
  </si>
  <si>
    <r>
      <rPr>
        <sz val="6"/>
        <rFont val="Verdana"/>
        <family val="2"/>
      </rPr>
      <t>GABINETE DE VENTILAÇÃO, MODELO BBS 160 -
REF.: BERLINER LUFT 1.040 m³/h</t>
    </r>
  </si>
  <si>
    <r>
      <rPr>
        <b/>
        <sz val="6"/>
        <rFont val="Verdana"/>
        <family val="2"/>
      </rPr>
      <t>SERVIÇO:</t>
    </r>
    <r>
      <rPr>
        <sz val="6"/>
        <rFont val="Verdana"/>
        <family val="2"/>
      </rPr>
      <t xml:space="preserve"> </t>
    </r>
    <r>
      <rPr>
        <b/>
        <sz val="6"/>
        <rFont val="Verdana"/>
        <family val="2"/>
      </rPr>
      <t>INSTALAÇÃO</t>
    </r>
    <r>
      <rPr>
        <sz val="6"/>
        <rFont val="Verdana"/>
        <family val="2"/>
      </rPr>
      <t xml:space="preserve"> </t>
    </r>
    <r>
      <rPr>
        <b/>
        <sz val="6"/>
        <rFont val="Verdana"/>
        <family val="2"/>
      </rPr>
      <t>COMPLETA</t>
    </r>
    <r>
      <rPr>
        <sz val="6"/>
        <rFont val="Verdana"/>
        <family val="2"/>
      </rPr>
      <t xml:space="preserve"> </t>
    </r>
    <r>
      <rPr>
        <b/>
        <sz val="6"/>
        <rFont val="Verdana"/>
        <family val="2"/>
      </rPr>
      <t>DE</t>
    </r>
    <r>
      <rPr>
        <sz val="6"/>
        <rFont val="Verdana"/>
        <family val="2"/>
      </rPr>
      <t xml:space="preserve"> </t>
    </r>
    <r>
      <rPr>
        <b/>
        <sz val="6"/>
        <rFont val="Verdana"/>
        <family val="2"/>
      </rPr>
      <t>SPLIT</t>
    </r>
    <r>
      <rPr>
        <sz val="6"/>
        <rFont val="Verdana"/>
        <family val="2"/>
      </rPr>
      <t xml:space="preserve"> </t>
    </r>
    <r>
      <rPr>
        <b/>
        <sz val="6"/>
        <rFont val="Verdana"/>
        <family val="2"/>
      </rPr>
      <t>COM</t>
    </r>
    <r>
      <rPr>
        <sz val="6"/>
        <rFont val="Verdana"/>
        <family val="2"/>
      </rPr>
      <t xml:space="preserve"> </t>
    </r>
    <r>
      <rPr>
        <b/>
        <sz val="6"/>
        <rFont val="Verdana"/>
        <family val="2"/>
      </rPr>
      <t>TUBO</t>
    </r>
    <r>
      <rPr>
        <sz val="6"/>
        <rFont val="Verdana"/>
        <family val="2"/>
      </rPr>
      <t xml:space="preserve"> </t>
    </r>
    <r>
      <rPr>
        <b/>
        <sz val="6"/>
        <rFont val="Verdana"/>
        <family val="2"/>
      </rPr>
      <t>DE</t>
    </r>
    <r>
      <rPr>
        <sz val="6"/>
        <rFont val="Verdana"/>
        <family val="2"/>
      </rPr>
      <t xml:space="preserve"> </t>
    </r>
    <r>
      <rPr>
        <b/>
        <sz val="6"/>
        <rFont val="Verdana"/>
        <family val="2"/>
      </rPr>
      <t>COBRE</t>
    </r>
    <r>
      <rPr>
        <sz val="6"/>
        <rFont val="Verdana"/>
        <family val="2"/>
      </rPr>
      <t xml:space="preserve"> </t>
    </r>
    <r>
      <rPr>
        <b/>
        <sz val="6"/>
        <rFont val="Verdana"/>
        <family val="2"/>
      </rPr>
      <t>PARA</t>
    </r>
    <r>
      <rPr>
        <sz val="6"/>
        <rFont val="Verdana"/>
        <family val="2"/>
      </rPr>
      <t xml:space="preserve"> </t>
    </r>
    <r>
      <rPr>
        <b/>
        <sz val="6"/>
        <rFont val="Verdana"/>
        <family val="2"/>
      </rPr>
      <t>REFRIGERAÇÃO,</t>
    </r>
    <r>
      <rPr>
        <sz val="6"/>
        <rFont val="Verdana"/>
        <family val="2"/>
      </rPr>
      <t xml:space="preserve"> </t>
    </r>
    <r>
      <rPr>
        <b/>
        <sz val="6"/>
        <rFont val="Verdana"/>
        <family val="2"/>
      </rPr>
      <t>INCLUSIVE</t>
    </r>
    <r>
      <rPr>
        <sz val="6"/>
        <rFont val="Verdana"/>
        <family val="2"/>
      </rPr>
      <t xml:space="preserve"> </t>
    </r>
    <r>
      <rPr>
        <b/>
        <sz val="6"/>
        <rFont val="Verdana"/>
        <family val="2"/>
      </rPr>
      <t>CONEXÕES;</t>
    </r>
    <r>
      <rPr>
        <sz val="6"/>
        <rFont val="Verdana"/>
        <family val="2"/>
      </rPr>
      <t xml:space="preserve"> </t>
    </r>
    <r>
      <rPr>
        <b/>
        <sz val="6"/>
        <rFont val="Verdana"/>
        <family val="2"/>
      </rPr>
      <t>ISOLAMENTO</t>
    </r>
    <r>
      <rPr>
        <sz val="6"/>
        <rFont val="Verdana"/>
        <family val="2"/>
      </rPr>
      <t xml:space="preserve"> </t>
    </r>
    <r>
      <rPr>
        <b/>
        <sz val="6"/>
        <rFont val="Verdana"/>
        <family val="2"/>
      </rPr>
      <t>TÉRMICO</t>
    </r>
    <r>
      <rPr>
        <sz val="6"/>
        <rFont val="Verdana"/>
        <family val="2"/>
      </rPr>
      <t xml:space="preserve"> </t>
    </r>
    <r>
      <rPr>
        <b/>
        <sz val="6"/>
        <rFont val="Verdana"/>
        <family val="2"/>
      </rPr>
      <t>INDIVIDUAL</t>
    </r>
    <r>
      <rPr>
        <sz val="6"/>
        <rFont val="Verdana"/>
        <family val="2"/>
      </rPr>
      <t xml:space="preserve"> </t>
    </r>
    <r>
      <rPr>
        <b/>
        <sz val="6"/>
        <rFont val="Verdana"/>
        <family val="2"/>
      </rPr>
      <t>BLINDADO;</t>
    </r>
    <r>
      <rPr>
        <sz val="6"/>
        <rFont val="Verdana"/>
        <family val="2"/>
      </rPr>
      <t xml:space="preserve"> </t>
    </r>
    <r>
      <rPr>
        <b/>
        <sz val="6"/>
        <rFont val="Verdana"/>
        <family val="2"/>
      </rPr>
      <t>CABO</t>
    </r>
    <r>
      <rPr>
        <sz val="6"/>
        <rFont val="Verdana"/>
        <family val="2"/>
      </rPr>
      <t xml:space="preserve"> </t>
    </r>
    <r>
      <rPr>
        <b/>
        <sz val="6"/>
        <rFont val="Verdana"/>
        <family val="2"/>
      </rPr>
      <t>ELÉTRICO</t>
    </r>
    <r>
      <rPr>
        <sz val="6"/>
        <rFont val="Verdana"/>
        <family val="2"/>
      </rPr>
      <t xml:space="preserve"> </t>
    </r>
    <r>
      <rPr>
        <b/>
        <sz val="6"/>
        <rFont val="Verdana"/>
        <family val="2"/>
      </rPr>
      <t>ANTICHAMA</t>
    </r>
    <r>
      <rPr>
        <sz val="6"/>
        <rFont val="Verdana"/>
        <family val="2"/>
      </rPr>
      <t xml:space="preserve"> </t>
    </r>
    <r>
      <rPr>
        <b/>
        <sz val="6"/>
        <rFont val="Verdana"/>
        <family val="2"/>
      </rPr>
      <t>DE</t>
    </r>
    <r>
      <rPr>
        <sz val="6"/>
        <rFont val="Verdana"/>
        <family val="2"/>
      </rPr>
      <t xml:space="preserve"> </t>
    </r>
    <r>
      <rPr>
        <b/>
        <sz val="6"/>
        <rFont val="Verdana"/>
        <family val="2"/>
      </rPr>
      <t>4MM²,</t>
    </r>
    <r>
      <rPr>
        <sz val="6"/>
        <rFont val="Verdana"/>
        <family val="2"/>
      </rPr>
      <t xml:space="preserve"> </t>
    </r>
    <r>
      <rPr>
        <b/>
        <sz val="6"/>
        <rFont val="Verdana"/>
        <family val="2"/>
      </rPr>
      <t>450/750V,</t>
    </r>
    <r>
      <rPr>
        <sz val="6"/>
        <rFont val="Verdana"/>
        <family val="2"/>
      </rPr>
      <t xml:space="preserve"> </t>
    </r>
    <r>
      <rPr>
        <b/>
        <sz val="6"/>
        <rFont val="Verdana"/>
        <family val="2"/>
      </rPr>
      <t>FLEXÍVEL;</t>
    </r>
    <r>
      <rPr>
        <sz val="6"/>
        <rFont val="Verdana"/>
        <family val="2"/>
      </rPr>
      <t xml:space="preserve"> </t>
    </r>
    <r>
      <rPr>
        <b/>
        <sz val="6"/>
        <rFont val="Verdana"/>
        <family val="2"/>
      </rPr>
      <t>CANALETA</t>
    </r>
    <r>
      <rPr>
        <sz val="6"/>
        <rFont val="Verdana"/>
        <family val="2"/>
      </rPr>
      <t xml:space="preserve"> </t>
    </r>
    <r>
      <rPr>
        <b/>
        <sz val="6"/>
        <rFont val="Verdana"/>
        <family val="2"/>
      </rPr>
      <t>DE</t>
    </r>
    <r>
      <rPr>
        <sz val="6"/>
        <rFont val="Verdana"/>
        <family val="2"/>
      </rPr>
      <t xml:space="preserve"> </t>
    </r>
    <r>
      <rPr>
        <b/>
        <sz val="6"/>
        <rFont val="Verdana"/>
        <family val="2"/>
      </rPr>
      <t>PVC</t>
    </r>
    <r>
      <rPr>
        <sz val="6"/>
        <rFont val="Verdana"/>
        <family val="2"/>
      </rPr>
      <t xml:space="preserve"> </t>
    </r>
    <r>
      <rPr>
        <b/>
        <sz val="6"/>
        <rFont val="Verdana"/>
        <family val="2"/>
      </rPr>
      <t>LISA</t>
    </r>
    <r>
      <rPr>
        <sz val="6"/>
        <rFont val="Verdana"/>
        <family val="2"/>
      </rPr>
      <t xml:space="preserve"> </t>
    </r>
    <r>
      <rPr>
        <b/>
        <sz val="6"/>
        <rFont val="Verdana"/>
        <family val="2"/>
      </rPr>
      <t>(80X50MM)</t>
    </r>
    <r>
      <rPr>
        <sz val="6"/>
        <rFont val="Verdana"/>
        <family val="2"/>
      </rPr>
      <t xml:space="preserve"> </t>
    </r>
    <r>
      <rPr>
        <b/>
        <sz val="6"/>
        <rFont val="Verdana"/>
        <family val="2"/>
      </rPr>
      <t>COM</t>
    </r>
    <r>
      <rPr>
        <sz val="6"/>
        <rFont val="Verdana"/>
        <family val="2"/>
      </rPr>
      <t xml:space="preserve"> </t>
    </r>
    <r>
      <rPr>
        <b/>
        <sz val="6"/>
        <rFont val="Verdana"/>
        <family val="2"/>
      </rPr>
      <t>CONEXÕES;</t>
    </r>
    <r>
      <rPr>
        <sz val="6"/>
        <rFont val="Verdana"/>
        <family val="2"/>
      </rPr>
      <t xml:space="preserve"> </t>
    </r>
    <r>
      <rPr>
        <b/>
        <sz val="6"/>
        <rFont val="Verdana"/>
        <family val="2"/>
      </rPr>
      <t>AMORTECEDORES</t>
    </r>
    <r>
      <rPr>
        <sz val="6"/>
        <rFont val="Verdana"/>
        <family val="2"/>
      </rPr>
      <t xml:space="preserve"> </t>
    </r>
    <r>
      <rPr>
        <b/>
        <sz val="6"/>
        <rFont val="Verdana"/>
        <family val="2"/>
      </rPr>
      <t>E</t>
    </r>
    <r>
      <rPr>
        <sz val="6"/>
        <rFont val="Verdana"/>
        <family val="2"/>
      </rPr>
      <t xml:space="preserve"> </t>
    </r>
    <r>
      <rPr>
        <b/>
        <sz val="6"/>
        <rFont val="Verdana"/>
        <family val="2"/>
      </rPr>
      <t>FIXADORES</t>
    </r>
  </si>
  <si>
    <r>
      <rPr>
        <sz val="6"/>
        <rFont val="Verdana"/>
        <family val="2"/>
      </rPr>
      <t>APARELHO PARA CORTE E SOLDA OXI-ACETILENO SOBRE RODAS,
INCLUSIVE CILINDROS E MAÇARICOS- MATERIAIS NA OPERAÇÃO</t>
    </r>
  </si>
  <si>
    <r>
      <rPr>
        <sz val="6"/>
        <rFont val="Verdana"/>
        <family val="2"/>
      </rPr>
      <t>TUBO COBRE PARA AR CONDICIONADO 15MM</t>
    </r>
  </si>
  <si>
    <r>
      <rPr>
        <sz val="6"/>
        <rFont val="Verdana"/>
        <family val="2"/>
      </rPr>
      <t>CARGA DE GÁS REFRIGERANTE ECOLÓGICO TIPO R410A</t>
    </r>
  </si>
  <si>
    <r>
      <rPr>
        <sz val="6"/>
        <rFont val="Verdana"/>
        <family val="2"/>
      </rPr>
      <t>SUPORTE METÁLICO PINTADO COM TINTA EPÓXI, COM FIXADORES E
AMORTECEDORES DE BORRACHA</t>
    </r>
  </si>
  <si>
    <r>
      <rPr>
        <sz val="6"/>
        <rFont val="Verdana"/>
        <family val="2"/>
      </rPr>
      <t>TUBO ESPONJOSO BLINDADO DE 15MM</t>
    </r>
  </si>
  <si>
    <r>
      <rPr>
        <sz val="6"/>
        <rFont val="Verdana"/>
        <family val="2"/>
      </rPr>
      <t>FITA DE ACABAMENTO PRATA TIPO SILVER TAPE</t>
    </r>
  </si>
  <si>
    <r>
      <rPr>
        <sz val="6"/>
        <rFont val="Verdana"/>
        <family val="2"/>
      </rPr>
      <t>CABO DE COBRE ISOLAMENTO ANTI-CHAMA, SEÇÃO 4MM², 450/750
V, FLEXÍVEL</t>
    </r>
  </si>
  <si>
    <r>
      <rPr>
        <sz val="6"/>
        <rFont val="Verdana"/>
        <family val="2"/>
      </rPr>
      <t>CANALETA EM PVC PARA INSTALAÇÃO ELÉTRICA APARENTE,
INCLUSIVE CONEXÕES</t>
    </r>
  </si>
  <si>
    <r>
      <rPr>
        <b/>
        <sz val="6"/>
        <rFont val="Verdana"/>
        <family val="2"/>
      </rPr>
      <t>SERVIÇO:</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GABINETE</t>
    </r>
    <r>
      <rPr>
        <sz val="6"/>
        <rFont val="Verdana"/>
        <family val="2"/>
      </rPr>
      <t xml:space="preserve"> </t>
    </r>
    <r>
      <rPr>
        <b/>
        <sz val="6"/>
        <rFont val="Verdana"/>
        <family val="2"/>
      </rPr>
      <t>DE</t>
    </r>
    <r>
      <rPr>
        <sz val="6"/>
        <rFont val="Verdana"/>
        <family val="2"/>
      </rPr>
      <t xml:space="preserve"> </t>
    </r>
    <r>
      <rPr>
        <b/>
        <sz val="6"/>
        <rFont val="Verdana"/>
        <family val="2"/>
      </rPr>
      <t>VENTILAÇÃO</t>
    </r>
  </si>
  <si>
    <r>
      <rPr>
        <sz val="6"/>
        <rFont val="Verdana"/>
        <family val="2"/>
      </rPr>
      <t>BARRA DE AÇO COM ROSCA TOTAL, 1MX10MM, INCLUSIVE
FIXADORES</t>
    </r>
  </si>
  <si>
    <r>
      <rPr>
        <sz val="6"/>
        <rFont val="Verdana"/>
        <family val="2"/>
      </rPr>
      <t>CHUMBADOR EXPANSÍVEL (3/8'X2.1/4)</t>
    </r>
  </si>
  <si>
    <r>
      <rPr>
        <sz val="6"/>
        <rFont val="Verdana"/>
        <family val="2"/>
      </rPr>
      <t>FURO DE CONCRETO EM LAJE</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</si>
  <si>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t>
    </r>
    <r>
      <rPr>
        <sz val="6"/>
        <rFont val="Verdana"/>
        <family val="2"/>
      </rPr>
      <t xml:space="preserve"> </t>
    </r>
    <r>
      <rPr>
        <b/>
        <sz val="6"/>
        <rFont val="Verdana"/>
        <family val="2"/>
      </rPr>
      <t>10x10cm,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</si>
  <si>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sz val="6"/>
        <rFont val="Verdana"/>
        <family val="2"/>
      </rPr>
      <t>CHAPA DE AÇO GALVANIZADO #26</t>
    </r>
  </si>
  <si>
    <r>
      <rPr>
        <sz val="6"/>
        <rFont val="Verdana"/>
        <family val="2"/>
      </rPr>
      <t>CHUMBADOR, DIAMETRO 1/4" COM PARAFUSO 1/4" X 40 MM</t>
    </r>
  </si>
  <si>
    <r>
      <rPr>
        <sz val="6"/>
        <rFont val="Verdana"/>
        <family val="2"/>
      </rPr>
      <t>PERFILADO PERFURADO EM CHAPA DE AÇO , DIMENSÕES 38 X 38 MM</t>
    </r>
  </si>
  <si>
    <r>
      <rPr>
        <sz val="6"/>
        <rFont val="Verdana"/>
        <family val="2"/>
      </rPr>
      <t>VERGALHÃO DE AÇO COM ROSCA TOTAL PARA PERFILADO
(DIÂMETRO: 1/4")</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</si>
  <si>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t>
    </r>
    <r>
      <rPr>
        <sz val="6"/>
        <rFont val="Verdana"/>
        <family val="2"/>
      </rPr>
      <t xml:space="preserve"> </t>
    </r>
    <r>
      <rPr>
        <b/>
        <sz val="6"/>
        <rFont val="Verdana"/>
        <family val="2"/>
      </rPr>
      <t>15x10cm,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</si>
  <si>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t>
    </r>
    <r>
      <rPr>
        <sz val="6"/>
        <rFont val="Verdana"/>
        <family val="2"/>
      </rPr>
      <t xml:space="preserve"> </t>
    </r>
    <r>
      <rPr>
        <b/>
        <sz val="6"/>
        <rFont val="Verdana"/>
        <family val="2"/>
      </rPr>
      <t>15x15cm,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</si>
  <si>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t>
    </r>
    <r>
      <rPr>
        <sz val="6"/>
        <rFont val="Verdana"/>
        <family val="2"/>
      </rPr>
      <t xml:space="preserve"> </t>
    </r>
    <r>
      <rPr>
        <b/>
        <sz val="6"/>
        <rFont val="Verdana"/>
        <family val="2"/>
      </rPr>
      <t>15x20cm,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</si>
  <si>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-20X15cm,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</si>
  <si>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-20X20cm,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</si>
  <si>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-25X10cm,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</si>
  <si>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-25X20cm,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</si>
  <si>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-30X20cm,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</si>
  <si>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#24</t>
    </r>
    <r>
      <rPr>
        <sz val="6"/>
        <rFont val="Verdana"/>
        <family val="2"/>
      </rPr>
      <t xml:space="preserve"> </t>
    </r>
    <r>
      <rPr>
        <b/>
        <sz val="6"/>
        <rFont val="Verdana"/>
        <family val="2"/>
      </rPr>
      <t>-35X20cm,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</si>
  <si>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sz val="6"/>
        <rFont val="Verdana"/>
        <family val="2"/>
      </rPr>
      <t>CHAPA DE AÇO GALVANIZADO #24</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</si>
  <si>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#24</t>
    </r>
    <r>
      <rPr>
        <sz val="6"/>
        <rFont val="Verdana"/>
        <family val="2"/>
      </rPr>
      <t xml:space="preserve"> </t>
    </r>
    <r>
      <rPr>
        <b/>
        <sz val="6"/>
        <rFont val="Verdana"/>
        <family val="2"/>
      </rPr>
      <t>-40X20cm,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</si>
  <si>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#24</t>
    </r>
    <r>
      <rPr>
        <sz val="6"/>
        <rFont val="Verdana"/>
        <family val="2"/>
      </rPr>
      <t xml:space="preserve"> </t>
    </r>
    <r>
      <rPr>
        <b/>
        <sz val="6"/>
        <rFont val="Verdana"/>
        <family val="2"/>
      </rPr>
      <t>-50X30cm,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</si>
  <si>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GRELHA</t>
    </r>
    <r>
      <rPr>
        <sz val="6"/>
        <rFont val="Verdana"/>
        <family val="2"/>
      </rPr>
      <t xml:space="preserve"> </t>
    </r>
    <r>
      <rPr>
        <b/>
        <sz val="6"/>
        <rFont val="Verdana"/>
        <family val="2"/>
      </rPr>
      <t>DE</t>
    </r>
    <r>
      <rPr>
        <sz val="6"/>
        <rFont val="Verdana"/>
        <family val="2"/>
      </rPr>
      <t xml:space="preserve"> </t>
    </r>
    <r>
      <rPr>
        <b/>
        <sz val="6"/>
        <rFont val="Verdana"/>
        <family val="2"/>
      </rPr>
      <t>INSUFLAMENTO</t>
    </r>
    <r>
      <rPr>
        <sz val="6"/>
        <rFont val="Verdana"/>
        <family val="2"/>
      </rPr>
      <t xml:space="preserve"> </t>
    </r>
    <r>
      <rPr>
        <b/>
        <sz val="6"/>
        <rFont val="Verdana"/>
        <family val="2"/>
      </rPr>
      <t>-</t>
    </r>
    <r>
      <rPr>
        <sz val="6"/>
        <rFont val="Verdana"/>
        <family val="2"/>
      </rPr>
      <t xml:space="preserve"> </t>
    </r>
    <r>
      <rPr>
        <b/>
        <sz val="6"/>
        <rFont val="Verdana"/>
        <family val="2"/>
      </rPr>
      <t>225</t>
    </r>
    <r>
      <rPr>
        <sz val="6"/>
        <rFont val="Verdana"/>
        <family val="2"/>
      </rPr>
      <t xml:space="preserve"> </t>
    </r>
    <r>
      <rPr>
        <b/>
        <sz val="6"/>
        <rFont val="Verdana"/>
        <family val="2"/>
      </rPr>
      <t>mm</t>
    </r>
    <r>
      <rPr>
        <sz val="6"/>
        <rFont val="Verdana"/>
        <family val="2"/>
      </rPr>
      <t xml:space="preserve"> </t>
    </r>
    <r>
      <rPr>
        <b/>
        <sz val="6"/>
        <rFont val="Verdana"/>
        <family val="2"/>
      </rPr>
      <t>x</t>
    </r>
    <r>
      <rPr>
        <sz val="6"/>
        <rFont val="Verdana"/>
        <family val="2"/>
      </rPr>
      <t xml:space="preserve"> </t>
    </r>
    <r>
      <rPr>
        <b/>
        <sz val="6"/>
        <rFont val="Verdana"/>
        <family val="2"/>
      </rPr>
      <t>125</t>
    </r>
    <r>
      <rPr>
        <sz val="6"/>
        <rFont val="Verdana"/>
        <family val="2"/>
      </rPr>
      <t xml:space="preserve"> </t>
    </r>
    <r>
      <rPr>
        <b/>
        <sz val="6"/>
        <rFont val="Verdana"/>
        <family val="2"/>
      </rPr>
      <t>mm</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AT-AG/TROX</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</si>
  <si>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GRELHA DE INSUFLAMENTO - 225 mm x 125 mm -  REF.: MODELO  AT-
AG/TROX OU EQUIVALENTE</t>
    </r>
  </si>
  <si>
    <r>
      <rPr>
        <b/>
        <sz val="6"/>
        <rFont val="Verdana"/>
        <family val="2"/>
      </rPr>
      <t>SERVIÇO:</t>
    </r>
    <r>
      <rPr>
        <sz val="6"/>
        <rFont val="Verdana"/>
        <family val="2"/>
      </rPr>
      <t xml:space="preserve"> </t>
    </r>
    <r>
      <rPr>
        <b/>
        <sz val="6"/>
        <rFont val="Verdana"/>
        <family val="2"/>
      </rPr>
      <t>GRELHA</t>
    </r>
    <r>
      <rPr>
        <sz val="6"/>
        <rFont val="Verdana"/>
        <family val="2"/>
      </rPr>
      <t xml:space="preserve"> </t>
    </r>
    <r>
      <rPr>
        <b/>
        <sz val="6"/>
        <rFont val="Verdana"/>
        <family val="2"/>
      </rPr>
      <t>DE</t>
    </r>
    <r>
      <rPr>
        <sz val="6"/>
        <rFont val="Verdana"/>
        <family val="2"/>
      </rPr>
      <t xml:space="preserve"> </t>
    </r>
    <r>
      <rPr>
        <b/>
        <sz val="6"/>
        <rFont val="Verdana"/>
        <family val="2"/>
      </rPr>
      <t>INSUFLAMENTO</t>
    </r>
    <r>
      <rPr>
        <sz val="6"/>
        <rFont val="Verdana"/>
        <family val="2"/>
      </rPr>
      <t xml:space="preserve"> </t>
    </r>
    <r>
      <rPr>
        <b/>
        <sz val="6"/>
        <rFont val="Verdana"/>
        <family val="2"/>
      </rPr>
      <t>-</t>
    </r>
    <r>
      <rPr>
        <sz val="6"/>
        <rFont val="Verdana"/>
        <family val="2"/>
      </rPr>
      <t xml:space="preserve"> </t>
    </r>
    <r>
      <rPr>
        <b/>
        <sz val="6"/>
        <rFont val="Verdana"/>
        <family val="2"/>
      </rPr>
      <t>225</t>
    </r>
    <r>
      <rPr>
        <sz val="6"/>
        <rFont val="Verdana"/>
        <family val="2"/>
      </rPr>
      <t xml:space="preserve"> </t>
    </r>
    <r>
      <rPr>
        <b/>
        <sz val="6"/>
        <rFont val="Verdana"/>
        <family val="2"/>
      </rPr>
      <t>mm</t>
    </r>
    <r>
      <rPr>
        <sz val="6"/>
        <rFont val="Verdana"/>
        <family val="2"/>
      </rPr>
      <t xml:space="preserve"> </t>
    </r>
    <r>
      <rPr>
        <b/>
        <sz val="6"/>
        <rFont val="Verdana"/>
        <family val="2"/>
      </rPr>
      <t>x</t>
    </r>
    <r>
      <rPr>
        <sz val="6"/>
        <rFont val="Verdana"/>
        <family val="2"/>
      </rPr>
      <t xml:space="preserve"> </t>
    </r>
    <r>
      <rPr>
        <b/>
        <sz val="6"/>
        <rFont val="Verdana"/>
        <family val="2"/>
      </rPr>
      <t>75</t>
    </r>
    <r>
      <rPr>
        <sz val="6"/>
        <rFont val="Verdana"/>
        <family val="2"/>
      </rPr>
      <t xml:space="preserve"> </t>
    </r>
    <r>
      <rPr>
        <b/>
        <sz val="6"/>
        <rFont val="Verdana"/>
        <family val="2"/>
      </rPr>
      <t>mm</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VAT-AG</t>
    </r>
    <r>
      <rPr>
        <sz val="6"/>
        <rFont val="Verdana"/>
        <family val="2"/>
      </rPr>
      <t xml:space="preserve"> </t>
    </r>
    <r>
      <rPr>
        <b/>
        <sz val="6"/>
        <rFont val="Verdana"/>
        <family val="2"/>
      </rPr>
      <t>-</t>
    </r>
    <r>
      <rPr>
        <sz val="6"/>
        <rFont val="Verdana"/>
        <family val="2"/>
      </rPr>
      <t xml:space="preserve"> </t>
    </r>
    <r>
      <rPr>
        <b/>
        <sz val="6"/>
        <rFont val="Verdana"/>
        <family val="2"/>
      </rPr>
      <t>TROX</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</si>
  <si>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GRELHA DE INSUFLAMENTO - 225 mm x 75 mm -  REF.: MODELO  VAT-
AG - TROX OU EQUIVALENTE</t>
    </r>
  </si>
  <si>
    <r>
      <rPr>
        <b/>
        <sz val="6"/>
        <rFont val="Verdana"/>
        <family val="2"/>
      </rPr>
      <t>SERVIÇO:</t>
    </r>
    <r>
      <rPr>
        <sz val="6"/>
        <rFont val="Verdana"/>
        <family val="2"/>
      </rPr>
      <t xml:space="preserve"> </t>
    </r>
    <r>
      <rPr>
        <b/>
        <sz val="6"/>
        <rFont val="Verdana"/>
        <family val="2"/>
      </rPr>
      <t>GRELHA</t>
    </r>
    <r>
      <rPr>
        <sz val="6"/>
        <rFont val="Verdana"/>
        <family val="2"/>
      </rPr>
      <t xml:space="preserve"> </t>
    </r>
    <r>
      <rPr>
        <b/>
        <sz val="6"/>
        <rFont val="Verdana"/>
        <family val="2"/>
      </rPr>
      <t>DE</t>
    </r>
    <r>
      <rPr>
        <sz val="6"/>
        <rFont val="Verdana"/>
        <family val="2"/>
      </rPr>
      <t xml:space="preserve"> </t>
    </r>
    <r>
      <rPr>
        <b/>
        <sz val="6"/>
        <rFont val="Verdana"/>
        <family val="2"/>
      </rPr>
      <t>INSUFLAMENTO</t>
    </r>
    <r>
      <rPr>
        <sz val="6"/>
        <rFont val="Verdana"/>
        <family val="2"/>
      </rPr>
      <t xml:space="preserve"> </t>
    </r>
    <r>
      <rPr>
        <b/>
        <sz val="6"/>
        <rFont val="Verdana"/>
        <family val="2"/>
      </rPr>
      <t>-</t>
    </r>
    <r>
      <rPr>
        <sz val="6"/>
        <rFont val="Verdana"/>
        <family val="2"/>
      </rPr>
      <t xml:space="preserve"> </t>
    </r>
    <r>
      <rPr>
        <b/>
        <sz val="6"/>
        <rFont val="Verdana"/>
        <family val="2"/>
      </rPr>
      <t>325</t>
    </r>
    <r>
      <rPr>
        <sz val="6"/>
        <rFont val="Verdana"/>
        <family val="2"/>
      </rPr>
      <t xml:space="preserve"> </t>
    </r>
    <r>
      <rPr>
        <b/>
        <sz val="6"/>
        <rFont val="Verdana"/>
        <family val="2"/>
      </rPr>
      <t>mm</t>
    </r>
    <r>
      <rPr>
        <sz val="6"/>
        <rFont val="Verdana"/>
        <family val="2"/>
      </rPr>
      <t xml:space="preserve"> </t>
    </r>
    <r>
      <rPr>
        <b/>
        <sz val="6"/>
        <rFont val="Verdana"/>
        <family val="2"/>
      </rPr>
      <t>x</t>
    </r>
    <r>
      <rPr>
        <sz val="6"/>
        <rFont val="Verdana"/>
        <family val="2"/>
      </rPr>
      <t xml:space="preserve"> </t>
    </r>
    <r>
      <rPr>
        <b/>
        <sz val="6"/>
        <rFont val="Verdana"/>
        <family val="2"/>
      </rPr>
      <t>125</t>
    </r>
    <r>
      <rPr>
        <sz val="6"/>
        <rFont val="Verdana"/>
        <family val="2"/>
      </rPr>
      <t xml:space="preserve"> </t>
    </r>
    <r>
      <rPr>
        <b/>
        <sz val="6"/>
        <rFont val="Verdana"/>
        <family val="2"/>
      </rPr>
      <t>mm</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AT-AG/TROX</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</si>
  <si>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GRELHA DE INSUFLAMENTO - 325 mm x 125 mm -  REF.: MODELO  AT-
AG/TROX OU EQUIVALENTE</t>
    </r>
  </si>
  <si>
    <r>
      <rPr>
        <sz val="6"/>
        <rFont val="Verdana"/>
        <family val="2"/>
      </rPr>
      <t>GRELHA DE INSUFLAMENTO - 425 mm x 125 mm -  REF.: MODELO  AT-
AG/TROX OU EQUIVALENTE</t>
    </r>
  </si>
  <si>
    <r>
      <rPr>
        <b/>
        <sz val="6"/>
        <rFont val="Verdana"/>
        <family val="2"/>
      </rPr>
      <t>SERVIÇO:</t>
    </r>
    <r>
      <rPr>
        <sz val="6"/>
        <rFont val="Verdana"/>
        <family val="2"/>
      </rPr>
      <t xml:space="preserve"> </t>
    </r>
    <r>
      <rPr>
        <b/>
        <sz val="6"/>
        <rFont val="Verdana"/>
        <family val="2"/>
      </rPr>
      <t>VENEZIANA</t>
    </r>
    <r>
      <rPr>
        <sz val="6"/>
        <rFont val="Verdana"/>
        <family val="2"/>
      </rPr>
      <t xml:space="preserve"> </t>
    </r>
    <r>
      <rPr>
        <b/>
        <sz val="6"/>
        <rFont val="Verdana"/>
        <family val="2"/>
      </rPr>
      <t>-</t>
    </r>
    <r>
      <rPr>
        <sz val="6"/>
        <rFont val="Verdana"/>
        <family val="2"/>
      </rPr>
      <t xml:space="preserve"> </t>
    </r>
    <r>
      <rPr>
        <b/>
        <sz val="6"/>
        <rFont val="Verdana"/>
        <family val="2"/>
      </rPr>
      <t>497</t>
    </r>
    <r>
      <rPr>
        <sz val="6"/>
        <rFont val="Verdana"/>
        <family val="2"/>
      </rPr>
      <t xml:space="preserve"> </t>
    </r>
    <r>
      <rPr>
        <b/>
        <sz val="6"/>
        <rFont val="Verdana"/>
        <family val="2"/>
      </rPr>
      <t>mm</t>
    </r>
    <r>
      <rPr>
        <sz val="6"/>
        <rFont val="Verdana"/>
        <family val="2"/>
      </rPr>
      <t xml:space="preserve"> </t>
    </r>
    <r>
      <rPr>
        <b/>
        <sz val="6"/>
        <rFont val="Verdana"/>
        <family val="2"/>
      </rPr>
      <t>x</t>
    </r>
    <r>
      <rPr>
        <sz val="6"/>
        <rFont val="Verdana"/>
        <family val="2"/>
      </rPr>
      <t xml:space="preserve"> </t>
    </r>
    <r>
      <rPr>
        <b/>
        <sz val="6"/>
        <rFont val="Verdana"/>
        <family val="2"/>
      </rPr>
      <t>397</t>
    </r>
    <r>
      <rPr>
        <sz val="6"/>
        <rFont val="Verdana"/>
        <family val="2"/>
      </rPr>
      <t xml:space="preserve"> </t>
    </r>
    <r>
      <rPr>
        <b/>
        <sz val="6"/>
        <rFont val="Verdana"/>
        <family val="2"/>
      </rPr>
      <t>mm</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AWK</t>
    </r>
    <r>
      <rPr>
        <sz val="6"/>
        <rFont val="Verdana"/>
        <family val="2"/>
      </rPr>
      <t xml:space="preserve"> </t>
    </r>
    <r>
      <rPr>
        <b/>
        <sz val="6"/>
        <rFont val="Verdana"/>
        <family val="2"/>
      </rPr>
      <t>-</t>
    </r>
    <r>
      <rPr>
        <sz val="6"/>
        <rFont val="Verdana"/>
        <family val="2"/>
      </rPr>
      <t xml:space="preserve"> </t>
    </r>
    <r>
      <rPr>
        <b/>
        <sz val="6"/>
        <rFont val="Verdana"/>
        <family val="2"/>
      </rPr>
      <t>TROX</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</si>
  <si>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VENEZIANA - 497 mm x 397 mm - REF.: MODELO AWK - TROX OU
EQUIVALENTE</t>
    </r>
  </si>
  <si>
    <r>
      <rPr>
        <sz val="6"/>
        <rFont val="Verdana"/>
        <family val="2"/>
      </rPr>
      <t>REGISTRO DE VAZÃO - 400 mm x 205 mm - REF.: MODELO RG-B - TROX
OU EQUIVALENTE</t>
    </r>
  </si>
  <si>
    <r>
      <rPr>
        <sz val="6"/>
        <rFont val="Verdana"/>
        <family val="2"/>
      </rPr>
      <t>DAMPER SOBRE PRESSÃO - 497 mm x 315 mm -  REF.: MODELO KUL-E -
TROX OU EQUIVALENTE</t>
    </r>
  </si>
  <si>
    <t>SERVIÇO: UNIDADE EVAPORADORA, TIPO HI WALL SPLIT - REF.: MODELO 42MBCB09M5 E UNIDADE CONDENSADORA, TIPO SPLIT - REF.: MODELO 38MBCB09M5 - MIDEA OU EQUIVALENTE - 9.000 Btus/h COM GÁS TIPO R410A, CLASSIFICAÇÃO ENERGÉTICA A OU B, CICLO FRIO, DESCARGA LATERAL, FILTRO DE AR LAVÁVEL E CONTROLE REMOTO SEM FIO</t>
  </si>
  <si>
    <t>SERVIÇO: UNIDADE EVAPORADORA, TIPO HI WALL SPLIT - REF.: MODELO 42MBCB12M5 E UNIDADE CONDENSADORA, TIPO SPLIT - REF.: MODELO 38MBCB12M5 - MIDEA OU EQUIVALENTE - 12.000 Btus/h COM GÁS TIPO R410A, CLASSIFICAÇÃO ENERGÉTICA A OU B, CICLO FRIO, DESCARGA LATERAL, FILTRO DE AR LAVÁVEL E CONTROLE REMOTO SEM FIO</t>
  </si>
  <si>
    <t>SERVIÇO: UNIDADE EVAPORADORA, TIPO HI WALL SPLIT - REF.: MODELO 42MBCA18M5 E UNIDADE CONDENSADORA, TIPO SPLIT - REF.: MODELO 38MBCA18M5 - MIDEA OU EQUIVALENTE - 18.000 Btus/h COM GÁS TIPO R410A, CLASSIFICAÇÃO ENERGÉTICA A OU B, CICLO FRIO, DESCARGA LATERAL, FILTRO DE AR LAVÁVEL E CONTROLE REMOTO SEM FIO</t>
  </si>
  <si>
    <t>SERVIÇO: UNIDADE EVAPORADORA, TIPO HI WALL  SPLIT - REF.: MODELO 42MBCA24M5 E UNIDADE CONDENSADORA, TIPO SPLIT  - REF.: MODELO 38MBCA24M5 - MIDEA OU EQUIVALENTE - 24.000 Btus/h COM GÁS TIPO R410A, CLASSIFICAÇÃO ENERGÉTICA A OU B, CICLO FRIO, DESCARGA LATERAL, FILTRO DE AR LAVÁVEL E CONTROLE REMOTO SEM FIO</t>
  </si>
  <si>
    <t>SERVIÇO: UNIDADE EVAPORADORA SPLIT, TIPO TETO/PISO - REF.: MODELO 42XQL48C5 E UNIDADE CONDENSADORA, TIPO SPLIT - REF.: MODELO 38CCL048535MC - CARRIER OU EQUIVALENTE- CARRIER OU EQUIVALENTE. - 36.000 Btus/h COM GÁS TIPO R410A, CLASSIFICAÇÃO ENERGÉTICA A OU B, CICLO FRIO, DESCARGA LATERAL, FILTRO DE AR LAVÁVEL E CONTROLE REMOTO SEM FIO</t>
  </si>
  <si>
    <t>SERVIÇO: GABINETE DE VENTILAÇÃO, MODELO BBS 160 - REF.: BERLINER LUFT 1270 m³/h</t>
  </si>
  <si>
    <t>SERVIÇO: GABINETE DE VENTILAÇÃO, MODELO BBS 160 - REF.: BERLINER LUFT 1.040 m³/h</t>
  </si>
  <si>
    <t>SERVIÇO: GRELHA DE INSUFLAMENTO - 425 mm x 125 mm -  REF.: MODELO  AT-AG/TROX OU EQUIVALENTE</t>
  </si>
  <si>
    <t>SERVIÇO: REGISTRO DE VAZÃO - 400 mm x 205 mm - REF.: MODELO RG-B - TROX OU EQUIVALENTE</t>
  </si>
  <si>
    <t>SERVIÇO: DAMPER SOBRE PRESSÃO - 497 mm x 315 mm -  REF.: MODELO KUL-E - TROX OU EQUIVALENTE</t>
  </si>
  <si>
    <r>
      <rPr>
        <b/>
        <sz val="6"/>
        <rFont val="Verdana"/>
        <family val="2"/>
      </rPr>
      <t>SERVIÇO:</t>
    </r>
    <r>
      <rPr>
        <sz val="6"/>
        <rFont val="Verdana"/>
        <family val="2"/>
      </rPr>
      <t xml:space="preserve"> </t>
    </r>
    <r>
      <rPr>
        <b/>
        <sz val="6"/>
        <rFont val="Verdana"/>
        <family val="2"/>
      </rPr>
      <t>EXTINTOR</t>
    </r>
    <r>
      <rPr>
        <sz val="6"/>
        <rFont val="Verdana"/>
        <family val="2"/>
      </rPr>
      <t xml:space="preserve"> </t>
    </r>
    <r>
      <rPr>
        <b/>
        <sz val="6"/>
        <rFont val="Verdana"/>
        <family val="2"/>
      </rPr>
      <t>DE</t>
    </r>
    <r>
      <rPr>
        <sz val="6"/>
        <rFont val="Verdana"/>
        <family val="2"/>
      </rPr>
      <t xml:space="preserve"> </t>
    </r>
    <r>
      <rPr>
        <b/>
        <sz val="6"/>
        <rFont val="Verdana"/>
        <family val="2"/>
      </rPr>
      <t>INCÊNDIO</t>
    </r>
    <r>
      <rPr>
        <sz val="6"/>
        <rFont val="Verdana"/>
        <family val="2"/>
      </rPr>
      <t xml:space="preserve"> </t>
    </r>
    <r>
      <rPr>
        <b/>
        <sz val="6"/>
        <rFont val="Verdana"/>
        <family val="2"/>
      </rPr>
      <t>TIPO</t>
    </r>
    <r>
      <rPr>
        <sz val="6"/>
        <rFont val="Verdana"/>
        <family val="2"/>
      </rPr>
      <t xml:space="preserve"> </t>
    </r>
    <r>
      <rPr>
        <b/>
        <sz val="6"/>
        <rFont val="Verdana"/>
        <family val="2"/>
      </rPr>
      <t>PÓ</t>
    </r>
    <r>
      <rPr>
        <sz val="6"/>
        <rFont val="Verdana"/>
        <family val="2"/>
      </rPr>
      <t xml:space="preserve"> </t>
    </r>
    <r>
      <rPr>
        <b/>
        <sz val="6"/>
        <rFont val="Verdana"/>
        <family val="2"/>
      </rPr>
      <t>QUÍMICO</t>
    </r>
    <r>
      <rPr>
        <sz val="6"/>
        <rFont val="Verdana"/>
        <family val="2"/>
      </rPr>
      <t xml:space="preserve"> </t>
    </r>
    <r>
      <rPr>
        <b/>
        <sz val="6"/>
        <rFont val="Verdana"/>
        <family val="2"/>
      </rPr>
      <t>3-A:40-B:C,</t>
    </r>
    <r>
      <rPr>
        <sz val="6"/>
        <rFont val="Verdana"/>
        <family val="2"/>
      </rPr>
      <t xml:space="preserve"> </t>
    </r>
    <r>
      <rPr>
        <b/>
        <sz val="6"/>
        <rFont val="Verdana"/>
        <family val="2"/>
      </rPr>
      <t>CAPACIDADE</t>
    </r>
    <r>
      <rPr>
        <sz val="6"/>
        <rFont val="Verdana"/>
        <family val="2"/>
      </rPr>
      <t xml:space="preserve"> </t>
    </r>
    <r>
      <rPr>
        <b/>
        <sz val="6"/>
        <rFont val="Verdana"/>
        <family val="2"/>
      </rPr>
      <t>6</t>
    </r>
    <r>
      <rPr>
        <sz val="6"/>
        <rFont val="Verdana"/>
        <family val="2"/>
      </rPr>
      <t xml:space="preserve"> </t>
    </r>
    <r>
      <rPr>
        <b/>
        <sz val="6"/>
        <rFont val="Verdana"/>
        <family val="2"/>
      </rPr>
      <t>KG</t>
    </r>
  </si>
  <si>
    <r>
      <rPr>
        <sz val="6"/>
        <rFont val="Verdana"/>
        <family val="2"/>
      </rPr>
      <t>EXTINTOR DE INCÊNDIO TIPO PÓ QUÍMICO 3-A:40-B:C, CAPACIDADE
6 KG</t>
    </r>
  </si>
  <si>
    <r>
      <rPr>
        <sz val="6"/>
        <rFont val="Verdana"/>
        <family val="2"/>
      </rPr>
      <t>BUCHA DE NYLON COM PARAFUSO AUTO ATARRAXANTE CABEÇA PANELA, FENDA SIMPLES (COMPRIMENTO: 50MM / DIÂMETRO NOMINAL DO PARAFUSO: 4,8MM / DIÂMETRO NOMINAL DA BUCHA:
8MM)</t>
    </r>
  </si>
  <si>
    <r>
      <rPr>
        <sz val="6"/>
        <rFont val="Verdana"/>
        <family val="2"/>
      </rPr>
      <t>PLACA DE SINALIZACAO DE SEGURANCA CONTRA INCENDIO, FOTOLUMINESCENTE, RETANGULAR, *20 X 40* CM, EM PVC *2* MM ANTI-CHAMAS (SIMBOLOS, CORES E PICTOGRAMAS CONFORME NBR
13434)</t>
    </r>
  </si>
  <si>
    <t>12.2.2</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</si>
  <si>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S3 - IT 15</t>
    </r>
  </si>
  <si>
    <t>PLACA DE SINALIZACAO DE SEGURANCA CONTRA INCENDIO, FOTOLUMINESCENTE, RETANGULAR, *20 X 40* CM, EM PVC *2* mm ANTI-CHAMAS (SIMBOLOS, CORES E PICTOGRAMAS CONFORME NBR 13434)
S3 - IT 15</t>
  </si>
  <si>
    <t>12.2.3</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</si>
  <si>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S4 - IT 15</t>
    </r>
  </si>
  <si>
    <t>PLACA DE SINALIZACAO DE SEGURANCA CONTRA INCENDIO, FOTOLUMINESCENTE, RETANGULAR, *20 X 40* CM, EM PVC *2* mm ANTI-CHAMAS (SIMBOLOS, CORES E PICTOGRAMAS CONFORME NBR 13434)
S4 - IT 15</t>
  </si>
  <si>
    <t>12.2.4</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</si>
  <si>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S9 - IT 15</t>
    </r>
  </si>
  <si>
    <t>PLACA DE SINALIZACAO DE SEGURANCA CONTRA INCENDIO, FOTOLUMINESCENTE, RETANGULAR, *20 X 40* CM, EM PVC *2* mm ANTI-CHAMAS (SIMBOLOS, CORES E PICTOGRAMAS CONFORME NBR 13434)
S9 - IT 15</t>
  </si>
  <si>
    <t>12.2.5</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</si>
  <si>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S12 - IT 15</t>
    </r>
  </si>
  <si>
    <t>PLACA DE SINALIZACAO DE SEGURANCA CONTRA INCENDIO, FOTOLUMINESCENTE, RETANGULAR, *20 X 40* CM, EM PVC *2* mm ANTI-CHAMAS (SIMBOLOS, CORES E PICTOGRAMAS CONFORME NBR 13434)
S12 - IT 15</t>
  </si>
  <si>
    <r>
      <rPr>
        <sz val="6"/>
        <rFont val="Verdana"/>
        <family val="2"/>
      </rPr>
      <t>PLACA DE SINALIZACAO DE SEGURANCA CONTRA INCENDIO, FOTOLUMINESCENTE, QUADRADA, *20 X 20* CM, EM PVC *2* MM ANTI-CHAMAS (SIMBOLOS, CORES E PICTOGRAMAS CONFORME NBR
13434)</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</si>
  <si>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ED-50201</t>
    </r>
  </si>
  <si>
    <t>12.2.7</t>
  </si>
  <si>
    <r>
      <rPr>
        <b/>
        <sz val="6"/>
        <rFont val="Verdana"/>
        <family val="2"/>
      </rPr>
      <t>SERVIÇO:</t>
    </r>
    <r>
      <rPr>
        <sz val="6"/>
        <rFont val="Verdana"/>
        <family val="2"/>
      </rPr>
      <t xml:space="preserve"> </t>
    </r>
    <r>
      <rPr>
        <b/>
        <sz val="6"/>
        <rFont val="Verdana"/>
        <family val="2"/>
      </rPr>
      <t>PLACA DE SINALIZACAO DE SEGURANCA CONTRA INCENDIO, FOTOLUMINESCENTE, QUADRADA, *20 X 20* CM, EM PVC *2* mm ANTI- CHAMAS (SIMBOLOS, CORES E PICTOGRAMAS CONFORME NBR 13434)
E2 - IT 15</t>
    </r>
  </si>
  <si>
    <t>PLACA DE SINALIZACAO DE SEGURANCA CONTRA INCENDIO, FOTOLUMINESCENTE, QUADRADA, *20 X 20* CM, EM PVC *2* mm ANTI- CHAMAS (SIMBOLOS, CORES E PICTOGRAMAS CONFORME NBR 13434)
E2 - IT 15</t>
  </si>
  <si>
    <t>12.2.8</t>
  </si>
  <si>
    <r>
      <rPr>
        <b/>
        <sz val="6"/>
        <rFont val="Verdana"/>
        <family val="2"/>
      </rPr>
      <t>SERVIÇO:</t>
    </r>
    <r>
      <rPr>
        <sz val="6"/>
        <rFont val="Verdana"/>
        <family val="2"/>
      </rPr>
      <t xml:space="preserve"> </t>
    </r>
    <r>
      <rPr>
        <b/>
        <sz val="6"/>
        <rFont val="Verdana"/>
        <family val="2"/>
      </rPr>
      <t>PLACA DE SINALIZACAO DE SEGURANCA CONTRA INCENDIO, FOTOLUMINESCENTE, QUADRADA, *20 X 20* CM, EM PVC *2* mm ANTI- CHAMAS (SIMBOLOS, CORES E PICTOGRAMAS CONFORME NBR 13434)
E3 - IT 15</t>
    </r>
  </si>
  <si>
    <t>PLACA DE SINALIZACAO DE SEGURANCA CONTRA INCENDIO, FOTOLUMINESCENTE, QUADRADA, *20 X 20* CM, EM PVC *2* mm ANTI- CHAMAS (SIMBOLOS, CORES E PICTOGRAMAS CONFORME NBR 13434)
E3 - IT 15</t>
  </si>
  <si>
    <t>12.2.9</t>
  </si>
  <si>
    <r>
      <rPr>
        <b/>
        <sz val="6"/>
        <rFont val="Verdana"/>
        <family val="2"/>
      </rPr>
      <t>SERVIÇO:</t>
    </r>
    <r>
      <rPr>
        <sz val="6"/>
        <rFont val="Verdana"/>
        <family val="2"/>
      </rPr>
      <t xml:space="preserve"> </t>
    </r>
    <r>
      <rPr>
        <b/>
        <sz val="6"/>
        <rFont val="Verdana"/>
        <family val="2"/>
      </rPr>
      <t>PLACA DE SINALIZACAO DE SEGURANCA CONTRA INCENDIO, FOTOLUMINESCENTE, QUADRADA, *20 X 20* CM, EM PVC *2* mm ANTI- CHAMAS (SIMBOLOS, CORES E PICTOGRAMAS CONFORME NBR 13434)
E5 - IT 15</t>
    </r>
  </si>
  <si>
    <t>PLACA DE SINALIZACAO DE SEGURANCA CONTRA INCENDIO, FOTOLUMINESCENTE, QUADRADA, *20 X 20* CM, EM PVC *2* mm ANTI- CHAMAS (SIMBOLOS, CORES E PICTOGRAMAS CONFORME NBR 13434)
E5 - IT 15</t>
  </si>
  <si>
    <t>12.2.10</t>
  </si>
  <si>
    <r>
      <rPr>
        <b/>
        <sz val="6"/>
        <rFont val="Verdana"/>
        <family val="2"/>
      </rPr>
      <t>SERVIÇO:</t>
    </r>
    <r>
      <rPr>
        <sz val="6"/>
        <rFont val="Verdana"/>
        <family val="2"/>
      </rPr>
      <t xml:space="preserve"> </t>
    </r>
    <r>
      <rPr>
        <b/>
        <sz val="6"/>
        <rFont val="Verdana"/>
        <family val="2"/>
      </rPr>
      <t>PLACA DE SINALIZACAO DE SEGURANCA CONTRA INCENDIO, FOTOLUMINESCENTE, QUADRADA, *20 X 20* CM, EM PVC *2* mm ANTI- CHAMAS (SIMBOLOS, CORES E PICTOGRAMAS CONFORME NBR 13434)
E8 - IT 15</t>
    </r>
  </si>
  <si>
    <t>PLACA DE SINALIZACAO DE SEGURANCA CONTRA INCENDIO, FOTOLUMINESCENTE, QUADRADA, *20 X 20* CM, EM PVC *2* mm ANTI- CHAMAS (SIMBOLOS, CORES E PICTOGRAMAS CONFORME NBR 13434)
E8 - IT 15</t>
  </si>
  <si>
    <r>
      <rPr>
        <b/>
        <sz val="6"/>
        <rFont val="Verdana"/>
        <family val="2"/>
      </rPr>
      <t>SERVIÇO:</t>
    </r>
    <r>
      <rPr>
        <sz val="6"/>
        <rFont val="Verdana"/>
        <family val="2"/>
      </rPr>
      <t xml:space="preserve"> </t>
    </r>
    <r>
      <rPr>
        <b/>
        <sz val="6"/>
        <rFont val="Verdana"/>
        <family val="2"/>
      </rPr>
      <t>PLACA DE SINALIZACAO DE SEGURANCA CONTRA INCENDIO, FOTOLUMINESCENTE, CIRCULAR, D=15 CM, EM PVC *2* mm ANTI- CHAMAS (SIMBOLOS, CORES E PICTOGRAMAS CONFORME NBR 13434)
P4 - IT 15</t>
    </r>
  </si>
  <si>
    <t>PLACA DE SINALIZACAO DE SEGURANCA CONTRA INCENDIO, FOTOLUMINESCENTE, CIRCULAR, D=15 CM, EM PVC *2* mm ANTI- CHAMAS (SIMBOLOS, CORES E PICTOGRAMAS CONFORME NBR 13434)
P4 - IT 15</t>
  </si>
  <si>
    <r>
      <rPr>
        <b/>
        <sz val="6"/>
        <rFont val="Verdana"/>
        <family val="2"/>
      </rPr>
      <t>SERVIÇO:</t>
    </r>
    <r>
      <rPr>
        <sz val="6"/>
        <rFont val="Verdana"/>
        <family val="2"/>
      </rPr>
      <t xml:space="preserve"> </t>
    </r>
    <r>
      <rPr>
        <b/>
        <sz val="6"/>
        <rFont val="Verdana"/>
        <family val="2"/>
      </rPr>
      <t>PLACA DE SINALIZACAO DE SEGURANCA CONTRA INCENDIO, FOTOLUMINESCENTE, RETANGULAR, *45 X 45* CM, EM PVC *2* mm ANTI-CHAMAS (SIMBOLOS, CORES E PICTOGRAMAS CONFORME NBR 13434)
M1 - IT 15</t>
    </r>
  </si>
  <si>
    <t>PLACA DE SINALIZACAO DE SEGURANCA CONTRA INCENDIO, FOTOLUMINESCENTE, RETANGULAR, *45 X 45* CM, EM PVC *2* mm ANTI-CHAMAS (SIMBOLOS, CORES E PICTOGRAMAS CONFORME NBR 13434)
M1 - IT 15</t>
  </si>
  <si>
    <t>12.2.13</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</si>
  <si>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M2 - IT 15</t>
    </r>
  </si>
  <si>
    <t>PLACA DE SINALIZACAO DE SEGURANCA CONTRA INCENDIO, FOTOLUMINESCENTE, RETANGULAR, *20 X 40* CM, EM PVC *2* mm ANTI-CHAMAS (SIMBOLOS, CORES E PICTOGRAMAS CONFORME NBR 13434)
M2 - IT 15</t>
  </si>
  <si>
    <t>12.2.14</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</si>
  <si>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M7 - IT 15</t>
    </r>
  </si>
  <si>
    <t>PLACA DE SINALIZACAO DE SEGURANCA CONTRA INCENDIO, FOTOLUMINESCENTE, RETANGULAR, *20 X 40* CM, EM PVC *2* mm ANTI-CHAMAS (SIMBOLOS, CORES E PICTOGRAMAS CONFORME NBR 13434)
M7 - IT 15</t>
  </si>
  <si>
    <r>
      <rPr>
        <sz val="6"/>
        <rFont val="Verdana"/>
        <family val="2"/>
      </rPr>
      <t>MANGUEIRA DE FIBRA SINTÉTICA E BORRACHA D = 38mm, 30 m</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</si>
  <si>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ED-50197</t>
    </r>
  </si>
  <si>
    <r>
      <rPr>
        <sz val="6"/>
        <rFont val="Verdana"/>
        <family val="2"/>
      </rPr>
      <t>BOMBAS CENTRÍFUGAS PARA PREVENÇÃO CONTRA INCÊNDIO COM AS SEGUINTES CARACTERÍSTICAS:
POTÊNCIA: 7,5 cv
ALTURA MANOMÉTRICA: 36 mca VAZÃO: 38,30 m3/h
REF.: BPI-22 R/F 2 1/2 - SCHNEIDER</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</si>
  <si>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ED-50183</t>
    </r>
  </si>
  <si>
    <r>
      <rPr>
        <sz val="6"/>
        <rFont val="Verdana"/>
        <family val="2"/>
      </rPr>
      <t>TRANSPORTE, LANÇAMENTO E ADENSAMENTO E ACABAMENTO DE
CONCRETO EM FUNDAÇÃO/RADIER</t>
    </r>
  </si>
  <si>
    <r>
      <rPr>
        <sz val="6"/>
        <rFont val="Verdana"/>
        <family val="2"/>
      </rPr>
      <t>CONCRETO NÃO ESTRUTURAL, PREPARADO EM OBRA COM BETONEIRA, CONTROLE "B", COM FCK 15 MPA, BRITA Nº (1 E 2),
CONSISTÊNCIA PARA VIBRAÇÃO (FABRICAÇÃO)</t>
    </r>
  </si>
  <si>
    <t>SERVIÇO: ABRIGO PARA EXTINTOR EXTERNO CH18-  90x60x17 cm</t>
  </si>
  <si>
    <t>SERVIÇO: PLACA DE SINALIZACAO DE SEGURANCA CONTRA INCENDIO, FOTOLUMINESCENTE, RETANGULAR, *20 X 40* CM, EM PVC *2* mm ANTI-CHAMAS (SIMBOLOS, CORES E PICTOGRAMAS CONFORME NBR 13434)
S2 - IT 15</t>
  </si>
  <si>
    <t>SERVIÇO: PLACA DE SINALIZACAO DE SEGURANCA CONTRA INCENDIO, FOTOLUMINESCENTE, QUADRADA, *20 X 20* CM, EM PVC *2* mm ANTI- CHAMAS (SIMBOLOS, CORES E PICTOGRAMAS CONFORME NBR 13434)
E1 - IT 15</t>
  </si>
  <si>
    <t>SERVIÇO: ABRIGO EM CHAPA TIPO SOBREPOR OU EMBUTIR 1 PORTA DE AÇO CARBONO, COMPLETO, VIDRO TRANSPARENTE, COM A INSCRIÇÃO "INCÊNDIO", SUPORTE BASCULANTE PARA MANGUEIRA PINTADO DE VERMELHO NAS DIMENSÕES 90x60x17cm</t>
  </si>
  <si>
    <t>SERVIÇO: REGISTRO GLOBO D = 63mm (2 1/2")</t>
  </si>
  <si>
    <t>SERVIÇO: ADAPTADOR EM LATÃO PARA INSTALAÇÃO PREDIAL DE COMBATE A INCÊNDIO ENGATE RÁPIDO 1 1/2" x ROSCA INTERNA 5 FIOS 2 1/2"</t>
  </si>
  <si>
    <t>SERVIÇO: MANGUEIRA DE FIBRA SINTÉTICA E BORRACHA D = 38mm, 30m</t>
  </si>
  <si>
    <t>SERVIÇO: ESGUICHO TIPO AGULHETA, JUNTA DE UNIÃO ENGATE RÁPIDO D = 38mm</t>
  </si>
  <si>
    <t>SERVIÇO: CHAVE PARA CONEXÃO DE ENGATE RÁPIDO, (STORZ), 63x 38 mm</t>
  </si>
  <si>
    <t>SERVIÇO: HIDRANTE DE RECALQUE COMPLETO EM CAIXA DE ALVENARIA</t>
  </si>
  <si>
    <t>SERVIÇO: BOMBAS CENTRÍFUGAS PARA PREVENÇÃO CONTRA INCÊNDIO COM AS SEGUINTES CARACTERÍSTICAS: POTÊNCIA: 7,5cv
ALTURA MANOMÉTRICA:  36mca VAZÃO: 38,3m3/h
REF.: BPI-22 R/F 2 1/2 - SCHNEIDER</t>
  </si>
  <si>
    <t>SERVIÇO: MANÔMETRO WILLY, MOD. 2 1/2", ESCALA DE LEITURA DE 0 A 100 PSI</t>
  </si>
  <si>
    <t>SERVIÇO: PRESSOSTATO TELEMECANIQUE, MODELO XML B004 A2S11, COM ESCALA DE 3 A 58 PSI</t>
  </si>
  <si>
    <t>SERVIÇO: CILINDRO DE PRESSÃO OU MOLA PNEUMÁTICA DE DIÂMETRO 150 mm, COMPRIMENTO DE 1,20 m COM GARRAS PARA FIXAÇÃO NA PAREDE</t>
  </si>
  <si>
    <t>SERVIÇO: FORNECIMENTO E ASSENTAMENTO DE TUBO DE AÇO GALVANIZADO COM COSTURA, INCLUSIVE CONEXÕES E SUPORTES, D = 2 1/2"</t>
  </si>
  <si>
    <t>SERVIÇO: FORNECIMENTO E ASSENTAMENTO DE TUBO DE AÇO GALVANIZADO COM COSTURA, INCLUSIVE CONEXÕES E SUPORTES, D = 3/4"</t>
  </si>
  <si>
    <t>SERVIÇO: REGISTRO DE GAVETA BRUTO D = 65 MM (2 1/2") - PADRÃO MÉDIO</t>
  </si>
  <si>
    <t>SERVIÇO: REGISTRO DE GAVETA BRUTO D = 20 MM (3/4") - PADRÃO MÉDIO</t>
  </si>
  <si>
    <t>SERVIÇO: VÁLVULA RETENÇÃO HORIZONTAL D = 63 MM (2 1/2")</t>
  </si>
  <si>
    <t>SERVIÇO: ENVELOPE DE CONCRETO PARA PROTEÇÃO DE TUBOS DE AÇO GALVANIZADO ENTERRADO - CONCRETO TIPO A FCK = 15 MPA</t>
  </si>
  <si>
    <t>12.01.01</t>
  </si>
  <si>
    <t>12.01.02</t>
  </si>
  <si>
    <t>12.02.01</t>
  </si>
  <si>
    <t>12.03.01</t>
  </si>
  <si>
    <t>12.03.02</t>
  </si>
  <si>
    <r>
      <rPr>
        <b/>
        <sz val="6"/>
        <rFont val="Verdana"/>
        <family val="2"/>
      </rPr>
      <t>SERVIÇO: ELETRODUTO FLEXIVEL PLANO EM PEAD, COR PRETA E LARANJA, DIAMETRO 25 MM</t>
    </r>
  </si>
  <si>
    <r>
      <rPr>
        <sz val="6"/>
        <rFont val="Verdana"/>
        <family val="2"/>
      </rPr>
      <t>ELETRODUTO FLEXIVEL PLANO EM PEAD, COR PRETA E LARANJA,
DIAMETRO 25 MM</t>
    </r>
  </si>
  <si>
    <r>
      <rPr>
        <sz val="6"/>
        <rFont val="Verdana"/>
        <family val="2"/>
      </rPr>
      <t>ARAME RECOZIDO 16 BWG, 1,60 MM (0,016 KG/M)</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</si>
  <si>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SINAPI</t>
    </r>
    <r>
      <rPr>
        <sz val="6"/>
        <rFont val="Verdana"/>
        <family val="2"/>
      </rPr>
      <t xml:space="preserve"> </t>
    </r>
    <r>
      <rPr>
        <b/>
        <sz val="6"/>
        <rFont val="Verdana"/>
        <family val="2"/>
      </rPr>
      <t>91849</t>
    </r>
  </si>
  <si>
    <t>12.03.03</t>
  </si>
  <si>
    <t>12.04.01</t>
  </si>
  <si>
    <t>12.04.02</t>
  </si>
  <si>
    <t>12.04.03</t>
  </si>
  <si>
    <t>12.04.04</t>
  </si>
  <si>
    <t>12.04.05</t>
  </si>
  <si>
    <t>12.04.06</t>
  </si>
  <si>
    <t>12.04.07</t>
  </si>
  <si>
    <t>12.04.08</t>
  </si>
  <si>
    <t>12.04.09</t>
  </si>
  <si>
    <t>12.04.10</t>
  </si>
  <si>
    <r>
      <rPr>
        <b/>
        <sz val="6"/>
        <rFont val="Verdana"/>
        <family val="2"/>
      </rPr>
      <t>SERVIÇO:</t>
    </r>
    <r>
      <rPr>
        <sz val="6"/>
        <rFont val="Verdana"/>
        <family val="2"/>
      </rPr>
      <t xml:space="preserve"> </t>
    </r>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EM</t>
    </r>
    <r>
      <rPr>
        <sz val="6"/>
        <rFont val="Verdana"/>
        <family val="2"/>
      </rPr>
      <t xml:space="preserve"> </t>
    </r>
    <r>
      <rPr>
        <b/>
        <sz val="6"/>
        <rFont val="Verdana"/>
        <family val="2"/>
      </rPr>
      <t>ALVENARIA</t>
    </r>
    <r>
      <rPr>
        <sz val="6"/>
        <rFont val="Verdana"/>
        <family val="2"/>
      </rPr>
      <t xml:space="preserve"> </t>
    </r>
    <r>
      <rPr>
        <b/>
        <sz val="6"/>
        <rFont val="Verdana"/>
        <family val="2"/>
      </rPr>
      <t>E</t>
    </r>
    <r>
      <rPr>
        <sz val="6"/>
        <rFont val="Verdana"/>
        <family val="2"/>
      </rPr>
      <t xml:space="preserve"> </t>
    </r>
    <r>
      <rPr>
        <b/>
        <sz val="6"/>
        <rFont val="Verdana"/>
        <family val="2"/>
      </rPr>
      <t>TAMPA</t>
    </r>
    <r>
      <rPr>
        <sz val="6"/>
        <rFont val="Verdana"/>
        <family val="2"/>
      </rPr>
      <t xml:space="preserve"> </t>
    </r>
    <r>
      <rPr>
        <b/>
        <sz val="6"/>
        <rFont val="Verdana"/>
        <family val="2"/>
      </rPr>
      <t>EM</t>
    </r>
    <r>
      <rPr>
        <sz val="6"/>
        <rFont val="Verdana"/>
        <family val="2"/>
      </rPr>
      <t xml:space="preserve"> </t>
    </r>
    <r>
      <rPr>
        <b/>
        <sz val="6"/>
        <rFont val="Verdana"/>
        <family val="2"/>
      </rPr>
      <t>FERRO</t>
    </r>
    <r>
      <rPr>
        <sz val="6"/>
        <rFont val="Verdana"/>
        <family val="2"/>
      </rPr>
      <t xml:space="preserve"> </t>
    </r>
    <r>
      <rPr>
        <b/>
        <sz val="6"/>
        <rFont val="Verdana"/>
        <family val="2"/>
      </rPr>
      <t>FUNDIDO</t>
    </r>
    <r>
      <rPr>
        <sz val="6"/>
        <rFont val="Verdana"/>
        <family val="2"/>
      </rPr>
      <t xml:space="preserve"> </t>
    </r>
    <r>
      <rPr>
        <b/>
        <sz val="6"/>
        <rFont val="Verdana"/>
        <family val="2"/>
      </rPr>
      <t>COM</t>
    </r>
    <r>
      <rPr>
        <sz val="6"/>
        <rFont val="Verdana"/>
        <family val="2"/>
      </rPr>
      <t xml:space="preserve"> </t>
    </r>
    <r>
      <rPr>
        <b/>
        <sz val="6"/>
        <rFont val="Verdana"/>
        <family val="2"/>
      </rPr>
      <t>ALÇA</t>
    </r>
    <r>
      <rPr>
        <sz val="6"/>
        <rFont val="Verdana"/>
        <family val="2"/>
      </rPr>
      <t xml:space="preserve"> </t>
    </r>
    <r>
      <rPr>
        <b/>
        <sz val="6"/>
        <rFont val="Verdana"/>
        <family val="2"/>
      </rPr>
      <t>DE</t>
    </r>
    <r>
      <rPr>
        <sz val="6"/>
        <rFont val="Verdana"/>
        <family val="2"/>
      </rPr>
      <t xml:space="preserve"> </t>
    </r>
    <r>
      <rPr>
        <b/>
        <sz val="6"/>
        <rFont val="Verdana"/>
        <family val="2"/>
      </rPr>
      <t>PUXAMENTO,</t>
    </r>
    <r>
      <rPr>
        <sz val="6"/>
        <rFont val="Verdana"/>
        <family val="2"/>
      </rPr>
      <t xml:space="preserve"> </t>
    </r>
    <r>
      <rPr>
        <b/>
        <sz val="6"/>
        <rFont val="Verdana"/>
        <family val="2"/>
      </rPr>
      <t>FORNECIDO</t>
    </r>
    <r>
      <rPr>
        <sz val="6"/>
        <rFont val="Verdana"/>
        <family val="2"/>
      </rPr>
      <t xml:space="preserve"> </t>
    </r>
    <r>
      <rPr>
        <b/>
        <sz val="6"/>
        <rFont val="Verdana"/>
        <family val="2"/>
      </rPr>
      <t>COM</t>
    </r>
    <r>
      <rPr>
        <sz val="6"/>
        <rFont val="Verdana"/>
        <family val="2"/>
      </rPr>
      <t xml:space="preserve"> </t>
    </r>
    <r>
      <rPr>
        <b/>
        <sz val="6"/>
        <rFont val="Verdana"/>
        <family val="2"/>
      </rPr>
      <t>TUBO</t>
    </r>
    <r>
      <rPr>
        <sz val="6"/>
        <rFont val="Verdana"/>
        <family val="2"/>
      </rPr>
      <t xml:space="preserve"> </t>
    </r>
    <r>
      <rPr>
        <b/>
        <sz val="6"/>
        <rFont val="Verdana"/>
        <family val="2"/>
      </rPr>
      <t>DE</t>
    </r>
    <r>
      <rPr>
        <sz val="6"/>
        <rFont val="Verdana"/>
        <family val="2"/>
      </rPr>
      <t xml:space="preserve"> </t>
    </r>
    <r>
      <rPr>
        <b/>
        <sz val="6"/>
        <rFont val="Verdana"/>
        <family val="2"/>
      </rPr>
      <t>PVC</t>
    </r>
    <r>
      <rPr>
        <sz val="6"/>
        <rFont val="Verdana"/>
        <family val="2"/>
      </rPr>
      <t xml:space="preserve"> </t>
    </r>
    <r>
      <rPr>
        <b/>
        <sz val="6"/>
        <rFont val="Verdana"/>
        <family val="2"/>
      </rPr>
      <t>PERFURADO</t>
    </r>
    <r>
      <rPr>
        <sz val="6"/>
        <rFont val="Verdana"/>
        <family val="2"/>
      </rPr>
      <t xml:space="preserve"> </t>
    </r>
    <r>
      <rPr>
        <b/>
        <sz val="6"/>
        <rFont val="Verdana"/>
        <family val="2"/>
      </rPr>
      <t>DN</t>
    </r>
    <r>
      <rPr>
        <sz val="6"/>
        <rFont val="Verdana"/>
        <family val="2"/>
      </rPr>
      <t xml:space="preserve"> </t>
    </r>
    <r>
      <rPr>
        <b/>
        <sz val="6"/>
        <rFont val="Verdana"/>
        <family val="2"/>
      </rPr>
      <t>=</t>
    </r>
    <r>
      <rPr>
        <sz val="6"/>
        <rFont val="Verdana"/>
        <family val="2"/>
      </rPr>
      <t xml:space="preserve"> </t>
    </r>
    <r>
      <rPr>
        <b/>
        <sz val="6"/>
        <rFont val="Verdana"/>
        <family val="2"/>
      </rPr>
      <t>150MM</t>
    </r>
    <r>
      <rPr>
        <sz val="6"/>
        <rFont val="Verdana"/>
        <family val="2"/>
      </rPr>
      <t xml:space="preserve"> </t>
    </r>
    <r>
      <rPr>
        <b/>
        <sz val="6"/>
        <rFont val="Verdana"/>
        <family val="2"/>
      </rPr>
      <t>PARA</t>
    </r>
    <r>
      <rPr>
        <sz val="6"/>
        <rFont val="Verdana"/>
        <family val="2"/>
      </rPr>
      <t xml:space="preserve"> </t>
    </r>
    <r>
      <rPr>
        <b/>
        <sz val="6"/>
        <rFont val="Verdana"/>
        <family val="2"/>
      </rPr>
      <t>DRENO</t>
    </r>
    <r>
      <rPr>
        <sz val="6"/>
        <rFont val="Verdana"/>
        <family val="2"/>
      </rPr>
      <t xml:space="preserve"> </t>
    </r>
    <r>
      <rPr>
        <b/>
        <sz val="6"/>
        <rFont val="Verdana"/>
        <family val="2"/>
      </rPr>
      <t>E</t>
    </r>
    <r>
      <rPr>
        <sz val="6"/>
        <rFont val="Verdana"/>
        <family val="2"/>
      </rPr>
      <t xml:space="preserve"> </t>
    </r>
    <r>
      <rPr>
        <b/>
        <sz val="6"/>
        <rFont val="Verdana"/>
        <family val="2"/>
      </rPr>
      <t>FUNDO</t>
    </r>
    <r>
      <rPr>
        <sz val="6"/>
        <rFont val="Verdana"/>
        <family val="2"/>
      </rPr>
      <t xml:space="preserve"> </t>
    </r>
    <r>
      <rPr>
        <b/>
        <sz val="6"/>
        <rFont val="Verdana"/>
        <family val="2"/>
      </rPr>
      <t>COM</t>
    </r>
    <r>
      <rPr>
        <sz val="6"/>
        <rFont val="Verdana"/>
        <family val="2"/>
      </rPr>
      <t xml:space="preserve"> </t>
    </r>
    <r>
      <rPr>
        <b/>
        <sz val="6"/>
        <rFont val="Verdana"/>
        <family val="2"/>
      </rPr>
      <t>BRITA</t>
    </r>
    <r>
      <rPr>
        <sz val="6"/>
        <rFont val="Verdana"/>
        <family val="2"/>
      </rPr>
      <t xml:space="preserve"> </t>
    </r>
    <r>
      <rPr>
        <b/>
        <sz val="6"/>
        <rFont val="Verdana"/>
        <family val="2"/>
      </rPr>
      <t>Nº</t>
    </r>
    <r>
      <rPr>
        <sz val="6"/>
        <rFont val="Verdana"/>
        <family val="2"/>
      </rPr>
      <t xml:space="preserve"> </t>
    </r>
    <r>
      <rPr>
        <b/>
        <sz val="6"/>
        <rFont val="Verdana"/>
        <family val="2"/>
      </rPr>
      <t>1</t>
    </r>
    <r>
      <rPr>
        <sz val="6"/>
        <rFont val="Verdana"/>
        <family val="2"/>
      </rPr>
      <t xml:space="preserve"> </t>
    </r>
    <r>
      <rPr>
        <b/>
        <sz val="6"/>
        <rFont val="Verdana"/>
        <family val="2"/>
      </rPr>
      <t>E</t>
    </r>
    <r>
      <rPr>
        <sz val="6"/>
        <rFont val="Verdana"/>
        <family val="2"/>
      </rPr>
      <t xml:space="preserve"> </t>
    </r>
    <r>
      <rPr>
        <b/>
        <sz val="6"/>
        <rFont val="Verdana"/>
        <family val="2"/>
      </rPr>
      <t>AREIA.</t>
    </r>
    <r>
      <rPr>
        <sz val="6"/>
        <rFont val="Verdana"/>
        <family val="2"/>
      </rPr>
      <t xml:space="preserve"> </t>
    </r>
    <r>
      <rPr>
        <b/>
        <sz val="6"/>
        <rFont val="Verdana"/>
        <family val="2"/>
      </rPr>
      <t>DIMENSÕES</t>
    </r>
    <r>
      <rPr>
        <sz val="6"/>
        <rFont val="Verdana"/>
        <family val="2"/>
      </rPr>
      <t xml:space="preserve"> </t>
    </r>
    <r>
      <rPr>
        <b/>
        <sz val="6"/>
        <rFont val="Verdana"/>
        <family val="2"/>
      </rPr>
      <t>30x30x30CM.</t>
    </r>
  </si>
  <si>
    <r>
      <rPr>
        <sz val="6"/>
        <rFont val="Verdana"/>
        <family val="2"/>
      </rPr>
      <t>CIMENTO PORTLAND CP II-E-32 (RESISTÊNCIA: 32,00 MPA)</t>
    </r>
  </si>
  <si>
    <r>
      <rPr>
        <sz val="6"/>
        <rFont val="Verdana"/>
        <family val="2"/>
      </rPr>
      <t>TAMPAO EM FERRO FUNDIDO T-19</t>
    </r>
  </si>
  <si>
    <r>
      <rPr>
        <sz val="6"/>
        <rFont val="Verdana"/>
        <family val="2"/>
      </rPr>
      <t>ALVENARIA DE VEDAÇÃO COM TIJOLO MACIÇO REQUEIMADO, ESP. 10CM, PARA REVESTIMENTO, INCLUSIVE ARGAMASSA PARA
ASSENTAMENTO</t>
    </r>
  </si>
  <si>
    <r>
      <rPr>
        <sz val="6"/>
        <rFont val="Verdana"/>
        <family val="2"/>
      </rPr>
      <t>LASTRO DE PEDRA BRITADA</t>
    </r>
  </si>
  <si>
    <r>
      <rPr>
        <sz val="6"/>
        <rFont val="Verdana"/>
        <family val="2"/>
      </rPr>
      <t>TUBO PVC CORRUGADO RIGIDO PERFURADO DN 150 PARA
DRENAGEM - FORNECIMENTO E INSTALACAO</t>
    </r>
  </si>
  <si>
    <r>
      <rPr>
        <sz val="6"/>
        <rFont val="Verdana"/>
        <family val="2"/>
      </rPr>
      <t>REBOCO COM ARGAMASSA, TRAÇO 1:2:8 (CIMENTO, CAL E AREIA),
ESP. 20MM, APLICAÇÃO MANUAL, PREPARO MECÂNICO</t>
    </r>
  </si>
  <si>
    <t>12.04.11</t>
  </si>
  <si>
    <r>
      <rPr>
        <b/>
        <sz val="6"/>
        <rFont val="Verdana"/>
        <family val="2"/>
      </rPr>
      <t>SERVIÇO:</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POSTE,</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REF.:</t>
    </r>
    <r>
      <rPr>
        <sz val="6"/>
        <rFont val="Verdana"/>
        <family val="2"/>
      </rPr>
      <t xml:space="preserve"> </t>
    </r>
    <r>
      <rPr>
        <b/>
        <sz val="6"/>
        <rFont val="Verdana"/>
        <family val="2"/>
      </rPr>
      <t>XSD</t>
    </r>
    <r>
      <rPr>
        <sz val="6"/>
        <rFont val="Verdana"/>
        <family val="2"/>
      </rPr>
      <t xml:space="preserve"> </t>
    </r>
    <r>
      <rPr>
        <b/>
        <sz val="6"/>
        <rFont val="Verdana"/>
        <family val="2"/>
      </rPr>
      <t>201</t>
    </r>
    <r>
      <rPr>
        <sz val="6"/>
        <rFont val="Verdana"/>
        <family val="2"/>
      </rPr>
      <t xml:space="preserve"> </t>
    </r>
    <r>
      <rPr>
        <b/>
        <sz val="6"/>
        <rFont val="Verdana"/>
        <family val="2"/>
      </rPr>
      <t>INTELBRÁS</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</si>
  <si>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SUPORTE PARA POSTE, EM ALUMÍNIO. REF.: XSD 201 INTELBRÁS OU
EQUIVALENTE.</t>
    </r>
  </si>
  <si>
    <t>12.04.12</t>
  </si>
  <si>
    <t>12.04.13</t>
  </si>
  <si>
    <r>
      <rPr>
        <b/>
        <sz val="6"/>
        <rFont val="Verdana"/>
        <family val="2"/>
      </rPr>
      <t>SERVIÇO:</t>
    </r>
    <r>
      <rPr>
        <sz val="6"/>
        <rFont val="Verdana"/>
        <family val="2"/>
      </rPr>
      <t xml:space="preserve"> </t>
    </r>
    <r>
      <rPr>
        <b/>
        <sz val="6"/>
        <rFont val="Verdana"/>
        <family val="2"/>
      </rPr>
      <t>POSTE</t>
    </r>
    <r>
      <rPr>
        <sz val="6"/>
        <rFont val="Verdana"/>
        <family val="2"/>
      </rPr>
      <t xml:space="preserve"> </t>
    </r>
    <r>
      <rPr>
        <b/>
        <sz val="6"/>
        <rFont val="Verdana"/>
        <family val="2"/>
      </rPr>
      <t>RETO</t>
    </r>
    <r>
      <rPr>
        <sz val="6"/>
        <rFont val="Verdana"/>
        <family val="2"/>
      </rPr>
      <t xml:space="preserve"> </t>
    </r>
    <r>
      <rPr>
        <b/>
        <sz val="6"/>
        <rFont val="Verdana"/>
        <family val="2"/>
      </rPr>
      <t>FLANGEADO</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COM</t>
    </r>
    <r>
      <rPr>
        <sz val="6"/>
        <rFont val="Verdana"/>
        <family val="2"/>
      </rPr>
      <t xml:space="preserve"> </t>
    </r>
    <r>
      <rPr>
        <b/>
        <sz val="6"/>
        <rFont val="Verdana"/>
        <family val="2"/>
      </rPr>
      <t>INDICE</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ALTURA</t>
    </r>
    <r>
      <rPr>
        <sz val="6"/>
        <rFont val="Verdana"/>
        <family val="2"/>
      </rPr>
      <t xml:space="preserve"> </t>
    </r>
    <r>
      <rPr>
        <b/>
        <sz val="6"/>
        <rFont val="Verdana"/>
        <family val="2"/>
      </rPr>
      <t>DE</t>
    </r>
    <r>
      <rPr>
        <sz val="6"/>
        <rFont val="Verdana"/>
        <family val="2"/>
      </rPr>
      <t xml:space="preserve"> </t>
    </r>
    <r>
      <rPr>
        <b/>
        <sz val="6"/>
        <rFont val="Verdana"/>
        <family val="2"/>
      </rPr>
      <t>3</t>
    </r>
    <r>
      <rPr>
        <sz val="6"/>
        <rFont val="Verdana"/>
        <family val="2"/>
      </rPr>
      <t xml:space="preserve"> </t>
    </r>
    <r>
      <rPr>
        <b/>
        <sz val="6"/>
        <rFont val="Verdana"/>
        <family val="2"/>
      </rPr>
      <t>METROS,</t>
    </r>
    <r>
      <rPr>
        <sz val="6"/>
        <rFont val="Verdana"/>
        <family val="2"/>
      </rPr>
      <t xml:space="preserve"> </t>
    </r>
    <r>
      <rPr>
        <b/>
        <sz val="6"/>
        <rFont val="Verdana"/>
        <family val="2"/>
      </rPr>
      <t>COM</t>
    </r>
    <r>
      <rPr>
        <sz val="6"/>
        <rFont val="Verdana"/>
        <family val="2"/>
      </rPr>
      <t xml:space="preserve"> </t>
    </r>
    <r>
      <rPr>
        <b/>
        <sz val="6"/>
        <rFont val="Verdana"/>
        <family val="2"/>
      </rPr>
      <t>BASE</t>
    </r>
    <r>
      <rPr>
        <sz val="6"/>
        <rFont val="Verdana"/>
        <family val="2"/>
      </rPr>
      <t xml:space="preserve"> </t>
    </r>
    <r>
      <rPr>
        <b/>
        <sz val="6"/>
        <rFont val="Verdana"/>
        <family val="2"/>
      </rPr>
      <t>20x20CM.</t>
    </r>
    <r>
      <rPr>
        <sz val="6"/>
        <rFont val="Verdana"/>
        <family val="2"/>
      </rPr>
      <t xml:space="preserve"> </t>
    </r>
    <r>
      <rPr>
        <b/>
        <sz val="6"/>
        <rFont val="Verdana"/>
        <family val="2"/>
      </rPr>
      <t>FORNECIDO</t>
    </r>
    <r>
      <rPr>
        <sz val="6"/>
        <rFont val="Verdana"/>
        <family val="2"/>
      </rPr>
      <t xml:space="preserve"> </t>
    </r>
    <r>
      <rPr>
        <b/>
        <sz val="6"/>
        <rFont val="Verdana"/>
        <family val="2"/>
      </rPr>
      <t>COM</t>
    </r>
    <r>
      <rPr>
        <sz val="6"/>
        <rFont val="Verdana"/>
        <family val="2"/>
      </rPr>
      <t xml:space="preserve"> </t>
    </r>
    <r>
      <rPr>
        <b/>
        <sz val="6"/>
        <rFont val="Verdana"/>
        <family val="2"/>
      </rPr>
      <t>4</t>
    </r>
    <r>
      <rPr>
        <sz val="6"/>
        <rFont val="Verdana"/>
        <family val="2"/>
      </rPr>
      <t xml:space="preserve"> </t>
    </r>
    <r>
      <rPr>
        <b/>
        <sz val="6"/>
        <rFont val="Verdana"/>
        <family val="2"/>
      </rPr>
      <t>CHUMBADORES</t>
    </r>
    <r>
      <rPr>
        <sz val="6"/>
        <rFont val="Verdana"/>
        <family val="2"/>
      </rPr>
      <t xml:space="preserve"> </t>
    </r>
    <r>
      <rPr>
        <b/>
        <sz val="6"/>
        <rFont val="Verdana"/>
        <family val="2"/>
      </rPr>
      <t>DE</t>
    </r>
    <r>
      <rPr>
        <sz val="6"/>
        <rFont val="Verdana"/>
        <family val="2"/>
      </rPr>
      <t xml:space="preserve">  </t>
    </r>
    <r>
      <rPr>
        <b/>
        <sz val="6"/>
        <rFont val="Verdana"/>
        <family val="2"/>
      </rPr>
      <t>DN</t>
    </r>
    <r>
      <rPr>
        <sz val="6"/>
        <rFont val="Verdana"/>
        <family val="2"/>
      </rPr>
      <t xml:space="preserve"> </t>
    </r>
    <r>
      <rPr>
        <b/>
        <sz val="6"/>
        <rFont val="Verdana"/>
        <family val="2"/>
      </rPr>
      <t>16MM,</t>
    </r>
    <r>
      <rPr>
        <sz val="6"/>
        <rFont val="Verdana"/>
        <family val="2"/>
      </rPr>
      <t xml:space="preserve"> </t>
    </r>
    <r>
      <rPr>
        <b/>
        <sz val="6"/>
        <rFont val="Verdana"/>
        <family val="2"/>
      </rPr>
      <t>300x100MM.</t>
    </r>
  </si>
  <si>
    <r>
      <rPr>
        <sz val="6"/>
        <rFont val="Verdana"/>
        <family val="2"/>
      </rPr>
      <t>POSTE CONICO CONTINUO EM ACO GALVANIZADO, RETO,
FLANGEADO,  H = 3 M, DIAMETRO INFERIOR = *95* MM</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</si>
  <si>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ED-49495</t>
    </r>
  </si>
  <si>
    <t>12.04.14</t>
  </si>
  <si>
    <t>12.04.15</t>
  </si>
  <si>
    <t>12.04.16</t>
  </si>
  <si>
    <t>12.04.17</t>
  </si>
  <si>
    <t>12.05.01</t>
  </si>
  <si>
    <t>12.05.02</t>
  </si>
  <si>
    <t>12.05.03</t>
  </si>
  <si>
    <t>12.05.04</t>
  </si>
  <si>
    <t>12.05.05</t>
  </si>
  <si>
    <t>12.05.06</t>
  </si>
  <si>
    <t>12.05.07</t>
  </si>
  <si>
    <t>12.05.08</t>
  </si>
  <si>
    <t>12.06.01</t>
  </si>
  <si>
    <t>12.06.02</t>
  </si>
  <si>
    <r>
      <rPr>
        <b/>
        <sz val="6"/>
        <rFont val="Verdana"/>
        <family val="2"/>
      </rPr>
      <t>SERVIÇO:</t>
    </r>
    <r>
      <rPr>
        <sz val="6"/>
        <rFont val="Verdana"/>
        <family val="2"/>
      </rPr>
      <t xml:space="preserve"> </t>
    </r>
    <r>
      <rPr>
        <b/>
        <sz val="6"/>
        <rFont val="Verdana"/>
        <family val="2"/>
      </rPr>
      <t>CABO</t>
    </r>
    <r>
      <rPr>
        <sz val="6"/>
        <rFont val="Verdana"/>
        <family val="2"/>
      </rPr>
      <t xml:space="preserve"> </t>
    </r>
    <r>
      <rPr>
        <b/>
        <sz val="6"/>
        <rFont val="Verdana"/>
        <family val="2"/>
      </rPr>
      <t>DE</t>
    </r>
    <r>
      <rPr>
        <sz val="6"/>
        <rFont val="Verdana"/>
        <family val="2"/>
      </rPr>
      <t xml:space="preserve"> </t>
    </r>
    <r>
      <rPr>
        <b/>
        <sz val="6"/>
        <rFont val="Verdana"/>
        <family val="2"/>
      </rPr>
      <t>PAR</t>
    </r>
    <r>
      <rPr>
        <sz val="6"/>
        <rFont val="Verdana"/>
        <family val="2"/>
      </rPr>
      <t xml:space="preserve"> </t>
    </r>
    <r>
      <rPr>
        <b/>
        <sz val="6"/>
        <rFont val="Verdana"/>
        <family val="2"/>
      </rPr>
      <t>TRANCADO</t>
    </r>
    <r>
      <rPr>
        <sz val="6"/>
        <rFont val="Verdana"/>
        <family val="2"/>
      </rPr>
      <t xml:space="preserve"> </t>
    </r>
    <r>
      <rPr>
        <b/>
        <sz val="6"/>
        <rFont val="Verdana"/>
        <family val="2"/>
      </rPr>
      <t>F/UTP</t>
    </r>
    <r>
      <rPr>
        <sz val="6"/>
        <rFont val="Verdana"/>
        <family val="2"/>
      </rPr>
      <t xml:space="preserve"> </t>
    </r>
    <r>
      <rPr>
        <b/>
        <sz val="6"/>
        <rFont val="Verdana"/>
        <family val="2"/>
      </rPr>
      <t>BLINDADO,</t>
    </r>
    <r>
      <rPr>
        <sz val="6"/>
        <rFont val="Verdana"/>
        <family val="2"/>
      </rPr>
      <t xml:space="preserve"> </t>
    </r>
    <r>
      <rPr>
        <b/>
        <sz val="6"/>
        <rFont val="Verdana"/>
        <family val="2"/>
      </rPr>
      <t>4</t>
    </r>
    <r>
      <rPr>
        <sz val="6"/>
        <rFont val="Verdana"/>
        <family val="2"/>
      </rPr>
      <t xml:space="preserve"> </t>
    </r>
    <r>
      <rPr>
        <b/>
        <sz val="6"/>
        <rFont val="Verdana"/>
        <family val="2"/>
      </rPr>
      <t>PARES,</t>
    </r>
    <r>
      <rPr>
        <sz val="6"/>
        <rFont val="Verdana"/>
        <family val="2"/>
      </rPr>
      <t xml:space="preserve"> </t>
    </r>
    <r>
      <rPr>
        <b/>
        <sz val="6"/>
        <rFont val="Verdana"/>
        <family val="2"/>
      </rPr>
      <t>CATEGORIA</t>
    </r>
    <r>
      <rPr>
        <sz val="6"/>
        <rFont val="Verdana"/>
        <family val="2"/>
      </rPr>
      <t xml:space="preserve"> </t>
    </r>
    <r>
      <rPr>
        <b/>
        <sz val="6"/>
        <rFont val="Verdana"/>
        <family val="2"/>
      </rPr>
      <t>5E,</t>
    </r>
    <r>
      <rPr>
        <sz val="6"/>
        <rFont val="Verdana"/>
        <family val="2"/>
      </rPr>
      <t xml:space="preserve"> </t>
    </r>
    <r>
      <rPr>
        <b/>
        <sz val="6"/>
        <rFont val="Verdana"/>
        <family val="2"/>
      </rPr>
      <t>REFERÊNCIA</t>
    </r>
    <r>
      <rPr>
        <sz val="6"/>
        <rFont val="Verdana"/>
        <family val="2"/>
      </rPr>
      <t xml:space="preserve"> </t>
    </r>
    <r>
      <rPr>
        <b/>
        <sz val="6"/>
        <rFont val="Verdana"/>
        <family val="2"/>
      </rPr>
      <t>FURUKAWA</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</si>
  <si>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CABO DE PAR TRANCADO F/UTP BLINDADO, 4 PARES, CATEGORIA 5E,
REFERÊNCIA FURUKAWA OU EQUIVALENTE</t>
    </r>
  </si>
  <si>
    <t>12.06.03</t>
  </si>
  <si>
    <t>12.06.04</t>
  </si>
  <si>
    <t>12.06.05</t>
  </si>
  <si>
    <r>
      <rPr>
        <sz val="6"/>
        <rFont val="Verdana"/>
        <family val="2"/>
      </rPr>
      <t>CONECTOR MACHO RJ - 45, CATEGORIA 5 E</t>
    </r>
  </si>
  <si>
    <t>12.07.01</t>
  </si>
  <si>
    <r>
      <rPr>
        <sz val="6"/>
        <rFont val="Verdana"/>
        <family val="2"/>
      </rPr>
      <t>RACK PADRÃO 19", 32U', COM 570MM DE PROFUNDIDADE, COM TETO REMOVÍVEL PARA INSTALAÇÃO DE KIT EXAUSTOR.
REF.: CARTHOM'S OU EQUIVALENTE.</t>
    </r>
  </si>
  <si>
    <t>12.07.02</t>
  </si>
  <si>
    <t>12.07.03</t>
  </si>
  <si>
    <t>12.07.04</t>
  </si>
  <si>
    <t>12.07.05</t>
  </si>
  <si>
    <r>
      <rPr>
        <sz val="6"/>
        <rFont val="Verdana"/>
        <family val="2"/>
      </rPr>
      <t>PATCH CORD, CATEGORIA 5 E, EXTENSAO DE 1,50 M</t>
    </r>
  </si>
  <si>
    <t>12.07.06</t>
  </si>
  <si>
    <r>
      <rPr>
        <sz val="6"/>
        <rFont val="Verdana"/>
        <family val="2"/>
      </rPr>
      <t>PATCH CORD, CATEGORIA 5 E, EXTENSAO DE 2,50 M</t>
    </r>
  </si>
  <si>
    <t>12.07.07</t>
  </si>
  <si>
    <t>12.07.08</t>
  </si>
  <si>
    <t>12.07.09</t>
  </si>
  <si>
    <r>
      <rPr>
        <sz val="6"/>
        <rFont val="Verdana"/>
        <family val="2"/>
      </rPr>
      <t>SWITCH GERENCIÁVEL POE COM 24 PORTAS CATEGORIA 5E E 2
PORTAS RJ45/SFP</t>
    </r>
  </si>
  <si>
    <t>12.07.10</t>
  </si>
  <si>
    <t>12.07.11</t>
  </si>
  <si>
    <t>12.07.12</t>
  </si>
  <si>
    <r>
      <rPr>
        <b/>
        <sz val="6"/>
        <rFont val="Verdana"/>
        <family val="2"/>
      </rPr>
      <t>SERVIÇO:</t>
    </r>
    <r>
      <rPr>
        <sz val="6"/>
        <rFont val="Verdana"/>
        <family val="2"/>
      </rPr>
      <t xml:space="preserve"> </t>
    </r>
    <r>
      <rPr>
        <b/>
        <sz val="6"/>
        <rFont val="Verdana"/>
        <family val="2"/>
      </rPr>
      <t>RÉGUA</t>
    </r>
    <r>
      <rPr>
        <sz val="6"/>
        <rFont val="Verdana"/>
        <family val="2"/>
      </rPr>
      <t xml:space="preserve"> </t>
    </r>
    <r>
      <rPr>
        <b/>
        <sz val="6"/>
        <rFont val="Verdana"/>
        <family val="2"/>
      </rPr>
      <t>DE</t>
    </r>
    <r>
      <rPr>
        <sz val="6"/>
        <rFont val="Verdana"/>
        <family val="2"/>
      </rPr>
      <t xml:space="preserve"> </t>
    </r>
    <r>
      <rPr>
        <b/>
        <sz val="6"/>
        <rFont val="Verdana"/>
        <family val="2"/>
      </rPr>
      <t>TOMADAS</t>
    </r>
    <r>
      <rPr>
        <sz val="6"/>
        <rFont val="Verdana"/>
        <family val="2"/>
      </rPr>
      <t xml:space="preserve"> </t>
    </r>
    <r>
      <rPr>
        <b/>
        <sz val="6"/>
        <rFont val="Verdana"/>
        <family val="2"/>
      </rPr>
      <t>PARA</t>
    </r>
    <r>
      <rPr>
        <sz val="6"/>
        <rFont val="Verdana"/>
        <family val="2"/>
      </rPr>
      <t xml:space="preserve"> </t>
    </r>
    <r>
      <rPr>
        <b/>
        <sz val="6"/>
        <rFont val="Verdana"/>
        <family val="2"/>
      </rPr>
      <t>RACK</t>
    </r>
    <r>
      <rPr>
        <sz val="6"/>
        <rFont val="Verdana"/>
        <family val="2"/>
      </rPr>
      <t xml:space="preserve"> </t>
    </r>
    <r>
      <rPr>
        <b/>
        <sz val="6"/>
        <rFont val="Verdana"/>
        <family val="2"/>
      </rPr>
      <t>19"</t>
    </r>
    <r>
      <rPr>
        <sz val="6"/>
        <rFont val="Verdana"/>
        <family val="2"/>
      </rPr>
      <t xml:space="preserve"> </t>
    </r>
    <r>
      <rPr>
        <b/>
        <sz val="6"/>
        <rFont val="Verdana"/>
        <family val="2"/>
      </rPr>
      <t>DE</t>
    </r>
    <r>
      <rPr>
        <sz val="6"/>
        <rFont val="Verdana"/>
        <family val="2"/>
      </rPr>
      <t xml:space="preserve"> </t>
    </r>
    <r>
      <rPr>
        <b/>
        <sz val="6"/>
        <rFont val="Verdana"/>
        <family val="2"/>
      </rPr>
      <t>8</t>
    </r>
    <r>
      <rPr>
        <sz val="6"/>
        <rFont val="Verdana"/>
        <family val="2"/>
      </rPr>
      <t xml:space="preserve"> </t>
    </r>
    <r>
      <rPr>
        <b/>
        <sz val="6"/>
        <rFont val="Verdana"/>
        <family val="2"/>
      </rPr>
      <t>TOMADAS</t>
    </r>
    <r>
      <rPr>
        <sz val="6"/>
        <rFont val="Verdana"/>
        <family val="2"/>
      </rPr>
      <t xml:space="preserve"> </t>
    </r>
    <r>
      <rPr>
        <b/>
        <sz val="6"/>
        <rFont val="Verdana"/>
        <family val="2"/>
      </rPr>
      <t>DE</t>
    </r>
    <r>
      <rPr>
        <sz val="6"/>
        <rFont val="Verdana"/>
        <family val="2"/>
      </rPr>
      <t xml:space="preserve"> </t>
    </r>
    <r>
      <rPr>
        <b/>
        <sz val="6"/>
        <rFont val="Verdana"/>
        <family val="2"/>
      </rPr>
      <t>SAÍDA</t>
    </r>
    <r>
      <rPr>
        <sz val="6"/>
        <rFont val="Verdana"/>
        <family val="2"/>
      </rPr>
      <t xml:space="preserve"> </t>
    </r>
    <r>
      <rPr>
        <b/>
        <sz val="6"/>
        <rFont val="Verdana"/>
        <family val="2"/>
      </rPr>
      <t>2P+T-20A</t>
    </r>
  </si>
  <si>
    <t>12.07.13</t>
  </si>
  <si>
    <r>
      <rPr>
        <b/>
        <sz val="6"/>
        <rFont val="Verdana"/>
        <family val="2"/>
      </rPr>
      <t>SERVIÇO:</t>
    </r>
    <r>
      <rPr>
        <sz val="6"/>
        <rFont val="Verdana"/>
        <family val="2"/>
      </rPr>
      <t xml:space="preserve"> </t>
    </r>
    <r>
      <rPr>
        <b/>
        <sz val="6"/>
        <rFont val="Verdana"/>
        <family val="2"/>
      </rPr>
      <t>MONITOR</t>
    </r>
    <r>
      <rPr>
        <sz val="6"/>
        <rFont val="Verdana"/>
        <family val="2"/>
      </rPr>
      <t xml:space="preserve"> </t>
    </r>
    <r>
      <rPr>
        <b/>
        <sz val="6"/>
        <rFont val="Verdana"/>
        <family val="2"/>
      </rPr>
      <t>LED</t>
    </r>
    <r>
      <rPr>
        <sz val="6"/>
        <rFont val="Verdana"/>
        <family val="2"/>
      </rPr>
      <t xml:space="preserve"> </t>
    </r>
    <r>
      <rPr>
        <b/>
        <sz val="6"/>
        <rFont val="Verdana"/>
        <family val="2"/>
      </rPr>
      <t>19"</t>
    </r>
  </si>
  <si>
    <t>12.07.14</t>
  </si>
  <si>
    <r>
      <rPr>
        <b/>
        <sz val="6"/>
        <rFont val="Verdana"/>
        <family val="2"/>
      </rPr>
      <t>SERVIÇO:</t>
    </r>
    <r>
      <rPr>
        <sz val="6"/>
        <rFont val="Verdana"/>
        <family val="2"/>
      </rPr>
      <t xml:space="preserve"> </t>
    </r>
    <r>
      <rPr>
        <b/>
        <sz val="6"/>
        <rFont val="Verdana"/>
        <family val="2"/>
      </rPr>
      <t>TELEVISOR</t>
    </r>
    <r>
      <rPr>
        <sz val="6"/>
        <rFont val="Verdana"/>
        <family val="2"/>
      </rPr>
      <t xml:space="preserve"> </t>
    </r>
    <r>
      <rPr>
        <b/>
        <sz val="6"/>
        <rFont val="Verdana"/>
        <family val="2"/>
      </rPr>
      <t>LED</t>
    </r>
    <r>
      <rPr>
        <sz val="6"/>
        <rFont val="Verdana"/>
        <family val="2"/>
      </rPr>
      <t xml:space="preserve"> </t>
    </r>
    <r>
      <rPr>
        <b/>
        <sz val="6"/>
        <rFont val="Verdana"/>
        <family val="2"/>
      </rPr>
      <t>32",</t>
    </r>
    <r>
      <rPr>
        <sz val="6"/>
        <rFont val="Verdana"/>
        <family val="2"/>
      </rPr>
      <t xml:space="preserve"> </t>
    </r>
    <r>
      <rPr>
        <b/>
        <sz val="6"/>
        <rFont val="Verdana"/>
        <family val="2"/>
      </rPr>
      <t>TIPO</t>
    </r>
    <r>
      <rPr>
        <sz val="6"/>
        <rFont val="Verdana"/>
        <family val="2"/>
      </rPr>
      <t xml:space="preserve"> </t>
    </r>
    <r>
      <rPr>
        <b/>
        <sz val="6"/>
        <rFont val="Verdana"/>
        <family val="2"/>
      </rPr>
      <t>SMART</t>
    </r>
    <r>
      <rPr>
        <sz val="6"/>
        <rFont val="Verdana"/>
        <family val="2"/>
      </rPr>
      <t xml:space="preserve"> </t>
    </r>
    <r>
      <rPr>
        <b/>
        <sz val="6"/>
        <rFont val="Verdana"/>
        <family val="2"/>
      </rPr>
      <t>TV</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PAREDE</t>
    </r>
  </si>
  <si>
    <r>
      <rPr>
        <sz val="6"/>
        <rFont val="Verdana"/>
        <family val="2"/>
      </rPr>
      <t>TELEVISOR LED 32", TIPO SMART TV</t>
    </r>
  </si>
  <si>
    <r>
      <rPr>
        <sz val="6"/>
        <rFont val="Verdana"/>
        <family val="2"/>
      </rPr>
      <t>SUPORTE PARA TELEVISOR LED 32" PARA PAREDE</t>
    </r>
  </si>
  <si>
    <t>12.07.15</t>
  </si>
  <si>
    <r>
      <rPr>
        <b/>
        <sz val="6"/>
        <rFont val="Verdana"/>
        <family val="2"/>
      </rPr>
      <t>SERVIÇO:</t>
    </r>
    <r>
      <rPr>
        <sz val="6"/>
        <rFont val="Verdana"/>
        <family val="2"/>
      </rPr>
      <t xml:space="preserve"> </t>
    </r>
    <r>
      <rPr>
        <b/>
        <sz val="6"/>
        <rFont val="Verdana"/>
        <family val="2"/>
      </rPr>
      <t>TECLADO</t>
    </r>
    <r>
      <rPr>
        <sz val="6"/>
        <rFont val="Verdana"/>
        <family val="2"/>
      </rPr>
      <t xml:space="preserve"> </t>
    </r>
    <r>
      <rPr>
        <b/>
        <sz val="6"/>
        <rFont val="Verdana"/>
        <family val="2"/>
      </rPr>
      <t>USB</t>
    </r>
    <r>
      <rPr>
        <sz val="6"/>
        <rFont val="Verdana"/>
        <family val="2"/>
      </rPr>
      <t xml:space="preserve"> </t>
    </r>
    <r>
      <rPr>
        <b/>
        <sz val="6"/>
        <rFont val="Verdana"/>
        <family val="2"/>
      </rPr>
      <t>PADRÃO</t>
    </r>
    <r>
      <rPr>
        <sz val="6"/>
        <rFont val="Verdana"/>
        <family val="2"/>
      </rPr>
      <t xml:space="preserve">  </t>
    </r>
    <r>
      <rPr>
        <b/>
        <sz val="6"/>
        <rFont val="Verdana"/>
        <family val="2"/>
      </rPr>
      <t>ABNT</t>
    </r>
    <r>
      <rPr>
        <sz val="6"/>
        <rFont val="Verdana"/>
        <family val="2"/>
      </rPr>
      <t xml:space="preserve"> </t>
    </r>
    <r>
      <rPr>
        <b/>
        <sz val="6"/>
        <rFont val="Verdana"/>
        <family val="2"/>
      </rPr>
      <t>2</t>
    </r>
  </si>
  <si>
    <t>12.07.16</t>
  </si>
  <si>
    <r>
      <rPr>
        <b/>
        <sz val="6"/>
        <rFont val="Verdana"/>
        <family val="2"/>
      </rPr>
      <t>SERVIÇO:</t>
    </r>
    <r>
      <rPr>
        <sz val="6"/>
        <rFont val="Verdana"/>
        <family val="2"/>
      </rPr>
      <t xml:space="preserve"> </t>
    </r>
    <r>
      <rPr>
        <b/>
        <sz val="6"/>
        <rFont val="Verdana"/>
        <family val="2"/>
      </rPr>
      <t>MOUSE</t>
    </r>
    <r>
      <rPr>
        <sz val="6"/>
        <rFont val="Verdana"/>
        <family val="2"/>
      </rPr>
      <t xml:space="preserve"> </t>
    </r>
    <r>
      <rPr>
        <b/>
        <sz val="6"/>
        <rFont val="Verdana"/>
        <family val="2"/>
      </rPr>
      <t>USB</t>
    </r>
    <r>
      <rPr>
        <sz val="6"/>
        <rFont val="Verdana"/>
        <family val="2"/>
      </rPr>
      <t xml:space="preserve"> </t>
    </r>
    <r>
      <rPr>
        <b/>
        <sz val="6"/>
        <rFont val="Verdana"/>
        <family val="2"/>
      </rPr>
      <t>COM</t>
    </r>
    <r>
      <rPr>
        <sz val="6"/>
        <rFont val="Verdana"/>
        <family val="2"/>
      </rPr>
      <t xml:space="preserve"> </t>
    </r>
    <r>
      <rPr>
        <b/>
        <sz val="6"/>
        <rFont val="Verdana"/>
        <family val="2"/>
      </rPr>
      <t>FIO</t>
    </r>
  </si>
  <si>
    <t>12.07.17</t>
  </si>
  <si>
    <r>
      <rPr>
        <b/>
        <sz val="6"/>
        <rFont val="Verdana"/>
        <family val="2"/>
      </rPr>
      <t>SERVIÇO:</t>
    </r>
    <r>
      <rPr>
        <sz val="6"/>
        <rFont val="Verdana"/>
        <family val="2"/>
      </rPr>
      <t xml:space="preserve"> </t>
    </r>
    <r>
      <rPr>
        <b/>
        <sz val="6"/>
        <rFont val="Verdana"/>
        <family val="2"/>
      </rPr>
      <t>SERVIDOR</t>
    </r>
    <r>
      <rPr>
        <sz val="6"/>
        <rFont val="Verdana"/>
        <family val="2"/>
      </rPr>
      <t xml:space="preserve"> </t>
    </r>
    <r>
      <rPr>
        <b/>
        <sz val="6"/>
        <rFont val="Verdana"/>
        <family val="2"/>
      </rPr>
      <t>DE</t>
    </r>
    <r>
      <rPr>
        <sz val="6"/>
        <rFont val="Verdana"/>
        <family val="2"/>
      </rPr>
      <t xml:space="preserve"> </t>
    </r>
    <r>
      <rPr>
        <b/>
        <sz val="6"/>
        <rFont val="Verdana"/>
        <family val="2"/>
      </rPr>
      <t>GRAVAÇÃO</t>
    </r>
    <r>
      <rPr>
        <sz val="6"/>
        <rFont val="Verdana"/>
        <family val="2"/>
      </rPr>
      <t xml:space="preserve"> </t>
    </r>
    <r>
      <rPr>
        <b/>
        <sz val="6"/>
        <rFont val="Verdana"/>
        <family val="2"/>
      </rPr>
      <t>-</t>
    </r>
    <r>
      <rPr>
        <sz val="6"/>
        <rFont val="Verdana"/>
        <family val="2"/>
      </rPr>
      <t xml:space="preserve"> </t>
    </r>
    <r>
      <rPr>
        <b/>
        <sz val="6"/>
        <rFont val="Verdana"/>
        <family val="2"/>
      </rPr>
      <t>NVR</t>
    </r>
    <r>
      <rPr>
        <sz val="6"/>
        <rFont val="Verdana"/>
        <family val="2"/>
      </rPr>
      <t xml:space="preserve"> </t>
    </r>
    <r>
      <rPr>
        <b/>
        <sz val="6"/>
        <rFont val="Verdana"/>
        <family val="2"/>
      </rPr>
      <t>PARA</t>
    </r>
    <r>
      <rPr>
        <sz val="6"/>
        <rFont val="Verdana"/>
        <family val="2"/>
      </rPr>
      <t xml:space="preserve"> </t>
    </r>
    <r>
      <rPr>
        <b/>
        <sz val="6"/>
        <rFont val="Verdana"/>
        <family val="2"/>
      </rPr>
      <t>32</t>
    </r>
    <r>
      <rPr>
        <sz val="6"/>
        <rFont val="Verdana"/>
        <family val="2"/>
      </rPr>
      <t xml:space="preserve"> </t>
    </r>
    <r>
      <rPr>
        <b/>
        <sz val="6"/>
        <rFont val="Verdana"/>
        <family val="2"/>
      </rPr>
      <t>CÂMERAS</t>
    </r>
  </si>
  <si>
    <t>12.07.18</t>
  </si>
  <si>
    <t>12.07.19</t>
  </si>
  <si>
    <r>
      <rPr>
        <b/>
        <sz val="6"/>
        <rFont val="Verdana"/>
        <family val="2"/>
      </rPr>
      <t>SERVIÇO:</t>
    </r>
    <r>
      <rPr>
        <sz val="6"/>
        <rFont val="Verdana"/>
        <family val="2"/>
      </rPr>
      <t xml:space="preserve"> </t>
    </r>
    <r>
      <rPr>
        <b/>
        <sz val="6"/>
        <rFont val="Verdana"/>
        <family val="2"/>
      </rPr>
      <t>BANDEJA</t>
    </r>
    <r>
      <rPr>
        <sz val="6"/>
        <rFont val="Verdana"/>
        <family val="2"/>
      </rPr>
      <t xml:space="preserve"> </t>
    </r>
    <r>
      <rPr>
        <b/>
        <sz val="6"/>
        <rFont val="Verdana"/>
        <family val="2"/>
      </rPr>
      <t>FIXA</t>
    </r>
    <r>
      <rPr>
        <sz val="6"/>
        <rFont val="Verdana"/>
        <family val="2"/>
      </rPr>
      <t xml:space="preserve"> </t>
    </r>
    <r>
      <rPr>
        <b/>
        <sz val="6"/>
        <rFont val="Verdana"/>
        <family val="2"/>
      </rPr>
      <t>1U</t>
    </r>
  </si>
  <si>
    <t>12.07.20</t>
  </si>
  <si>
    <t>12.07.21</t>
  </si>
  <si>
    <t>12.08.01</t>
  </si>
  <si>
    <r>
      <rPr>
        <b/>
        <sz val="6"/>
        <rFont val="Verdana"/>
        <family val="2"/>
      </rPr>
      <t>SERVIÇO:</t>
    </r>
    <r>
      <rPr>
        <sz val="6"/>
        <rFont val="Verdana"/>
        <family val="2"/>
      </rPr>
      <t xml:space="preserve"> </t>
    </r>
    <r>
      <rPr>
        <b/>
        <sz val="6"/>
        <rFont val="Verdana"/>
        <family val="2"/>
      </rPr>
      <t>CÂMERA</t>
    </r>
    <r>
      <rPr>
        <sz val="6"/>
        <rFont val="Verdana"/>
        <family val="2"/>
      </rPr>
      <t xml:space="preserve"> </t>
    </r>
    <r>
      <rPr>
        <b/>
        <sz val="6"/>
        <rFont val="Verdana"/>
        <family val="2"/>
      </rPr>
      <t>DE</t>
    </r>
    <r>
      <rPr>
        <sz val="6"/>
        <rFont val="Verdana"/>
        <family val="2"/>
      </rPr>
      <t xml:space="preserve"> </t>
    </r>
    <r>
      <rPr>
        <b/>
        <sz val="6"/>
        <rFont val="Verdana"/>
        <family val="2"/>
      </rPr>
      <t>VÍDEO</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EM</t>
    </r>
    <r>
      <rPr>
        <sz val="6"/>
        <rFont val="Verdana"/>
        <family val="2"/>
      </rPr>
      <t xml:space="preserve"> </t>
    </r>
    <r>
      <rPr>
        <b/>
        <sz val="6"/>
        <rFont val="Verdana"/>
        <family val="2"/>
      </rPr>
      <t>PAREDE,</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MONTAGEM.</t>
    </r>
    <r>
      <rPr>
        <sz val="6"/>
        <rFont val="Verdana"/>
        <family val="2"/>
      </rPr>
      <t xml:space="preserve"> </t>
    </r>
    <r>
      <rPr>
        <b/>
        <sz val="6"/>
        <rFont val="Verdana"/>
        <family val="2"/>
      </rPr>
      <t>REF.:</t>
    </r>
    <r>
      <rPr>
        <sz val="6"/>
        <rFont val="Verdana"/>
        <family val="2"/>
      </rPr>
      <t xml:space="preserve"> </t>
    </r>
    <r>
      <rPr>
        <b/>
        <sz val="6"/>
        <rFont val="Verdana"/>
        <family val="2"/>
      </rPr>
      <t>VIP</t>
    </r>
    <r>
      <rPr>
        <sz val="6"/>
        <rFont val="Verdana"/>
        <family val="2"/>
      </rPr>
      <t xml:space="preserve"> </t>
    </r>
    <r>
      <rPr>
        <b/>
        <sz val="6"/>
        <rFont val="Verdana"/>
        <family val="2"/>
      </rPr>
      <t>5450</t>
    </r>
    <r>
      <rPr>
        <sz val="6"/>
        <rFont val="Verdana"/>
        <family val="2"/>
      </rPr>
      <t xml:space="preserve"> </t>
    </r>
    <r>
      <rPr>
        <b/>
        <sz val="6"/>
        <rFont val="Verdana"/>
        <family val="2"/>
      </rPr>
      <t>S</t>
    </r>
    <r>
      <rPr>
        <sz val="6"/>
        <rFont val="Verdana"/>
        <family val="2"/>
      </rPr>
      <t xml:space="preserve"> </t>
    </r>
    <r>
      <rPr>
        <b/>
        <sz val="6"/>
        <rFont val="Verdana"/>
        <family val="2"/>
      </rPr>
      <t>Z</t>
    </r>
    <r>
      <rPr>
        <sz val="6"/>
        <rFont val="Verdana"/>
        <family val="2"/>
      </rPr>
      <t xml:space="preserve"> </t>
    </r>
    <r>
      <rPr>
        <b/>
        <sz val="6"/>
        <rFont val="Verdana"/>
        <family val="2"/>
      </rPr>
      <t>-</t>
    </r>
    <r>
      <rPr>
        <sz val="6"/>
        <rFont val="Verdana"/>
        <family val="2"/>
      </rPr>
      <t xml:space="preserve"> </t>
    </r>
    <r>
      <rPr>
        <b/>
        <sz val="6"/>
        <rFont val="Verdana"/>
        <family val="2"/>
      </rPr>
      <t>INTELBRAS</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</si>
  <si>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CÂMERA DE VÍDEO PARA INSTALAÇÃO EM PAREDE, FORNECIDA COM SUPORTE PARA MONTAGEM. REF.: VIP 5450 S Z - INTELBRAS OU
EQUIVALENTE.</t>
    </r>
  </si>
  <si>
    <t>12.08.02</t>
  </si>
  <si>
    <r>
      <rPr>
        <b/>
        <sz val="6"/>
        <rFont val="Verdana"/>
        <family val="2"/>
      </rPr>
      <t>SERVIÇO:</t>
    </r>
    <r>
      <rPr>
        <sz val="6"/>
        <rFont val="Verdana"/>
        <family val="2"/>
      </rPr>
      <t xml:space="preserve"> </t>
    </r>
    <r>
      <rPr>
        <b/>
        <sz val="6"/>
        <rFont val="Verdana"/>
        <family val="2"/>
      </rPr>
      <t>CÂMERA</t>
    </r>
    <r>
      <rPr>
        <sz val="6"/>
        <rFont val="Verdana"/>
        <family val="2"/>
      </rPr>
      <t xml:space="preserve"> </t>
    </r>
    <r>
      <rPr>
        <b/>
        <sz val="6"/>
        <rFont val="Verdana"/>
        <family val="2"/>
      </rPr>
      <t>DE</t>
    </r>
    <r>
      <rPr>
        <sz val="6"/>
        <rFont val="Verdana"/>
        <family val="2"/>
      </rPr>
      <t xml:space="preserve"> </t>
    </r>
    <r>
      <rPr>
        <b/>
        <sz val="6"/>
        <rFont val="Verdana"/>
        <family val="2"/>
      </rPr>
      <t>VÍDEO</t>
    </r>
    <r>
      <rPr>
        <sz val="6"/>
        <rFont val="Verdana"/>
        <family val="2"/>
      </rPr>
      <t xml:space="preserve"> </t>
    </r>
    <r>
      <rPr>
        <b/>
        <sz val="6"/>
        <rFont val="Verdana"/>
        <family val="2"/>
      </rPr>
      <t>SPEED</t>
    </r>
    <r>
      <rPr>
        <sz val="6"/>
        <rFont val="Verdana"/>
        <family val="2"/>
      </rPr>
      <t xml:space="preserve"> </t>
    </r>
    <r>
      <rPr>
        <b/>
        <sz val="6"/>
        <rFont val="Verdana"/>
        <family val="2"/>
      </rPr>
      <t>DOME</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EM</t>
    </r>
    <r>
      <rPr>
        <sz val="6"/>
        <rFont val="Verdana"/>
        <family val="2"/>
      </rPr>
      <t xml:space="preserve"> </t>
    </r>
    <r>
      <rPr>
        <b/>
        <sz val="6"/>
        <rFont val="Verdana"/>
        <family val="2"/>
      </rPr>
      <t>POSTE,</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MONTAGEM.</t>
    </r>
    <r>
      <rPr>
        <sz val="6"/>
        <rFont val="Verdana"/>
        <family val="2"/>
      </rPr>
      <t xml:space="preserve"> </t>
    </r>
    <r>
      <rPr>
        <b/>
        <sz val="6"/>
        <rFont val="Verdana"/>
        <family val="2"/>
      </rPr>
      <t>REF.:</t>
    </r>
    <r>
      <rPr>
        <sz val="6"/>
        <rFont val="Verdana"/>
        <family val="2"/>
      </rPr>
      <t xml:space="preserve"> </t>
    </r>
    <r>
      <rPr>
        <b/>
        <sz val="6"/>
        <rFont val="Verdana"/>
        <family val="2"/>
      </rPr>
      <t>VIP</t>
    </r>
    <r>
      <rPr>
        <sz val="6"/>
        <rFont val="Verdana"/>
        <family val="2"/>
      </rPr>
      <t xml:space="preserve"> </t>
    </r>
    <r>
      <rPr>
        <b/>
        <sz val="6"/>
        <rFont val="Verdana"/>
        <family val="2"/>
      </rPr>
      <t>5220</t>
    </r>
    <r>
      <rPr>
        <sz val="6"/>
        <rFont val="Verdana"/>
        <family val="2"/>
      </rPr>
      <t xml:space="preserve"> </t>
    </r>
    <r>
      <rPr>
        <b/>
        <sz val="6"/>
        <rFont val="Verdana"/>
        <family val="2"/>
      </rPr>
      <t>SD</t>
    </r>
    <r>
      <rPr>
        <sz val="6"/>
        <rFont val="Verdana"/>
        <family val="2"/>
      </rPr>
      <t xml:space="preserve"> </t>
    </r>
    <r>
      <rPr>
        <b/>
        <sz val="6"/>
        <rFont val="Verdana"/>
        <family val="2"/>
      </rPr>
      <t>-</t>
    </r>
    <r>
      <rPr>
        <sz val="6"/>
        <rFont val="Verdana"/>
        <family val="2"/>
      </rPr>
      <t xml:space="preserve"> </t>
    </r>
    <r>
      <rPr>
        <b/>
        <sz val="6"/>
        <rFont val="Verdana"/>
        <family val="2"/>
      </rPr>
      <t>INTELBRAS</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</si>
  <si>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CÂMERA DE VÍDEO SPEED DOME PARA INSTALAÇÃO EM POSTE, FORNECIDA COM SUPORTE PARA MONTAGEM. REF.: VIP 5220 SD -
INTELBRAS OU EQUIVALENTE</t>
    </r>
  </si>
  <si>
    <t>12.08.03</t>
  </si>
  <si>
    <r>
      <rPr>
        <b/>
        <sz val="6"/>
        <rFont val="Verdana"/>
        <family val="2"/>
      </rPr>
      <t>SERVIÇO:</t>
    </r>
    <r>
      <rPr>
        <sz val="6"/>
        <rFont val="Verdana"/>
        <family val="2"/>
      </rPr>
      <t xml:space="preserve"> </t>
    </r>
    <r>
      <rPr>
        <b/>
        <sz val="6"/>
        <rFont val="Verdana"/>
        <family val="2"/>
      </rPr>
      <t>CÂMERA</t>
    </r>
    <r>
      <rPr>
        <sz val="6"/>
        <rFont val="Verdana"/>
        <family val="2"/>
      </rPr>
      <t xml:space="preserve"> </t>
    </r>
    <r>
      <rPr>
        <b/>
        <sz val="6"/>
        <rFont val="Verdana"/>
        <family val="2"/>
      </rPr>
      <t>DE</t>
    </r>
    <r>
      <rPr>
        <sz val="6"/>
        <rFont val="Verdana"/>
        <family val="2"/>
      </rPr>
      <t xml:space="preserve"> </t>
    </r>
    <r>
      <rPr>
        <b/>
        <sz val="6"/>
        <rFont val="Verdana"/>
        <family val="2"/>
      </rPr>
      <t>VÍDEO</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EMBUTIDA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VIP</t>
    </r>
    <r>
      <rPr>
        <sz val="6"/>
        <rFont val="Verdana"/>
        <family val="2"/>
      </rPr>
      <t xml:space="preserve"> </t>
    </r>
    <r>
      <rPr>
        <b/>
        <sz val="6"/>
        <rFont val="Verdana"/>
        <family val="2"/>
      </rPr>
      <t>5450</t>
    </r>
    <r>
      <rPr>
        <sz val="6"/>
        <rFont val="Verdana"/>
        <family val="2"/>
      </rPr>
      <t xml:space="preserve"> </t>
    </r>
    <r>
      <rPr>
        <b/>
        <sz val="6"/>
        <rFont val="Verdana"/>
        <family val="2"/>
      </rPr>
      <t>D</t>
    </r>
    <r>
      <rPr>
        <sz val="6"/>
        <rFont val="Verdana"/>
        <family val="2"/>
      </rPr>
      <t xml:space="preserve"> </t>
    </r>
    <r>
      <rPr>
        <b/>
        <sz val="6"/>
        <rFont val="Verdana"/>
        <family val="2"/>
      </rPr>
      <t>Z</t>
    </r>
    <r>
      <rPr>
        <sz val="6"/>
        <rFont val="Verdana"/>
        <family val="2"/>
      </rPr>
      <t xml:space="preserve"> </t>
    </r>
    <r>
      <rPr>
        <b/>
        <sz val="6"/>
        <rFont val="Verdana"/>
        <family val="2"/>
      </rPr>
      <t>-</t>
    </r>
    <r>
      <rPr>
        <sz val="6"/>
        <rFont val="Verdana"/>
        <family val="2"/>
      </rPr>
      <t xml:space="preserve"> </t>
    </r>
    <r>
      <rPr>
        <b/>
        <sz val="6"/>
        <rFont val="Verdana"/>
        <family val="2"/>
      </rPr>
      <t>INTELBRAS</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</si>
  <si>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CÂMERA DE VÍDEO PARA INSTALAÇÃO EMBUTIDA NO FORRO. REF.:
VIP 5450 S Z - INTELBRAS OU EQUIVALENTE.</t>
    </r>
  </si>
  <si>
    <t>14.4.3</t>
  </si>
  <si>
    <t>SEVIÇO: ELETRODUTO DE AÇO GALVANIZADO LEVE, INCLUSIVE CONEXÕES, SUPORTES E FIXAÇÃO DN 20 (3/4")</t>
  </si>
  <si>
    <t>SEVIÇO: ELETRODUTO DE AÇO GALVANIZADO LEVE, INCLUSIVE CONEXÕES, SUPORTES E FIXAÇÃO DN 25 (1")</t>
  </si>
  <si>
    <t>SEVIÇO: ELETRODUTO FLEXÍVEL CORRUGADO, PVC, ANTI-CHAMA DN 25MM (3/4") - APLICAÇÃO EM ALVENARIA</t>
  </si>
  <si>
    <t>SEVIÇO: CAIXA DE LIGAÇÃO DE PVC PARA ELETRODUTO FLEXÍVEL, RETANGULAR, DIMENSÕES 4 X 2"</t>
  </si>
  <si>
    <t>SEVIÇO: PLACA PARA 1 POSIÇÃO HORIZONTAL PARA CX. 2"X4", REFERÊNCIA PIAL PLUS OU EQUIVALENTE</t>
  </si>
  <si>
    <t>SEVIÇO: MÓDULO SAÍDA DE FIO D=11mm,  REFERÊNCIA PIAL PLUS OU EQUIVALENTE</t>
  </si>
  <si>
    <t>SEVIÇO: SUPORTE DE FIXACAO PARA ESPELHO / PLACA 4" X 2", PARA 3 MODULOS, PARA INSTALACAO DE TOMADAS E INTERRUPTORES (SOMENTE SUPORTE),  REFERÊNCIA PIAL PLUS OU EQUIVALENTE</t>
  </si>
  <si>
    <t>SEVIÇO: CONDULETE TIPO LL EM ALUMÍNIO PARA ELETRODUTO ROSCADO D= 3/4"</t>
  </si>
  <si>
    <t>SEVIÇO: CONDULETE TIPO LL EM ALUMÍNIO PARA ELETRODUTO ROSCADO D= 1"</t>
  </si>
  <si>
    <t>SEVIÇO: CONDULETE TIPO LR EM ALUMÍNIO PARA ELETRODUTO ROSCADO D= 3/4"</t>
  </si>
  <si>
    <t>SEVIÇO: CONDULETE TIPO T EM ALUMÍNIO PARA ELETRODUTO ROSCADO D= 3/4"</t>
  </si>
  <si>
    <t>SEVIÇO: CONDULETE TIPO T EM ALUMÍNIO PARA ELETRODUTO ROSCADO D= 1"</t>
  </si>
  <si>
    <t>SEVIÇO: CONDULETE TIPO X EM ALUMÍNIO PARA ELETRODUTO ROSCADO D= 1"</t>
  </si>
  <si>
    <t>SEVIÇO: CONDULETE TIPO C EM ALUMÍNIO PARA ELETRODUTO ROSCADO D= 3/4"</t>
  </si>
  <si>
    <t>SEVIÇO: TAMPA CEGA P/ CONDULETE D=3/4"</t>
  </si>
  <si>
    <t>SEVIÇO: TAMPA CEGA P/ CONDULETE D=1"</t>
  </si>
  <si>
    <t>SEVIÇO: CABO BLINDADO DE 2 VIAS PARA SISTEMA DE DETECÇÃO DE INCÊNDIO, SEÇÃO 1,5 MM² - 600 V - 105°C - (NBR 17240)</t>
  </si>
  <si>
    <t>SEVIÇO: CENTRAL DE ALARME DE INCÊNDIO ENDEREÇÁVEL COM CAPACIDADE DE NO MÍNIMO 8 LAÇOS, COM BATERIA PARA AUTONOMIA MÍNIMA DE 24 HORAS DE FUNCIONAMENTO COM TODOS OS SENSORES ACIONADOS.
REF.: INC 2000-ENGESUL OU EQUIVALENTE</t>
  </si>
  <si>
    <t>SEVIÇO: PAINEL REPETIDOR ENDEREÇÁVEL COM 1 DISPLAY E FONTE PARA EMISSÃO SONORA. REF.: RP 2000-ENGESUL OU EQUIVALENTE</t>
  </si>
  <si>
    <t>SEVIÇO: ACIONADOR MANUAL ENDEREÇÁVEL. REF.: AME-320 ENGESUL OU EQUIVALENTE.</t>
  </si>
  <si>
    <t>SEVIÇO: SINALIZADOR DE ÁUDIO-VISUAL, NÍVEL SONORO MÍNIMO DE 110DB  REF.: SAV 420C - ENGESUL OU EQUIVALENTE.</t>
  </si>
  <si>
    <t>SERVIÇO: PLACA PARA 1 POSIÇÃO HORIZONTAL PARA CX. 2"X4", REFERÊNCIA PIAL PLUS OU EQUIVALENTE</t>
  </si>
  <si>
    <t>SERVIÇO: PLACA PARA 1 + 1  POSIÇÕES HORIZONTAIS PARA CX. 4"X4", REFERÊNCIA PIAL PLUS OU EQUIVALENTE</t>
  </si>
  <si>
    <t>SERVIÇO: PLACA CEGA  PARA CX. 2"X4", REFERÊNCIA PIAL PLUS OU EQUIVALENTE</t>
  </si>
  <si>
    <t>SERVIÇO: PLACA CEGA  PARA CX. 4"X4", REFERÊNCIA PIAL PLUS OU EQUIVALENTE</t>
  </si>
  <si>
    <t>SERVIÇO: CAIXA METÁLICA DE SOBREPOR PARA CENTRAL DE INTRUSÃO. CHAPA DE AÇO 20MSG TRATADA. DIMENSÕES 40X40X15CM</t>
  </si>
  <si>
    <t>SERVIÇO: BASE DE CONCRETO PARA FIXAÇÃO DO POSTE, DIMENSÕES 50X50X50CM.</t>
  </si>
  <si>
    <t>SERVIÇO: SUPORTE PARA CX. 4"X2" (ATÉ 3 MÓDULOS) REFERÊNCIA PIAL PLUS OU EQUIVALENTE</t>
  </si>
  <si>
    <t>SERVIÇO: MÓDULO TAMPA COM UM FURO REDONDO PARA SAÍDA DE FIO, OCUPAÇÃO DE UM MÓDULO, COR BRANCA,  REFERÊNCIA PIAL PLUS OU EQUIVALENTE</t>
  </si>
  <si>
    <t>SERVIÇO: SUPORTE PARA CX. 4"X4" (ATÉ 6 MÓDULOS) REFERÊNCIA PIAL PLUS OU EQUIVALENTE</t>
  </si>
  <si>
    <t>SERVIÇO: CONDULETE TIPO B EM ALUMÍNIO PARA ELETRODUTO ROSCADO D= 3/4"</t>
  </si>
  <si>
    <t>SERVIÇO: CABO DE PAR TRANCADO UTP, 4 PARES, CATEGORIA 5E COM BAIXO NÍVEL DE EMISSÃO DE FUMAÇA (LSZH). REFERÊNCIA FURUKAWA  OU EQUIVALENTE</t>
  </si>
  <si>
    <t>SERVIÇO: CABO DE COBRE FLEXÍVEL, CLASSE 5, ISOLAMENTO TIPO EPR/HEPR, NÃO HALOGENADO, ANTICHAMA, TERMOFIXO, UNIPOLAR, SEÇÃO 1,5 MM2, 90°C, 0,6/1KV</t>
  </si>
  <si>
    <t>SERVIÇO: CABO HDMI 25 METROS</t>
  </si>
  <si>
    <t>SERVIÇO: CONECTOR RJ45 (MACHO)</t>
  </si>
  <si>
    <t>SERVIÇO: RACK PADRÃO 19", 32U', COM 570MM DE PROFUNDIDADE, COM TETO REMOVÍVEL PARA INSTALAÇÃO DE KIT EXAUSTOR. REF.: CARTHOM'S OU EQUIVALENTE.</t>
  </si>
  <si>
    <t>SERVIÇO: BANDEJA DESLIZANTE 1U</t>
  </si>
  <si>
    <t>SERVIÇO: PATCH PANEL, 24 PORTAS, CATEGORIA 5E, COM RACKS DE 19" E 1 U DE ALTURA, REFERÊNCIA FURUKAWA OU EQUIVALENTE</t>
  </si>
  <si>
    <t>SERVIÇO: PATCH CORD, CATEGORIA 5 E, EXTENSAO DE 2,50 M, REFERÊNCIA FURUKAWA OU EQUIVALENTE</t>
  </si>
  <si>
    <t>SERVIÇO: PATCH CORD, CATEGORIA 5 E, EXTENSAO DE 1,50 M, REFERÊNCIA FURUKAWA OU EQUIVALENTE</t>
  </si>
  <si>
    <t>SERVIÇO: PATCH PANEL, 24 PORTAS, CATEGORIA 6, COM RACKS DE 19" E 1 U DE ALTURA, REFERÊNCIA FURUKAWA OU EQUIVALENTE</t>
  </si>
  <si>
    <t>SERVIÇO: SWITCH GERENCIÁVEL POE COM 24 PORTAS CATEGORIA 5E E 2 PORTAS RJ45/SFP</t>
  </si>
  <si>
    <t>CAIXA ALVENARIA , TAMPA EM CONCRETO - INSPEÇÃO /PASSAGEM, INCLUSIVE ESCAVAÇÃO, REATERRO E BOTA-FORA 60x60x50</t>
  </si>
  <si>
    <t>CAIXA ALVENARIA , TAMPA EM CONCRETO - INSPEÇÃO /PASSAGEM, INCLUSIVE ESCAVAÇÃO, REATERRO E BOTA-FORA 60x60x60</t>
  </si>
  <si>
    <t>CAIXA ALVENARIA , TAMPA EM CONCRETO - INSPEÇÃO /PASSAGEM, INCLUSIVE ESCAVAÇÃO, REATERRO E BOTA-FORA 60x60x80</t>
  </si>
  <si>
    <t>CAIXA ALVENARIA , TAMPA EM CONCRETO - INSPEÇÃO /PASSAGEM, INCLUSIVE ESCAVAÇÃO, REATERRO E BOTA-FORA 60x60x90</t>
  </si>
  <si>
    <t>CAIXA ALVENARIA , TAMPA EM CONCRETO - INSPEÇÃO /PASSAGEM, INCLUSIVE ESCAVAÇÃO, REATERRO E BOTA-FORA 60x60x100</t>
  </si>
  <si>
    <t>CAIXA ALVENARIA, TAMPA EM GRELHA DE AÇO - PASSAGEM, INCLUSIVE ESCAVAÇÃO, REATERRO E BOTA-FORA</t>
  </si>
  <si>
    <t>CAIXA ALVENARIA, TAMPA EM GRELHA DE AÇO - PASSAGEM, INCLUSIVE ESCAVAÇÃO, REATERRO E BOTA-FORA 60x60x40</t>
  </si>
  <si>
    <t>CAIXA ALVENARIA, TAMPA EM GRELHA DE AÇO - PASSAGEM, INCLUSIVE ESCAVAÇÃO, REATERRO E BOTA-FORA 60x60x50</t>
  </si>
  <si>
    <t>CAIXA ALVENARIA, TAMPA EM GRELHA DE AÇO - PASSAGEM, INCLUSIVE ESCAVAÇÃO, REATERRO E BOTA-FORA 60x60x60</t>
  </si>
  <si>
    <t>CAIXA ALVENARIA, TAMPA EM GRELHA DE AÇO - PASSAGEM, INCLUSIVE ESCAVAÇÃO, REATERRO E BOTA-FORA 60x60x70</t>
  </si>
  <si>
    <t>SERVIÇO: TUBO EM PVC SOLDÁVEL MARROM, INCLUSIVE CONEXÕES Ø20MM</t>
  </si>
  <si>
    <t>SERVIÇO: TUBO EM PVC SOLDÁVEL MARROM, INCLUSIVE CONEXÕES Ø25MM</t>
  </si>
  <si>
    <t>SERVIÇO: TUBO EM PVC SOLDÁVEL MARROM, INCLUSIVE CONEXÕES Ø32MM</t>
  </si>
  <si>
    <t>SERVIÇO: TUBO EM PVC SOLDÁVEL MARROM, INCLUSIVE CONEXÕES Ø40MM</t>
  </si>
  <si>
    <t>SERVIÇO: TUBO EM PVC SOLDÁVEL MARROM, INCLUSIVE CONEXÕES Ø50MM</t>
  </si>
  <si>
    <t>SERVIÇO: TUBO EM PVC SOLDÁVEL MARROM, INCLUSIVE CONEXÕES Ø60MM</t>
  </si>
  <si>
    <t>SERVIÇO: FORNECIMENTO E INSTALAÇÃO DE REGISTRO DE GAVETA EM METAL, COM ACABAMENTO CROMADO. REF.: DECA, CELITE, FABRIMAR OU EQUIVALENTE, Ø 25MM (3/4)</t>
  </si>
  <si>
    <t>SERVIÇO: FORNECIMENTO E INSTALAÇÃO DE REGISTRO DE GAVETA EM METAL, COM ACABAMENTO BRUTO AMARELO. REF.: DECA, CELITE, FABRIMAR OU EQUIVALENTE D = 32 MM</t>
  </si>
  <si>
    <t>SERVIÇO: FORNECIMENTO E INSTALAÇÃO DE REGISTRO DE GAVETA EM METAL, COM ACABAMENTO BRUTO AMARELO. REF.: DECA, CELITE, FABRIMAR OU EQUIVALENTE D = 40 MM</t>
  </si>
  <si>
    <t>SERVIÇO: FORNECIMENTO E INSTALAÇÃO DE REGISTRO DE GAVETA EM METAL, COM ACABAMENTO BRUTO AMARELO. REF.: DECA, CELITE, FABRIMAR OU EQUIVALENTE D = 65 MM</t>
  </si>
  <si>
    <t>SERVIÇO: FORNECIMENTO E INSTALAÇÃO DE REGISTRO DE PRESSÃO EM METAL, COM ACABAMENTO. REF.: DECA, CELITE, FABRIMAR OU
EQUIVALENTE, Ø = 25 MM (3/4")</t>
  </si>
  <si>
    <t>SERVIÇO: FORNECIMENTO E INSTALAÇÃO DE ADAPTADOR PARA REGISTRO. REF.: TIGRE, AKROS, AMANCO OU EQUIVALENTE Ø25MM x 3/4"</t>
  </si>
  <si>
    <t>SERVIÇO: FORNECIMENTO E INSTALAÇÃO DE ADAPTADOR PARA REGISTRO. REF.: TIGRE, AKROS, AMANCO OU EQUIVALENTE Ø32MM x 1"</t>
  </si>
  <si>
    <t>SERVIÇO: FORNECIMENTO E INSTALAÇÃO DE ADAPTADOR PARA REGISTRO. REF.: TIGRE, AKROS, AMANCO OU EQUIVALENTE Ø40MM x 1.1/4"</t>
  </si>
  <si>
    <t>SERVIÇO: FORNECIMENTO E INSTALAÇÃO DE ADAPTADOR PARA REGISTRO. REF.: TIGRE, AKROS, AMANCO OU EQUIVALENTE Ø60MM x 2”</t>
  </si>
  <si>
    <t>SERVIÇO: FORNECIMENTO E INSTALAÇÃO DE TORNEIRA DE BOIA VAZAO TOTAL 3/4" COM BALÃO PLÁSTICO.REF.: TIGRE, AKROS, AMANCO
OU EQUIVALENTE</t>
  </si>
  <si>
    <t>SERVIÇO: HIDRÔMETRO COM CAVALETE E REGISTRO D = 1" COPASA. REF.: CONFORME NORMAS DA CONCESSIONARIA LOCAL.</t>
  </si>
  <si>
    <t>SERVIÇO: FORNECIMENTO E INSTALAÇÃO BOMBA RECALQUE DE ÁGUA TRIFÁSICA 1,0 HP.</t>
  </si>
  <si>
    <t>SERVIÇO: CONJUNTO HIDRÁULICO PARA INSTALAÇÃO DE BOMBA EM AÇO ROSCÁVEL DN SUCÇÃO 1.1/4" E RECALQUE 1" PARA EDIFICAÇÃO DE ATÉ 4 PAVIMENTOS.</t>
  </si>
  <si>
    <t>SERVIÇO: FORNECIMENTO E INSTALAÇÃO DE LAVATÓRIO SUSPENSO E COLUNA SUSPENSA, PARA PORTADORES DE NECESSIDADES ESPECIAIS, MODELOS REFERÊNCIA: DECA, LINHA CONFORTO COD. L51 + CS 1V OU SIMILAR NCLUSIVE ACESSÓRIOS DE FIXAÇÃO</t>
  </si>
  <si>
    <t>SERVIÇO: SIFÃO DE METAL TIPO COPO COM ACABAMENTO CROMADO PARA LAVATÓRIO</t>
  </si>
  <si>
    <t>SERVIÇO: FORNECIMENTO E INSTALAÇÃO DE VASO SANITÁRIO AUTO-SIFONADO E CAIXA ACOPLADA, LINHA CONFORTO, SEM FURO FRONTAL, PARA PORTADORES DE NECESSIDADES ESPECIAIS, MODELOS DE REFERENCIA: P.515.17- DECA- LINHA VOGUE PLUS CONFORTO OU SIMILAR  INCLUSO CONJUNTO DE LIGAÇÃO PARA BACIA SANITÁRIA AJUSTÁVEL E ACESSÓRIOS DE FIXAÇÃO</t>
  </si>
  <si>
    <t>SERVIÇO: FORNECIMENTO E INSTALAÇÃO DE CUBA EM AÇO INOX, COM VÁLVULA DE METAL CROMADO TIPO AMERICANA E SIFÃO TIPO GARRAFA EM METAL CROMADO,  PARA PIA DE COZINHA E ACESSÓRIOS DE FIXAÇÃO</t>
  </si>
  <si>
    <t>SERVIÇO: FORNECIMENTO E INSTALAÇÃO DE VÁLVULA DE METAL CROMADA, PARA LAVATÓRIO Ø7/8"</t>
  </si>
  <si>
    <t>SERVIÇO: FORNECIMENTO E INSTALAÇÃO DE TANQUE EM LOUÇA, BRANCO, SEM COLUNA, 18 LITROS, MODELOS DE REFERÊNCIA: CELITE OU SIMILAR,  INCLUSO  SIFÃO  TIPO  GARRAFA  EM  METAL  CROMADO,  VÁLVULA  METÁLICA  E  TORNEIRA  DE  METAL  CROMADO  E ACESSÓRIOS DE FIXAÇÃO</t>
  </si>
  <si>
    <t>SERVIÇO: FORNECIMENTO E INSTALAÇÃO DE TORNEIRA DE PRESSÃO, Ø1/2", EM METAL, PARA COZINHA, CROMADA TUBO MÓVEL, DE MESA, 1/2" OU 3/4", INCLUSIVE ENGATE FLEXÍVEL</t>
  </si>
  <si>
    <t>SERVIÇO: FORNECIMENTO E INSTALAÇÃO DE TORNEIRA, Ø1/2", EM METAL, PARA LAVATÓRIO PRESMATIC OU SIMILAR, INCLUSIVE ENGATE FLEXÍVEL</t>
  </si>
  <si>
    <t>SERVIÇO: FORNECIMENTO E INSTALAÇÃO DE TORNEIRA DE PRESSÃO, Ø1/2", EM METAL, PARA LIMPEZA E EXTERNA, TORNEIRA CROMADA 1/2" OU 3/4"</t>
  </si>
  <si>
    <t>SERVIÇO: FORNECIMENTO E INSTALAÇÃO DE CHUVEIRO ELETRICO COMUM, CORPO PLÁSTICO- TIPO DUCHA</t>
  </si>
  <si>
    <t>SERVIÇO: FORNECIMENTO E INSTALAÇÃO DE TAMPÃO EM PVC- CAP. 20MM, PARA DUCHA HIGIÊNICA.</t>
  </si>
  <si>
    <t>SERVIÇO: FORNECIMENTO E INSTALAÇÃO ASSENTO TONDO VOGUE PLUS REFORÇADO PARA VASO SANITÁRIO- BRANCO OU SIMILAR</t>
  </si>
  <si>
    <t>SERVIÇO: FORNECIMENTO E INSTALAÇÃO DE CABIDE METÁLICO SIMPLES CROMADO PARA BANHEIRO</t>
  </si>
  <si>
    <t>SERVIÇO: INSTALAÇÃO PARA PURIFICADORES DE ÁGUA</t>
  </si>
  <si>
    <t>SERVIÇO: INSTALAÇÃO PARA BEBEDOURO DE ÁGUA</t>
  </si>
  <si>
    <t>SERVIÇO: TUBO RÍGIDO EM PVC, COM PONTA, BOLSA E VIROLA PARA ESGOTO PRIMÁRIO, INCLUSIVE CONEXÕES. REF.: TIGRE, AKROS, AMANCO OU EQUIVALENTE Ø40MM</t>
  </si>
  <si>
    <t>SERVIÇO: TUBO RÍGIDO EM PVC, COM PONTA, BOLSA E VIROLA PARA ESGOTO PRIMÁRIO, INCLUSIVE CONEXÕES. REF.: TIGRE, AKROS, AMANCO OU EQUIVALENTE Ø50MM</t>
  </si>
  <si>
    <t>SERVIÇO: TUBO RÍGIDO EM PVC, COM PONTA, BOLSA E VIROLA PARA ESGOTO PRIMÁRIO, INCLUSIVE CONEXÕES. REF.: TIGRE, AKROS, AMANCO OU EQUIVALENTE Ø75MM</t>
  </si>
  <si>
    <t>SERVIÇO: TUBO RÍGIDO EM PVC, COM PONTA, BOLSA E VIROLA PARA ESGOTO PRIMÁRIO, INCLUSIVE CONEXÕES. REF.: TIGRE, AKROS, AMANCO OU EQUIVALENTE Ø100MM</t>
  </si>
  <si>
    <t>SERVIÇO: FORNECIMENTO E INSTALAÇÃO DE ADAPTADOR PARA SAÍDA DE VASO SANITÁRIO</t>
  </si>
  <si>
    <t>SERVIÇO: FORNECIMENTO E INSTALAÇÃO DE CAIXA SIFONADA COM TAMPA E GRELHA METÁLICAS, PVC, DN 150 X150X 50 MM, JUNTA
ELÁSTICA, FORNECIDA E INSTALAÇÃO. REF.: TIGRE, AKROS, AMANCO OU EQUIVALENTE</t>
  </si>
  <si>
    <t>SERVIÇO: FORNECIMENTO E INSTALAÇÃO DE RALO SIFONADO COM GRELHA METÁLICA, PVC, DN 100 X100X 40 MM, JUNTA ELÁSTICA,
FORNECIDA E INSTALAÇÃO. REF.: TIGRE, AKROS, AMANCO OU EQUIVALENTE</t>
  </si>
  <si>
    <t>SERVIÇO: FORNECIMENTO E INSTALAÇÃO DE CHAPÉU DE VENTILAÇÃO EM PVC, MITRA.</t>
  </si>
  <si>
    <t>SERVIÇO: TUBO RÍGIDO  EM PVC, COM PONTA, BOLSA E VIROLA PARA ÁGUA PLUVIAL, INCLUSIVE CONEXÕES Ø50MM</t>
  </si>
  <si>
    <t>SERVIÇO: TUBO RÍGIDO  EM PVC, COM PONTA, BOLSA E VIROLA PARA ÁGUA PLUVIAL, INCLUSIVE CONEXÕES Ø75MM</t>
  </si>
  <si>
    <t>SERVIÇO: TUBO RÍGIDO  EM PVC, COM PONTA, BOLSA E VIROLA PARA ÁGUA PLUVIAL, INCLUSIVE CONEXÕES, Ø100MM</t>
  </si>
  <si>
    <t>SERVIÇO: TUBO RÍGIDO  EM PVC, COM PONTA, BOLSA E VIROLA PARA ÁGUA PLUVIAL, INCLUSIVE CONEXÕES Ø150MM</t>
  </si>
  <si>
    <t>SERVIÇO: TUBO DE PVC, DRENAGEM PLUVIAL, INCLUSIVE CONEXÕES E SUPORTES, Ø200MM.</t>
  </si>
  <si>
    <t>SERVIÇO: RALO HEMISFÉRICO TIPO ABACAXI Ø75MM</t>
  </si>
  <si>
    <t>SERVIÇO: RALO HEMISFÉRICO TIPO ABACAXI Ø100MM</t>
  </si>
  <si>
    <t>SERVIÇO: FORNECIMENTO E INSTALAÇÃO DE CAIXA DE GORDURA EM ALVENARIA, IMPERMEABILIZADA, COM TAMPA EM CONCRETO, INCLUSIVE ESCAVAÇÃO, REATERRO E BOTAFORA, 120L.</t>
  </si>
  <si>
    <t>SERVIÇO: 60x60x50</t>
  </si>
  <si>
    <t>SERVIÇO: 60x60x60</t>
  </si>
  <si>
    <t>SERVIÇO: 60x60x80</t>
  </si>
  <si>
    <t>SERVIÇO: 60x60x90</t>
  </si>
  <si>
    <t>SERVIÇO: 60x60x100</t>
  </si>
  <si>
    <t>SERVIÇO: 60x60x30</t>
  </si>
  <si>
    <t>SERVIÇO: 60x60x40</t>
  </si>
  <si>
    <t>SERVIÇO: 60x60x70</t>
  </si>
  <si>
    <t>SERVIÇO: TUBO RÍGIDO EM PVC MARROM, COM PONTA E BOLSA PARA ÁGUA, INCLUSIVE CONEXÕES Ø25MM</t>
  </si>
  <si>
    <t>SERVIÇO: TUBO RÍGIDO EM PVC MARROM, COM PONTA E BOLSA PARA ÁGUA, INCLUSIVE CONEXÕES Ø32MM</t>
  </si>
  <si>
    <t>SERVIÇO: TUBO RÍGIDO EM PVC MARROM, COM PONTA E BOLSA PARA ÁGUA, INCLUSIVE CONEXÕES Ø40MM</t>
  </si>
  <si>
    <t>SERVIÇO: CANALETA EM CONCRETO MOLDADO IN LOCO,ESPESSURA DE 8CM, PREPARADA EM BETONEIRA EXECUTADA COM ARGAMASSA TRAÇO 1:4, CIMENTO E AREIA MÉDIA NÃO PENEIRADA, DECLIVIDADE CONFORME PROJETO, LARGURA DE 30CM</t>
  </si>
  <si>
    <t>SERVIÇO: FORNECIMENTO E INSTALAÇÃO DE GRELHA TIPO SEKAPISO, LARGURA DE 8,0 CM OU EQUIVALENTE</t>
  </si>
  <si>
    <t>SERVIÇO: ALA DE REDE TUBULAR - Ø200MM</t>
  </si>
  <si>
    <t>SERVIÇO: ESCAVAÇÃO MANUAL DE VALAS H&lt;1,5M</t>
  </si>
  <si>
    <t>SERVIÇO: APILOAMENTO FUNDO DE VALA COM SOQUETE</t>
  </si>
  <si>
    <t>SERVIÇO: LASTRO EM CONCRETO MAGRO, PARA FUNDO DA VALA, INCLUSIVE TRANSPORTE, LANÇAMENTO E ADENSAMENTO</t>
  </si>
  <si>
    <t>SERVIÇO: ESCORAMENTO DE VALA</t>
  </si>
  <si>
    <t>SERVIÇO: ENVELOPAMENTO DA TUBULAÇÃO PRIMÁRIA DE ESGOTO E ÁGUA PLUVIAL, EM LASTRO DE CONCRETO MAGRO</t>
  </si>
  <si>
    <t>SERVIÇO: REATERRO E COMPACTAÇÃO DE VALA</t>
  </si>
  <si>
    <t>SERVIÇO: ENCHIMENTO DE RASGO NA PAREDE PARA INSTALAÇÕES HIDRÁULICAS- Ø1/2" A Ø1"</t>
  </si>
  <si>
    <t>SERVIÇO: ENCHIMENTO DE RASGO NA PAREDE PARA INSTALAÇÕES HIDRÁULICAS- Ø &gt; 50MM</t>
  </si>
  <si>
    <t>SERVIÇO: TELA EM AÇO Q-196 PARA PROTEÇÃO DO PASSEIO, USADA SOBRE CONJUNTO DE TUBOS DE ÁGUA PLUVIAL</t>
  </si>
  <si>
    <t>SERVIÇO: FUROS NO MURO, PARA PASSAGEM DE ÁGUA PLUVIAL, COM BARRAS DE FERRO</t>
  </si>
  <si>
    <t>SERVIÇO: ABRAÇADEIRA EM FITA METÁLICA RÍGIDA TIPO D3, FIXAÇÃO DE TUBOS HORIZONTAIS</t>
  </si>
  <si>
    <t>SERVIÇO: ÁGUA PLUVIAL E DRENOS DO AR CONDICIONADO- AZUL DEL REY</t>
  </si>
  <si>
    <t>SERVIÇO: VENTILAÇÃO- AMARELO OURO</t>
  </si>
  <si>
    <t>SERVIÇO: ESGOTO- MARROM CONHAQUE</t>
  </si>
  <si>
    <t>SERVIÇO: ÁGUA - VERDE AMAZONAS</t>
  </si>
  <si>
    <t>Forro acústico em fibra mineral, apoiado sobre perfil em aço tipo “T”, resistente à umidade e ao fogo. Painel:625x625x16mm</t>
  </si>
  <si>
    <r>
      <rPr>
        <b/>
        <sz val="6"/>
        <rFont val="Verdana"/>
        <family val="2"/>
      </rPr>
      <t>PLANILHA</t>
    </r>
    <r>
      <rPr>
        <sz val="6"/>
        <rFont val="Verdana"/>
        <family val="2"/>
      </rPr>
      <t xml:space="preserve"> </t>
    </r>
    <r>
      <rPr>
        <b/>
        <sz val="6"/>
        <rFont val="Verdana"/>
        <family val="2"/>
      </rPr>
      <t>ORÇAMENTÁRIA</t>
    </r>
    <r>
      <rPr>
        <sz val="6"/>
        <rFont val="Verdana"/>
        <family val="2"/>
      </rPr>
      <t xml:space="preserve"> </t>
    </r>
    <r>
      <rPr>
        <b/>
        <sz val="6"/>
        <rFont val="Verdana"/>
        <family val="2"/>
      </rPr>
      <t>DE</t>
    </r>
    <r>
      <rPr>
        <sz val="6"/>
        <rFont val="Verdana"/>
        <family val="2"/>
      </rPr>
      <t xml:space="preserve"> </t>
    </r>
    <r>
      <rPr>
        <b/>
        <sz val="6"/>
        <rFont val="Verdana"/>
        <family val="2"/>
      </rPr>
      <t>VENDA</t>
    </r>
  </si>
  <si>
    <r>
      <rPr>
        <sz val="6"/>
        <rFont val="Verdana"/>
        <family val="2"/>
      </rPr>
      <t>Contratação de empresa especializada para a execução de obra de edificação da Sede das Promotorias de Justiça, com fornecimento de mão-de-obra e materiais, na cidade de Curvelo - MG</t>
    </r>
  </si>
  <si>
    <r>
      <rPr>
        <b/>
        <sz val="6"/>
        <rFont val="Verdana"/>
        <family val="2"/>
      </rPr>
      <t>BDI</t>
    </r>
    <r>
      <rPr>
        <sz val="6"/>
        <rFont val="Verdana"/>
        <family val="2"/>
      </rPr>
      <t xml:space="preserve"> </t>
    </r>
    <r>
      <rPr>
        <b/>
        <sz val="6"/>
        <rFont val="Verdana"/>
        <family val="2"/>
      </rPr>
      <t>Serviços:
BDI
Equipamentos:</t>
    </r>
  </si>
  <si>
    <r>
      <rPr>
        <sz val="6"/>
        <rFont val="Verdana"/>
        <family val="2"/>
      </rPr>
      <t>Avenida Dr. Dalton Moreira Canabrava (antiga av. Sarobá) s/nº - Bairro Maria Amália . Curvelo/MG</t>
    </r>
  </si>
  <si>
    <r>
      <rPr>
        <b/>
        <sz val="6"/>
        <rFont val="Verdana"/>
        <family val="2"/>
      </rPr>
      <t>PREÇO UNIT. DE VENDA</t>
    </r>
  </si>
  <si>
    <r>
      <rPr>
        <b/>
        <sz val="6"/>
        <rFont val="Verdana"/>
        <family val="2"/>
      </rPr>
      <t>PREÇO TOTAL DE VENDA</t>
    </r>
  </si>
  <si>
    <r>
      <rPr>
        <b/>
        <sz val="6"/>
        <rFont val="Verdana"/>
        <family val="2"/>
      </rPr>
      <t>SERVIÇOS</t>
    </r>
    <r>
      <rPr>
        <sz val="6"/>
        <rFont val="Verdana"/>
        <family val="2"/>
      </rPr>
      <t xml:space="preserve"> </t>
    </r>
    <r>
      <rPr>
        <b/>
        <sz val="6"/>
        <rFont val="Verdana"/>
        <family val="2"/>
      </rPr>
      <t>PRELIMINARES</t>
    </r>
  </si>
  <si>
    <r>
      <rPr>
        <b/>
        <sz val="6"/>
        <rFont val="Verdana"/>
        <family val="2"/>
      </rPr>
      <t>PESSOAL</t>
    </r>
    <r>
      <rPr>
        <sz val="6"/>
        <rFont val="Verdana"/>
        <family val="2"/>
      </rPr>
      <t xml:space="preserve"> </t>
    </r>
    <r>
      <rPr>
        <b/>
        <sz val="6"/>
        <rFont val="Verdana"/>
        <family val="2"/>
      </rPr>
      <t>TÉCNICO,</t>
    </r>
    <r>
      <rPr>
        <sz val="6"/>
        <rFont val="Verdana"/>
        <family val="2"/>
      </rPr>
      <t xml:space="preserve"> </t>
    </r>
    <r>
      <rPr>
        <b/>
        <sz val="6"/>
        <rFont val="Verdana"/>
        <family val="2"/>
      </rPr>
      <t>ADMINISTRATIVO</t>
    </r>
    <r>
      <rPr>
        <sz val="6"/>
        <rFont val="Verdana"/>
        <family val="2"/>
      </rPr>
      <t xml:space="preserve"> </t>
    </r>
    <r>
      <rPr>
        <b/>
        <sz val="6"/>
        <rFont val="Verdana"/>
        <family val="2"/>
      </rPr>
      <t>E</t>
    </r>
    <r>
      <rPr>
        <sz val="6"/>
        <rFont val="Verdana"/>
        <family val="2"/>
      </rPr>
      <t xml:space="preserve"> </t>
    </r>
    <r>
      <rPr>
        <b/>
        <sz val="6"/>
        <rFont val="Verdana"/>
        <family val="2"/>
      </rPr>
      <t>DE</t>
    </r>
    <r>
      <rPr>
        <sz val="6"/>
        <rFont val="Verdana"/>
        <family val="2"/>
      </rPr>
      <t xml:space="preserve"> </t>
    </r>
    <r>
      <rPr>
        <b/>
        <sz val="6"/>
        <rFont val="Verdana"/>
        <family val="2"/>
      </rPr>
      <t>APOIO</t>
    </r>
  </si>
  <si>
    <r>
      <rPr>
        <sz val="6"/>
        <rFont val="Verdana"/>
        <family val="2"/>
      </rPr>
      <t>Engenheiro Civil com encargos complementares – 8 horas diárias durante 22 meses</t>
    </r>
  </si>
  <si>
    <r>
      <rPr>
        <sz val="6"/>
        <rFont val="Verdana"/>
        <family val="2"/>
      </rPr>
      <t>Engenheiro Eletricista com encargos complementares - 16 horas semanais durante 16 meses</t>
    </r>
  </si>
  <si>
    <r>
      <rPr>
        <sz val="6"/>
        <rFont val="Verdana"/>
        <family val="2"/>
      </rPr>
      <t>Engenheiro Mecânico com encargos complementares - 8 horas mensais durante 16 meses</t>
    </r>
  </si>
  <si>
    <r>
      <rPr>
        <sz val="6"/>
        <rFont val="Verdana"/>
        <family val="2"/>
      </rPr>
      <t>Técnico em Segurança do Trabalho com encargos complementares - 8 horas diárias durante 22 meses</t>
    </r>
  </si>
  <si>
    <r>
      <rPr>
        <sz val="6"/>
        <rFont val="Verdana"/>
        <family val="2"/>
      </rPr>
      <t>Técnico em Edificações  com encargos complementares - 8 horas diárias durante 22 meses</t>
    </r>
  </si>
  <si>
    <r>
      <rPr>
        <sz val="6"/>
        <rFont val="Verdana"/>
        <family val="2"/>
      </rPr>
      <t>Encarregado Geral com encargos complementares -  8 horas diárias durante 22 meses</t>
    </r>
  </si>
  <si>
    <r>
      <rPr>
        <sz val="6"/>
        <rFont val="Verdana"/>
        <family val="2"/>
      </rPr>
      <t>Almoxarife com encargos complementares -  8 horas diárias durante 22 meses</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</si>
  <si>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1.1</t>
    </r>
  </si>
  <si>
    <r>
      <rPr>
        <sz val="6"/>
        <rFont val="Verdana"/>
        <family val="2"/>
      </rPr>
      <t>DESPESAS GERAIS</t>
    </r>
  </si>
  <si>
    <r>
      <rPr>
        <sz val="6"/>
        <rFont val="Verdana"/>
        <family val="2"/>
      </rPr>
      <t>Consumos gerais (água/esgoto, energia, telefone, internet wi-fi, material de escritório, cópias e reproduções)</t>
    </r>
  </si>
  <si>
    <r>
      <rPr>
        <sz val="6"/>
        <rFont val="Verdana"/>
        <family val="2"/>
      </rPr>
      <t>Segurança da obra</t>
    </r>
  </si>
  <si>
    <r>
      <rPr>
        <sz val="6"/>
        <rFont val="Verdana"/>
        <family val="2"/>
      </rPr>
      <t>Fornecimento de epi’s para a contratante</t>
    </r>
  </si>
  <si>
    <r>
      <rPr>
        <sz val="6"/>
        <rFont val="Verdana"/>
        <family val="2"/>
      </rPr>
      <t>PCMAT: Programa de condições e meio ambiente de trabalho na indústria da construção, conforme determinam os itens e os subitens da norma regulamentadora 18 (NR-18 -condições e meio ambiente de trabalho da indústria da construção). Esse programa deverá ser elaborado, datado, rubricado e assinado por engenheiro de segurança do trabalho bem como acompanhado da respectiva anotação da responsabilidade técnica (ART), emitida pelo conselho regional de engenharia e de agronomia (CREA)</t>
    </r>
  </si>
  <si>
    <r>
      <rPr>
        <sz val="6"/>
        <rFont val="Verdana"/>
        <family val="2"/>
      </rPr>
      <t>PCMSO: Programa de controle médico ocupacional, conforme determina a norma vigente. Esse programa deverá ser elaborado, datado, rubricado e assinado por médico do trabalho, acompanhado do seu registro no conselho regional de medicina. Os exames médicos obrigatórios já constam na composição da taxa de encargos sociais</t>
    </r>
  </si>
  <si>
    <r>
      <rPr>
        <sz val="6"/>
        <rFont val="Verdana"/>
        <family val="2"/>
      </rPr>
      <t>Fornecimento de kit primeiros socorros para obra</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</si>
  <si>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1.2</t>
    </r>
  </si>
  <si>
    <r>
      <rPr>
        <sz val="6"/>
        <rFont val="Verdana"/>
        <family val="2"/>
      </rPr>
      <t>Locação de andaime para fachada, inclusive piso metálico e sapatas</t>
    </r>
  </si>
  <si>
    <r>
      <rPr>
        <sz val="6"/>
        <rFont val="Verdana"/>
        <family val="2"/>
      </rPr>
      <t>Montagem e desmontagem de andaime metálico para fachada, inclusive assoalho, rodapé e guarda-corpo</t>
    </r>
  </si>
  <si>
    <r>
      <rPr>
        <sz val="6"/>
        <rFont val="Verdana"/>
        <family val="2"/>
      </rPr>
      <t>Fornecimento e colocação de tela de proteção de fachada, inclusive remoção</t>
    </r>
  </si>
  <si>
    <r>
      <rPr>
        <sz val="6"/>
        <rFont val="Verdana"/>
        <family val="2"/>
      </rPr>
      <t>Colocação de tela de proteção de fachada reaproveitada, com fornecimento de material de fixação, inclusive remoção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</si>
  <si>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1.3</t>
    </r>
  </si>
  <si>
    <r>
      <rPr>
        <sz val="6"/>
        <rFont val="Verdana"/>
        <family val="2"/>
      </rPr>
      <t>SERVIÇOS INICIAIS</t>
    </r>
  </si>
  <si>
    <r>
      <rPr>
        <sz val="6"/>
        <rFont val="Verdana"/>
        <family val="2"/>
      </rPr>
      <t>Elaboração projeto de lay out do canteiro de obras</t>
    </r>
  </si>
  <si>
    <r>
      <rPr>
        <sz val="6"/>
        <rFont val="Verdana"/>
        <family val="2"/>
      </rPr>
      <t>Elaboração projeto de todas as instalações elétricas provisórias da obra</t>
    </r>
  </si>
  <si>
    <r>
      <rPr>
        <sz val="6"/>
        <rFont val="Verdana"/>
        <family val="2"/>
      </rPr>
      <t>Placa de obra fixada com peças de madeira 8x12cm, tamanho mínimo de 2,00m x 1,00m</t>
    </r>
  </si>
  <si>
    <r>
      <rPr>
        <sz val="6"/>
        <rFont val="Verdana"/>
        <family val="2"/>
      </rPr>
      <t>Tapume em chapa de aço galvanizado, trapezoidal na vertical, com portões (altura aproximada de 2,20 m), inclusive remoção</t>
    </r>
  </si>
  <si>
    <r>
      <rPr>
        <sz val="6"/>
        <rFont val="Verdana"/>
        <family val="2"/>
      </rPr>
      <t>Barracão de obras</t>
    </r>
  </si>
  <si>
    <r>
      <rPr>
        <sz val="6"/>
        <rFont val="Verdana"/>
        <family val="2"/>
      </rPr>
      <t>Escritório da fiscalização e da CONTRATADA (inclusive mobiliário e sanitário para engenharia)</t>
    </r>
  </si>
  <si>
    <r>
      <rPr>
        <sz val="6"/>
        <rFont val="Verdana"/>
        <family val="2"/>
      </rPr>
      <t>Barracão pessoal – vestiário (inclusive mobiliário)</t>
    </r>
  </si>
  <si>
    <r>
      <rPr>
        <sz val="6"/>
        <rFont val="Verdana"/>
        <family val="2"/>
      </rPr>
      <t>Barracão depósito e ferramentaria/almoxarifado (inclusive mobiliário)</t>
    </r>
  </si>
  <si>
    <r>
      <rPr>
        <sz val="6"/>
        <rFont val="Verdana"/>
        <family val="2"/>
      </rPr>
      <t>Barracão instalação sanitária</t>
    </r>
  </si>
  <si>
    <r>
      <rPr>
        <sz val="6"/>
        <rFont val="Verdana"/>
        <family val="2"/>
      </rPr>
      <t>Barracão refeitório</t>
    </r>
  </si>
  <si>
    <r>
      <rPr>
        <sz val="6"/>
        <rFont val="Verdana"/>
        <family val="2"/>
      </rPr>
      <t>Área coberta em telha de fibrocimento para bancas com piso de concreto</t>
    </r>
  </si>
  <si>
    <r>
      <rPr>
        <sz val="6"/>
        <rFont val="Verdana"/>
        <family val="2"/>
      </rPr>
      <t>Ligação provisória de luz e força</t>
    </r>
  </si>
  <si>
    <r>
      <rPr>
        <sz val="6"/>
        <rFont val="Verdana"/>
        <family val="2"/>
      </rPr>
      <t>Ligação predial de água 1/2", cavalete simples Copasa ou conforme exigência da concessionária de água local</t>
    </r>
  </si>
  <si>
    <r>
      <rPr>
        <sz val="6"/>
        <rFont val="Verdana"/>
        <family val="2"/>
      </rPr>
      <t>Mobilização e desmobilização de obra</t>
    </r>
  </si>
  <si>
    <r>
      <rPr>
        <strike/>
        <sz val="6"/>
        <rFont val="Verdana"/>
        <family val="2"/>
      </rPr>
      <t>%</t>
    </r>
  </si>
  <si>
    <r>
      <rPr>
        <sz val="6"/>
        <rFont val="Verdana"/>
        <family val="2"/>
      </rPr>
      <t>Fornecimento e colocação de proteção de periferia, inclusive remoção</t>
    </r>
  </si>
  <si>
    <r>
      <rPr>
        <sz val="6"/>
        <rFont val="Verdana"/>
        <family val="2"/>
      </rPr>
      <t>Colocação de proteção de periferia reaproveitada com fornecimento de material de fixação, inclusive remoção</t>
    </r>
  </si>
  <si>
    <r>
      <rPr>
        <sz val="6"/>
        <rFont val="Verdana"/>
        <family val="2"/>
      </rPr>
      <t>Locação de duto de entulhos, inclusive montagem/desmontagem</t>
    </r>
  </si>
  <si>
    <r>
      <rPr>
        <sz val="6"/>
        <rFont val="Verdana"/>
        <family val="2"/>
      </rPr>
      <t>Vistoria cautelar</t>
    </r>
  </si>
  <si>
    <r>
      <rPr>
        <sz val="6"/>
        <rFont val="Verdana"/>
        <family val="2"/>
      </rPr>
      <t>Plano de gerenciamento dos resíduos gerados pela construção do prédio, obedecendo à norma específica e às determinações do município</t>
    </r>
  </si>
  <si>
    <r>
      <rPr>
        <sz val="6"/>
        <rFont val="Verdana"/>
        <family val="2"/>
      </rPr>
      <t>Fornecimento e colocação de poste metálico com pé de ancoragem para fixação em piso (laje/viga). Altura de 1m com diâmetro de aproximadamente 4” para passagem de cabo de aço para a linha de vida, inclusive remoção</t>
    </r>
  </si>
  <si>
    <r>
      <rPr>
        <sz val="6"/>
        <rFont val="Verdana"/>
        <family val="2"/>
      </rPr>
      <t>Colocação de poste metálico com pé de ancoragem para fixação em piso (laje/viga). Altura de 1m com diâmetro de aproximadamente 4” para passagem de cabo de aço para a linha de vida, inclusive remoção</t>
    </r>
  </si>
  <si>
    <r>
      <rPr>
        <sz val="6"/>
        <rFont val="Verdana"/>
        <family val="2"/>
      </rPr>
      <t>Fornecimento e colocação de cabo de aço galvanizado 5/16" para a linha de vida, inclusive remoção</t>
    </r>
  </si>
  <si>
    <r>
      <rPr>
        <sz val="6"/>
        <rFont val="Verdana"/>
        <family val="2"/>
      </rPr>
      <t>Colocação de cabo de aço galvanizado 5/16" para a linha de vida reaproveitado, inclusive remoção</t>
    </r>
  </si>
  <si>
    <r>
      <rPr>
        <sz val="6"/>
        <rFont val="Verdana"/>
        <family val="2"/>
      </rPr>
      <t>Cones para isolamento e sinalização de segurança do trabalho, fornecimento e colocação</t>
    </r>
  </si>
  <si>
    <r>
      <rPr>
        <sz val="6"/>
        <rFont val="Verdana"/>
        <family val="2"/>
      </rPr>
      <t>Fita zebrada amarela para sinalização, fornecimento e colocação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</si>
  <si>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1.7</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</si>
  <si>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t>
    </r>
  </si>
  <si>
    <r>
      <rPr>
        <sz val="6"/>
        <rFont val="Verdana"/>
        <family val="2"/>
      </rPr>
      <t>SERVIÇOS DE REMOÇÃO/DEMOLIÇÃO</t>
    </r>
  </si>
  <si>
    <r>
      <rPr>
        <sz val="6"/>
        <rFont val="Verdana"/>
        <family val="2"/>
      </rPr>
      <t>Desmatamento, destocamento e limpeza, inclusive transporte</t>
    </r>
  </si>
  <si>
    <r>
      <rPr>
        <sz val="6"/>
        <rFont val="Verdana"/>
        <family val="2"/>
      </rPr>
      <t>Remoção de cerca de arame farpado com mourão</t>
    </r>
  </si>
  <si>
    <r>
      <rPr>
        <sz val="6"/>
        <rFont val="Verdana"/>
        <family val="2"/>
      </rPr>
      <t>Remoção  de meio-fio de concreto, inclusive carga</t>
    </r>
  </si>
  <si>
    <r>
      <rPr>
        <sz val="6"/>
        <rFont val="Verdana"/>
        <family val="2"/>
      </rPr>
      <t>Demolição de passeio, inclusive afastamento</t>
    </r>
  </si>
  <si>
    <r>
      <rPr>
        <sz val="6"/>
        <rFont val="Verdana"/>
        <family val="2"/>
      </rPr>
      <t>Demolição de reboco, inclusive afastamento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</si>
  <si>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2.1</t>
    </r>
  </si>
  <si>
    <r>
      <rPr>
        <sz val="6"/>
        <rFont val="Verdana"/>
        <family val="2"/>
      </rPr>
      <t>BOTA FORA</t>
    </r>
  </si>
  <si>
    <r>
      <rPr>
        <sz val="6"/>
        <rFont val="Verdana"/>
        <family val="2"/>
      </rPr>
      <t>Bota fora resultante serviços de remoção / demolição</t>
    </r>
  </si>
  <si>
    <r>
      <rPr>
        <sz val="6"/>
        <rFont val="Verdana"/>
        <family val="2"/>
      </rPr>
      <t>Transporte de material de demolição em carrinho de mão, com distância até 50m</t>
    </r>
  </si>
  <si>
    <r>
      <rPr>
        <sz val="6"/>
        <rFont val="Verdana"/>
        <family val="2"/>
      </rPr>
      <t>Transporte de material demolido em caçamba</t>
    </r>
  </si>
  <si>
    <r>
      <rPr>
        <sz val="6"/>
        <rFont val="Verdana"/>
        <family val="2"/>
      </rPr>
      <t>Bota fora resultante de entulhos provenientes da obra</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</si>
  <si>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2.2</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</si>
  <si>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2</t>
    </r>
  </si>
  <si>
    <r>
      <rPr>
        <sz val="6"/>
        <rFont val="Verdana"/>
        <family val="2"/>
      </rPr>
      <t>MOVIMENTO DE TERRA</t>
    </r>
  </si>
  <si>
    <r>
      <rPr>
        <sz val="6"/>
        <rFont val="Verdana"/>
        <family val="2"/>
      </rPr>
      <t>Escavação e carga mecanizada em material de 1ª categoria</t>
    </r>
  </si>
  <si>
    <r>
      <rPr>
        <sz val="6"/>
        <rFont val="Verdana"/>
        <family val="2"/>
      </rPr>
      <t>Aterro compactado com rolo vibratório a 95% do P.N.</t>
    </r>
  </si>
  <si>
    <r>
      <rPr>
        <sz val="6"/>
        <rFont val="Verdana"/>
        <family val="2"/>
      </rPr>
      <t>Aterro compactado com placa vibratória</t>
    </r>
  </si>
  <si>
    <r>
      <rPr>
        <sz val="6"/>
        <rFont val="Verdana"/>
        <family val="2"/>
      </rPr>
      <t>Aterro compactado manual, com soquete</t>
    </r>
  </si>
  <si>
    <r>
      <rPr>
        <sz val="6"/>
        <rFont val="Verdana"/>
        <family val="2"/>
      </rPr>
      <t>Transporte de material de qualquer natureza em caminhão DMT&gt;5km (dentro do perímetro urbano)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</si>
  <si>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3.1</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</si>
  <si>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3</t>
    </r>
  </si>
  <si>
    <r>
      <rPr>
        <sz val="6"/>
        <rFont val="Verdana"/>
        <family val="2"/>
      </rPr>
      <t>LOCAÇÃO DO TERRENO E DA OBRA</t>
    </r>
  </si>
  <si>
    <r>
      <rPr>
        <sz val="6"/>
        <rFont val="Verdana"/>
        <family val="2"/>
      </rPr>
      <t>Locação do terreno - locação topográfica até 20 pontos</t>
    </r>
  </si>
  <si>
    <r>
      <rPr>
        <sz val="6"/>
        <rFont val="Verdana"/>
        <family val="2"/>
      </rPr>
      <t>Locação da obra - Com instrumento topográfico e gabarito de madeira</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</si>
  <si>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4.1</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</si>
  <si>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4</t>
    </r>
  </si>
  <si>
    <r>
      <rPr>
        <b/>
        <sz val="6"/>
        <rFont val="Verdana"/>
        <family val="2"/>
      </rPr>
      <t>PLANILHA
DOS</t>
    </r>
    <r>
      <rPr>
        <sz val="6"/>
        <rFont val="Verdana"/>
        <family val="2"/>
      </rPr>
      <t xml:space="preserve"> </t>
    </r>
    <r>
      <rPr>
        <b/>
        <sz val="6"/>
        <rFont val="Verdana"/>
        <family val="2"/>
      </rPr>
      <t>COMPLEMENT</t>
    </r>
    <r>
      <rPr>
        <sz val="6"/>
        <rFont val="Verdana"/>
        <family val="2"/>
      </rPr>
      <t xml:space="preserve"> </t>
    </r>
    <r>
      <rPr>
        <b/>
        <sz val="6"/>
        <rFont val="Verdana"/>
        <family val="2"/>
      </rPr>
      <t>ARES</t>
    </r>
  </si>
  <si>
    <r>
      <rPr>
        <b/>
        <sz val="6"/>
        <rFont val="Verdana"/>
        <family val="2"/>
      </rPr>
      <t>ESTRUTURA</t>
    </r>
    <r>
      <rPr>
        <sz val="6"/>
        <rFont val="Verdana"/>
        <family val="2"/>
      </rPr>
      <t xml:space="preserve"> </t>
    </r>
    <r>
      <rPr>
        <b/>
        <sz val="6"/>
        <rFont val="Verdana"/>
        <family val="2"/>
      </rPr>
      <t>DE</t>
    </r>
    <r>
      <rPr>
        <sz val="6"/>
        <rFont val="Verdana"/>
        <family val="2"/>
      </rPr>
      <t xml:space="preserve"> </t>
    </r>
    <r>
      <rPr>
        <b/>
        <sz val="6"/>
        <rFont val="Verdana"/>
        <family val="2"/>
      </rPr>
      <t>CONCRETO</t>
    </r>
  </si>
  <si>
    <r>
      <rPr>
        <b/>
        <sz val="6"/>
        <rFont val="Verdana"/>
        <family val="2"/>
      </rPr>
      <t>ÁREA</t>
    </r>
    <r>
      <rPr>
        <sz val="6"/>
        <rFont val="Verdana"/>
        <family val="2"/>
      </rPr>
      <t xml:space="preserve"> </t>
    </r>
    <r>
      <rPr>
        <b/>
        <sz val="6"/>
        <rFont val="Verdana"/>
        <family val="2"/>
      </rPr>
      <t>INTERNA</t>
    </r>
  </si>
  <si>
    <r>
      <rPr>
        <b/>
        <sz val="6"/>
        <rFont val="Verdana"/>
        <family val="2"/>
      </rPr>
      <t>PAREDES,</t>
    </r>
    <r>
      <rPr>
        <sz val="6"/>
        <rFont val="Verdana"/>
        <family val="2"/>
      </rPr>
      <t xml:space="preserve"> </t>
    </r>
    <r>
      <rPr>
        <b/>
        <sz val="6"/>
        <rFont val="Verdana"/>
        <family val="2"/>
      </rPr>
      <t>PAINÉIS</t>
    </r>
    <r>
      <rPr>
        <sz val="6"/>
        <rFont val="Verdana"/>
        <family val="2"/>
      </rPr>
      <t xml:space="preserve"> </t>
    </r>
    <r>
      <rPr>
        <b/>
        <sz val="6"/>
        <rFont val="Verdana"/>
        <family val="2"/>
      </rPr>
      <t>E</t>
    </r>
    <r>
      <rPr>
        <sz val="6"/>
        <rFont val="Verdana"/>
        <family val="2"/>
      </rPr>
      <t xml:space="preserve"> </t>
    </r>
    <r>
      <rPr>
        <b/>
        <sz val="6"/>
        <rFont val="Verdana"/>
        <family val="2"/>
      </rPr>
      <t>DIVISÓRIAS</t>
    </r>
  </si>
  <si>
    <r>
      <rPr>
        <b/>
        <sz val="6"/>
        <rFont val="Verdana"/>
        <family val="2"/>
      </rPr>
      <t>Alvenaria</t>
    </r>
    <r>
      <rPr>
        <sz val="6"/>
        <rFont val="Verdana"/>
        <family val="2"/>
      </rPr>
      <t xml:space="preserve"> </t>
    </r>
    <r>
      <rPr>
        <b/>
        <sz val="6"/>
        <rFont val="Verdana"/>
        <family val="2"/>
      </rPr>
      <t>em</t>
    </r>
    <r>
      <rPr>
        <sz val="6"/>
        <rFont val="Verdana"/>
        <family val="2"/>
      </rPr>
      <t xml:space="preserve"> </t>
    </r>
    <r>
      <rPr>
        <b/>
        <sz val="6"/>
        <rFont val="Verdana"/>
        <family val="2"/>
      </rPr>
      <t>tijolos</t>
    </r>
    <r>
      <rPr>
        <sz val="6"/>
        <rFont val="Verdana"/>
        <family val="2"/>
      </rPr>
      <t xml:space="preserve"> </t>
    </r>
    <r>
      <rPr>
        <b/>
        <sz val="6"/>
        <rFont val="Verdana"/>
        <family val="2"/>
      </rPr>
      <t>maciços</t>
    </r>
  </si>
  <si>
    <r>
      <rPr>
        <sz val="6"/>
        <rFont val="Verdana"/>
        <family val="2"/>
      </rPr>
      <t>Alvenaria em tijolos maciços requeimados, inclusive argamassa para assentamento – espessura 5cm, a revestir (10cm acabada)</t>
    </r>
  </si>
  <si>
    <r>
      <rPr>
        <b/>
        <sz val="6"/>
        <rFont val="Verdana"/>
        <family val="2"/>
      </rPr>
      <t>Alvenaria</t>
    </r>
    <r>
      <rPr>
        <sz val="6"/>
        <rFont val="Verdana"/>
        <family val="2"/>
      </rPr>
      <t xml:space="preserve"> </t>
    </r>
    <r>
      <rPr>
        <b/>
        <sz val="6"/>
        <rFont val="Verdana"/>
        <family val="2"/>
      </rPr>
      <t>em</t>
    </r>
    <r>
      <rPr>
        <sz val="6"/>
        <rFont val="Verdana"/>
        <family val="2"/>
      </rPr>
      <t xml:space="preserve"> </t>
    </r>
    <r>
      <rPr>
        <b/>
        <sz val="6"/>
        <rFont val="Verdana"/>
        <family val="2"/>
      </rPr>
      <t>tijolos</t>
    </r>
    <r>
      <rPr>
        <sz val="6"/>
        <rFont val="Verdana"/>
        <family val="2"/>
      </rPr>
      <t xml:space="preserve"> </t>
    </r>
    <r>
      <rPr>
        <b/>
        <sz val="6"/>
        <rFont val="Verdana"/>
        <family val="2"/>
      </rPr>
      <t>cerâmicos</t>
    </r>
  </si>
  <si>
    <r>
      <rPr>
        <sz val="6"/>
        <rFont val="Verdana"/>
        <family val="2"/>
      </rPr>
      <t>Alvenaria em tijolos cerâmicos furados, inclusive argamassa para assentamento – espessura 10cm a revestir (15cm acabada)</t>
    </r>
  </si>
  <si>
    <r>
      <rPr>
        <sz val="6"/>
        <rFont val="Verdana"/>
        <family val="2"/>
      </rPr>
      <t>Alvenaria em tijolos cerâmicos furados, inclusive argamassa para assentamento – espessura 15cm a revestir (20cm acabada)</t>
    </r>
  </si>
  <si>
    <r>
      <rPr>
        <sz val="6"/>
        <rFont val="Verdana"/>
        <family val="2"/>
      </rPr>
      <t>Alvenaria em tijolos cerâmicos furados, inclusive argamassa para assentamento – espessura 20cm a revestir (25cm acabada)</t>
    </r>
  </si>
  <si>
    <r>
      <rPr>
        <sz val="6"/>
        <rFont val="Verdana"/>
        <family val="2"/>
      </rPr>
      <t>Encunhamento com argamassa expansiva</t>
    </r>
  </si>
  <si>
    <r>
      <rPr>
        <sz val="6"/>
        <rFont val="Verdana"/>
        <family val="2"/>
      </rPr>
      <t>Junta de dilatação com isopor, e=25 mm, fornecimento e colocação</t>
    </r>
  </si>
  <si>
    <r>
      <rPr>
        <b/>
        <sz val="6"/>
        <rFont val="Verdana"/>
        <family val="2"/>
      </rPr>
      <t>Tela</t>
    </r>
    <r>
      <rPr>
        <sz val="6"/>
        <rFont val="Verdana"/>
        <family val="2"/>
      </rPr>
      <t xml:space="preserve"> </t>
    </r>
    <r>
      <rPr>
        <b/>
        <sz val="6"/>
        <rFont val="Verdana"/>
        <family val="2"/>
      </rPr>
      <t>metálica</t>
    </r>
    <r>
      <rPr>
        <sz val="6"/>
        <rFont val="Verdana"/>
        <family val="2"/>
      </rPr>
      <t xml:space="preserve"> </t>
    </r>
    <r>
      <rPr>
        <b/>
        <sz val="6"/>
        <rFont val="Verdana"/>
        <family val="2"/>
      </rPr>
      <t>soldada,</t>
    </r>
    <r>
      <rPr>
        <sz val="6"/>
        <rFont val="Verdana"/>
        <family val="2"/>
      </rPr>
      <t xml:space="preserve"> </t>
    </r>
    <r>
      <rPr>
        <b/>
        <sz val="6"/>
        <rFont val="Verdana"/>
        <family val="2"/>
      </rPr>
      <t>malha</t>
    </r>
    <r>
      <rPr>
        <sz val="6"/>
        <rFont val="Verdana"/>
        <family val="2"/>
      </rPr>
      <t xml:space="preserve"> </t>
    </r>
    <r>
      <rPr>
        <b/>
        <sz val="6"/>
        <rFont val="Verdana"/>
        <family val="2"/>
      </rPr>
      <t>de</t>
    </r>
    <r>
      <rPr>
        <sz val="6"/>
        <rFont val="Verdana"/>
        <family val="2"/>
      </rPr>
      <t xml:space="preserve"> </t>
    </r>
    <r>
      <rPr>
        <b/>
        <sz val="6"/>
        <rFont val="Verdana"/>
        <family val="2"/>
      </rPr>
      <t>15x15</t>
    </r>
    <r>
      <rPr>
        <sz val="6"/>
        <rFont val="Verdana"/>
        <family val="2"/>
      </rPr>
      <t xml:space="preserve"> </t>
    </r>
    <r>
      <rPr>
        <b/>
        <sz val="6"/>
        <rFont val="Verdana"/>
        <family val="2"/>
      </rPr>
      <t>mm</t>
    </r>
    <r>
      <rPr>
        <sz val="6"/>
        <rFont val="Verdana"/>
        <family val="2"/>
      </rPr>
      <t xml:space="preserve"> </t>
    </r>
    <r>
      <rPr>
        <b/>
        <sz val="6"/>
        <rFont val="Verdana"/>
        <family val="2"/>
      </rPr>
      <t>e</t>
    </r>
    <r>
      <rPr>
        <sz val="6"/>
        <rFont val="Verdana"/>
        <family val="2"/>
      </rPr>
      <t xml:space="preserve"> </t>
    </r>
    <r>
      <rPr>
        <b/>
        <sz val="6"/>
        <rFont val="Verdana"/>
        <family val="2"/>
      </rPr>
      <t>fio</t>
    </r>
    <r>
      <rPr>
        <sz val="6"/>
        <rFont val="Verdana"/>
        <family val="2"/>
      </rPr>
      <t xml:space="preserve"> </t>
    </r>
    <r>
      <rPr>
        <b/>
        <sz val="6"/>
        <rFont val="Verdana"/>
        <family val="2"/>
      </rPr>
      <t>de</t>
    </r>
    <r>
      <rPr>
        <sz val="6"/>
        <rFont val="Verdana"/>
        <family val="2"/>
      </rPr>
      <t xml:space="preserve"> </t>
    </r>
    <r>
      <rPr>
        <b/>
        <sz val="6"/>
        <rFont val="Verdana"/>
        <family val="2"/>
      </rPr>
      <t>1,65</t>
    </r>
    <r>
      <rPr>
        <sz val="6"/>
        <rFont val="Verdana"/>
        <family val="2"/>
      </rPr>
      <t xml:space="preserve"> </t>
    </r>
    <r>
      <rPr>
        <b/>
        <sz val="6"/>
        <rFont val="Verdana"/>
        <family val="2"/>
      </rPr>
      <t>mm,</t>
    </r>
    <r>
      <rPr>
        <sz val="6"/>
        <rFont val="Verdana"/>
        <family val="2"/>
      </rPr>
      <t xml:space="preserve"> </t>
    </r>
    <r>
      <rPr>
        <b/>
        <sz val="6"/>
        <rFont val="Verdana"/>
        <family val="2"/>
      </rPr>
      <t>galvanizada,</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lateral</t>
    </r>
    <r>
      <rPr>
        <sz val="6"/>
        <rFont val="Verdana"/>
        <family val="2"/>
      </rPr>
      <t xml:space="preserve"> </t>
    </r>
    <r>
      <rPr>
        <b/>
        <sz val="6"/>
        <rFont val="Verdana"/>
        <family val="2"/>
      </rPr>
      <t>da</t>
    </r>
    <r>
      <rPr>
        <sz val="6"/>
        <rFont val="Verdana"/>
        <family val="2"/>
      </rPr>
      <t xml:space="preserve"> </t>
    </r>
    <r>
      <rPr>
        <b/>
        <sz val="6"/>
        <rFont val="Verdana"/>
        <family val="2"/>
      </rPr>
      <t>alvenaria</t>
    </r>
    <r>
      <rPr>
        <sz val="6"/>
        <rFont val="Verdana"/>
        <family val="2"/>
      </rPr>
      <t xml:space="preserve"> </t>
    </r>
    <r>
      <rPr>
        <b/>
        <sz val="6"/>
        <rFont val="Verdana"/>
        <family val="2"/>
      </rPr>
      <t>com</t>
    </r>
    <r>
      <rPr>
        <sz val="6"/>
        <rFont val="Verdana"/>
        <family val="2"/>
      </rPr>
      <t xml:space="preserve"> </t>
    </r>
    <r>
      <rPr>
        <b/>
        <sz val="6"/>
        <rFont val="Verdana"/>
        <family val="2"/>
      </rPr>
      <t>a</t>
    </r>
    <r>
      <rPr>
        <sz val="6"/>
        <rFont val="Verdana"/>
        <family val="2"/>
      </rPr>
      <t xml:space="preserve"> </t>
    </r>
    <r>
      <rPr>
        <b/>
        <sz val="6"/>
        <rFont val="Verdana"/>
        <family val="2"/>
      </rPr>
      <t>estrutura,</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</si>
  <si>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r>
      <rPr>
        <sz val="6"/>
        <rFont val="Verdana"/>
        <family val="2"/>
      </rPr>
      <t>Tela para alvenaria em tijolos cerâmicos furados – espessura 10cm a revestir a revestir (15cm acabada) - dimensão (mm):  1 tela de 100mm x 500mm, a cada 3 fiadas</t>
    </r>
  </si>
  <si>
    <r>
      <rPr>
        <sz val="6"/>
        <rFont val="Verdana"/>
        <family val="2"/>
      </rPr>
      <t>Tela para alvenaria em tijolos cerâmicos furados – espessura 15cm a revestir (20cm acabada): 2 telas de 75mm x 500mm, a cada 3 fiadas</t>
    </r>
  </si>
  <si>
    <r>
      <rPr>
        <sz val="6"/>
        <rFont val="Verdana"/>
        <family val="2"/>
      </rPr>
      <t>Tela para alvenaria em tijolos cerâmicos furados – espessura 20cm a revestir (25cm acabada): 2 telas de 100mm x 500 mm, cada 3 fiadas</t>
    </r>
  </si>
  <si>
    <r>
      <rPr>
        <sz val="6"/>
        <rFont val="Verdana"/>
        <family val="2"/>
      </rPr>
      <t>Tela de arame galvanizado, nº22, malha 1”(pinteiro)para reforço da ligação da alvenaria com os elementos estruturais, fornecimento e colocação</t>
    </r>
  </si>
  <si>
    <r>
      <rPr>
        <b/>
        <sz val="6"/>
        <rFont val="Verdana"/>
        <family val="2"/>
      </rPr>
      <t>Alvenaria</t>
    </r>
    <r>
      <rPr>
        <sz val="6"/>
        <rFont val="Verdana"/>
        <family val="2"/>
      </rPr>
      <t xml:space="preserve"> </t>
    </r>
    <r>
      <rPr>
        <b/>
        <sz val="6"/>
        <rFont val="Verdana"/>
        <family val="2"/>
      </rPr>
      <t>em</t>
    </r>
    <r>
      <rPr>
        <sz val="6"/>
        <rFont val="Verdana"/>
        <family val="2"/>
      </rPr>
      <t xml:space="preserve"> </t>
    </r>
    <r>
      <rPr>
        <b/>
        <sz val="6"/>
        <rFont val="Verdana"/>
        <family val="2"/>
      </rPr>
      <t>gesso</t>
    </r>
    <r>
      <rPr>
        <sz val="6"/>
        <rFont val="Verdana"/>
        <family val="2"/>
      </rPr>
      <t xml:space="preserve"> </t>
    </r>
    <r>
      <rPr>
        <b/>
        <sz val="6"/>
        <rFont val="Verdana"/>
        <family val="2"/>
      </rPr>
      <t>acartonado</t>
    </r>
    <r>
      <rPr>
        <sz val="6"/>
        <rFont val="Verdana"/>
        <family val="2"/>
      </rPr>
      <t xml:space="preserve"> </t>
    </r>
    <r>
      <rPr>
        <b/>
        <sz val="6"/>
        <rFont val="Verdana"/>
        <family val="2"/>
      </rPr>
      <t>tipo</t>
    </r>
    <r>
      <rPr>
        <sz val="6"/>
        <rFont val="Verdana"/>
        <family val="2"/>
      </rPr>
      <t xml:space="preserve"> </t>
    </r>
    <r>
      <rPr>
        <b/>
        <sz val="6"/>
        <rFont val="Verdana"/>
        <family val="2"/>
      </rPr>
      <t>drywall</t>
    </r>
  </si>
  <si>
    <r>
      <rPr>
        <sz val="6"/>
        <rFont val="Verdana"/>
        <family val="2"/>
      </rPr>
      <t>Divisória em gesso acartonado tipo drywall, espessura de 15cm</t>
    </r>
  </si>
  <si>
    <r>
      <rPr>
        <sz val="6"/>
        <rFont val="Verdana"/>
        <family val="2"/>
      </rPr>
      <t>Espala em painel de gesso acartonado comum tipo drywall, a ser instalada para proteção das tubulações com fornecimento e colocação</t>
    </r>
  </si>
  <si>
    <r>
      <rPr>
        <sz val="6"/>
        <rFont val="Verdana"/>
        <family val="2"/>
      </rPr>
      <t>Espala em painel de gesso acartonado resistente à umidade tipo drywall, a ser instalada  para proteção das tubulações,  fornecimento e colocação</t>
    </r>
  </si>
  <si>
    <r>
      <rPr>
        <b/>
        <sz val="6"/>
        <rFont val="Verdana"/>
        <family val="2"/>
      </rPr>
      <t>Divisória</t>
    </r>
    <r>
      <rPr>
        <sz val="6"/>
        <rFont val="Verdana"/>
        <family val="2"/>
      </rPr>
      <t xml:space="preserve"> </t>
    </r>
    <r>
      <rPr>
        <b/>
        <sz val="6"/>
        <rFont val="Verdana"/>
        <family val="2"/>
      </rPr>
      <t>naval</t>
    </r>
  </si>
  <si>
    <r>
      <rPr>
        <sz val="6"/>
        <rFont val="Verdana"/>
        <family val="2"/>
      </rPr>
      <t>Divisória de painel com miolo de papel estabilizado, modulado, com alma de madeira, na cor branca, perfis de aço galvanizado (cor banca), com fornecimento e colocação (divisória naval)</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</si>
  <si>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7.1</t>
    </r>
  </si>
  <si>
    <r>
      <rPr>
        <b/>
        <sz val="6"/>
        <rFont val="Verdana"/>
        <family val="2"/>
      </rPr>
      <t>ESQUADRIAS</t>
    </r>
    <r>
      <rPr>
        <sz val="6"/>
        <rFont val="Verdana"/>
        <family val="2"/>
      </rPr>
      <t xml:space="preserve"> </t>
    </r>
    <r>
      <rPr>
        <b/>
        <sz val="6"/>
        <rFont val="Verdana"/>
        <family val="2"/>
      </rPr>
      <t>DE</t>
    </r>
    <r>
      <rPr>
        <sz val="6"/>
        <rFont val="Verdana"/>
        <family val="2"/>
      </rPr>
      <t xml:space="preserve"> </t>
    </r>
    <r>
      <rPr>
        <b/>
        <sz val="6"/>
        <rFont val="Verdana"/>
        <family val="2"/>
      </rPr>
      <t>MADEIRA</t>
    </r>
    <r>
      <rPr>
        <sz val="6"/>
        <rFont val="Verdana"/>
        <family val="2"/>
      </rPr>
      <t xml:space="preserve"> </t>
    </r>
    <r>
      <rPr>
        <b/>
        <sz val="6"/>
        <rFont val="Verdana"/>
        <family val="2"/>
      </rPr>
      <t>E</t>
    </r>
    <r>
      <rPr>
        <sz val="6"/>
        <rFont val="Verdana"/>
        <family val="2"/>
      </rPr>
      <t xml:space="preserve"> </t>
    </r>
    <r>
      <rPr>
        <b/>
        <sz val="6"/>
        <rFont val="Verdana"/>
        <family val="2"/>
      </rPr>
      <t>ARMÁRIOS</t>
    </r>
  </si>
  <si>
    <r>
      <rPr>
        <b/>
        <sz val="6"/>
        <rFont val="Verdana"/>
        <family val="2"/>
      </rPr>
      <t>Portas</t>
    </r>
    <r>
      <rPr>
        <sz val="6"/>
        <rFont val="Verdana"/>
        <family val="2"/>
      </rPr>
      <t xml:space="preserve"> </t>
    </r>
    <r>
      <rPr>
        <b/>
        <sz val="6"/>
        <rFont val="Verdana"/>
        <family val="2"/>
      </rPr>
      <t>e</t>
    </r>
    <r>
      <rPr>
        <sz val="6"/>
        <rFont val="Verdana"/>
        <family val="2"/>
      </rPr>
      <t xml:space="preserve"> </t>
    </r>
    <r>
      <rPr>
        <b/>
        <sz val="6"/>
        <rFont val="Verdana"/>
        <family val="2"/>
      </rPr>
      <t>Marcos</t>
    </r>
  </si>
  <si>
    <r>
      <rPr>
        <sz val="6"/>
        <rFont val="Verdana"/>
        <family val="2"/>
      </rPr>
      <t>P1 (90x210cm) – Fornecimento e colocação de "porta pronta" tipo prancheta para acessibilidade, 1 folha de abrir, alizar quina reta com largura de 7cm, com barrado em alumínio escovado nos dois lados, resistente a impacto (h=40cm e espessura de 1mm), e ferragem, inclusive fechadura com chave de banheiro. Parede 20cm espessura</t>
    </r>
  </si>
  <si>
    <r>
      <rPr>
        <sz val="6"/>
        <rFont val="Verdana"/>
        <family val="2"/>
      </rPr>
      <t>P2A (90x210CM) – Fornecimento e colocação de "porta pronta" tipo prancheta, 01 folha de abrir, alizar quina reta de largura 7cm e ferragem, inclusive fechadura com chave de entrada. Parede 15cm espessura</t>
    </r>
  </si>
  <si>
    <r>
      <rPr>
        <sz val="6"/>
        <rFont val="Verdana"/>
        <family val="2"/>
      </rPr>
      <t>P2B (90x210CM) – Fornecimento e colocação de "porta pronta" tipo prancheta, 01 folha de abrir, alizar quina reta de largura 7cm e ferragem, inclusive fechadura com chave de entrada. Parede 20cm espessura</t>
    </r>
  </si>
  <si>
    <r>
      <rPr>
        <sz val="6"/>
        <rFont val="Verdana"/>
        <family val="2"/>
      </rPr>
      <t>P2C (90x210CM) – Fornecimento e colocação de "porta pronta" tipo prancheta, 01 folha de abrir, alizar quina reta de largura 7cm e ferragem, inclusive fechadura com chave de entrada. Parede 25cm espessura</t>
    </r>
  </si>
  <si>
    <r>
      <rPr>
        <sz val="6"/>
        <rFont val="Verdana"/>
        <family val="2"/>
      </rPr>
      <t>Marco e alizar para P3 - Fornecimento e colocação de marco de madeira sem jabre e alizar quina reta  com largura 10cm. Parede 15cm espessura</t>
    </r>
  </si>
  <si>
    <r>
      <rPr>
        <sz val="6"/>
        <rFont val="Verdana"/>
        <family val="2"/>
      </rPr>
      <t>P4 (180x210CM) – Fornecimento e colocação de "porta pronta" tipo prancheta, 2 folhas de abrir, com requadro 20x100cm (em ambas as folhas) para posterior encaixe de vidro incolor laminado e=6mm, alizar quina reta de 10cm, e ferragem, inclusive fechadura, com chave de entrada. Parede 25cm espessura</t>
    </r>
  </si>
  <si>
    <r>
      <rPr>
        <sz val="6"/>
        <rFont val="Verdana"/>
        <family val="2"/>
      </rPr>
      <t>Fornecimento e colocação de armário em MDF laminado melamínico dupla face a ser instalado sob bancada de granito ou vertical, paginado conforme detalhe</t>
    </r>
  </si>
  <si>
    <r>
      <rPr>
        <sz val="6"/>
        <rFont val="Verdana"/>
        <family val="2"/>
      </rPr>
      <t>Fornecimento e colocação de fechamento do armário de elétrica em mdf laminado melamínico bp, tx, branco, dupla face.</t>
    </r>
  </si>
  <si>
    <r>
      <rPr>
        <sz val="6"/>
        <rFont val="Verdana"/>
        <family val="2"/>
      </rPr>
      <t>Fornecimento e colocação de fechamento do armário de hidro em mdf laminado melamínico bp, tx, branco, dupla face.</t>
    </r>
  </si>
  <si>
    <r>
      <rPr>
        <sz val="6"/>
        <rFont val="Verdana"/>
        <family val="2"/>
      </rPr>
      <t>Fornecimento e colocação de prateleiras de MDF fixadas em parede com mãos francesas metálicas</t>
    </r>
  </si>
  <si>
    <r>
      <rPr>
        <sz val="6"/>
        <rFont val="Verdana"/>
        <family val="2"/>
      </rPr>
      <t>Fornecimento e colocação armário de apoio de balcão, em MDF laminado melamínico BP, TX branco, dupla face, conforme detalhe</t>
    </r>
  </si>
  <si>
    <r>
      <rPr>
        <sz val="6"/>
        <rFont val="Verdana"/>
        <family val="2"/>
      </rPr>
      <t>Fornecimento e colocação de revestimento de balcão, em laminado melamínico TX, branco, colado, conforme detalhe</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</si>
  <si>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7.2</t>
    </r>
  </si>
  <si>
    <r>
      <rPr>
        <b/>
        <sz val="6"/>
        <rFont val="Verdana"/>
        <family val="2"/>
      </rPr>
      <t>ESQUADRIAS</t>
    </r>
    <r>
      <rPr>
        <sz val="6"/>
        <rFont val="Verdana"/>
        <family val="2"/>
      </rPr>
      <t xml:space="preserve"> </t>
    </r>
    <r>
      <rPr>
        <b/>
        <sz val="6"/>
        <rFont val="Verdana"/>
        <family val="2"/>
      </rPr>
      <t>METÁLICAS</t>
    </r>
    <r>
      <rPr>
        <sz val="6"/>
        <rFont val="Verdana"/>
        <family val="2"/>
      </rPr>
      <t xml:space="preserve"> </t>
    </r>
    <r>
      <rPr>
        <b/>
        <sz val="6"/>
        <rFont val="Verdana"/>
        <family val="2"/>
      </rPr>
      <t>E</t>
    </r>
    <r>
      <rPr>
        <sz val="6"/>
        <rFont val="Verdana"/>
        <family val="2"/>
      </rPr>
      <t xml:space="preserve"> </t>
    </r>
    <r>
      <rPr>
        <b/>
        <sz val="6"/>
        <rFont val="Verdana"/>
        <family val="2"/>
      </rPr>
      <t>ACESSÓRIOS</t>
    </r>
  </si>
  <si>
    <r>
      <rPr>
        <b/>
        <sz val="6"/>
        <rFont val="Verdana"/>
        <family val="2"/>
      </rPr>
      <t>Esquadrias</t>
    </r>
    <r>
      <rPr>
        <sz val="6"/>
        <rFont val="Verdana"/>
        <family val="2"/>
      </rPr>
      <t xml:space="preserve"> </t>
    </r>
    <r>
      <rPr>
        <b/>
        <sz val="6"/>
        <rFont val="Verdana"/>
        <family val="2"/>
      </rPr>
      <t>de</t>
    </r>
    <r>
      <rPr>
        <sz val="6"/>
        <rFont val="Verdana"/>
        <family val="2"/>
      </rPr>
      <t xml:space="preserve"> </t>
    </r>
    <r>
      <rPr>
        <b/>
        <sz val="6"/>
        <rFont val="Verdana"/>
        <family val="2"/>
      </rPr>
      <t>ferro</t>
    </r>
    <r>
      <rPr>
        <sz val="6"/>
        <rFont val="Verdana"/>
        <family val="2"/>
      </rPr>
      <t xml:space="preserve"> </t>
    </r>
    <r>
      <rPr>
        <b/>
        <sz val="6"/>
        <rFont val="Verdana"/>
        <family val="2"/>
      </rPr>
      <t>e</t>
    </r>
    <r>
      <rPr>
        <sz val="6"/>
        <rFont val="Verdana"/>
        <family val="2"/>
      </rPr>
      <t xml:space="preserve">  </t>
    </r>
    <r>
      <rPr>
        <b/>
        <sz val="6"/>
        <rFont val="Verdana"/>
        <family val="2"/>
      </rPr>
      <t>acessórios</t>
    </r>
  </si>
  <si>
    <r>
      <rPr>
        <sz val="6"/>
        <rFont val="Verdana"/>
        <family val="2"/>
      </rPr>
      <t>Porta de enrolar P7A(477,5X305) cm – Fornecimento e colocação de porta, em aço galvanizado, perfil “transvision” com pintura eletrostática cor cinza, acionamento automático através de botoeira, conforme projeto</t>
    </r>
  </si>
  <si>
    <r>
      <rPr>
        <sz val="6"/>
        <rFont val="Verdana"/>
        <family val="2"/>
      </rPr>
      <t>Porta de enrolar P7B(495X305) cm – Fornecimento e colocação de porta, em aço galvanizado, perfil “transvision” com pintura eletrostática cor cinza, acionamento automático através de botoeira, conforme projeto</t>
    </r>
  </si>
  <si>
    <r>
      <rPr>
        <sz val="6"/>
        <rFont val="Verdana"/>
        <family val="2"/>
      </rPr>
      <t>P8B (90x210)cm Fornecimento e colocação de porta em chapa de ferro, sob encomenda, com contramarco, 01 folha de abrir, ferragem, fechadura eletrônica, mola aérea e puxador</t>
    </r>
  </si>
  <si>
    <r>
      <rPr>
        <sz val="6"/>
        <rFont val="Verdana"/>
        <family val="2"/>
      </rPr>
      <t>P8C (90x210)cm  Fornecimento e colocação de porta veneziana de ferro com contramarco, 01 folha de abrir, ferragem, fechadura de entrada e tetra chave</t>
    </r>
  </si>
  <si>
    <r>
      <rPr>
        <sz val="6"/>
        <rFont val="Verdana"/>
        <family val="2"/>
      </rPr>
      <t>Grades para janelas, fornecimento e colocação</t>
    </r>
  </si>
  <si>
    <r>
      <rPr>
        <sz val="6"/>
        <rFont val="Verdana"/>
        <family val="2"/>
      </rPr>
      <t>Corrimão duplo em aço carbono, para fixação na parede, fornecimento e colocação</t>
    </r>
  </si>
  <si>
    <r>
      <rPr>
        <sz val="6"/>
        <rFont val="Verdana"/>
        <family val="2"/>
      </rPr>
      <t>Escada marinheiro com gradil protetor, fornecimento e colocação</t>
    </r>
  </si>
  <si>
    <r>
      <rPr>
        <sz val="6"/>
        <rFont val="Verdana"/>
        <family val="2"/>
      </rPr>
      <t>Escada marinheiro, fornecimento e colocação</t>
    </r>
  </si>
  <si>
    <r>
      <rPr>
        <sz val="6"/>
        <rFont val="Verdana"/>
        <family val="2"/>
      </rPr>
      <t>Pé de mesa em tubo, diâmetro=10cm e suporte em metalon, fornecimento e colocação</t>
    </r>
  </si>
  <si>
    <r>
      <rPr>
        <b/>
        <sz val="6"/>
        <rFont val="Verdana"/>
        <family val="2"/>
      </rPr>
      <t>Esquadrias</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com</t>
    </r>
    <r>
      <rPr>
        <sz val="6"/>
        <rFont val="Verdana"/>
        <family val="2"/>
      </rPr>
      <t xml:space="preserve"> </t>
    </r>
    <r>
      <rPr>
        <b/>
        <sz val="6"/>
        <rFont val="Verdana"/>
        <family val="2"/>
      </rPr>
      <t>vidros</t>
    </r>
    <r>
      <rPr>
        <sz val="6"/>
        <rFont val="Verdana"/>
        <family val="2"/>
      </rPr>
      <t xml:space="preserve"> </t>
    </r>
    <r>
      <rPr>
        <b/>
        <sz val="6"/>
        <rFont val="Verdana"/>
        <family val="2"/>
      </rPr>
      <t>–</t>
    </r>
    <r>
      <rPr>
        <sz val="6"/>
        <rFont val="Verdana"/>
        <family val="2"/>
      </rPr>
      <t xml:space="preserve"> </t>
    </r>
    <r>
      <rPr>
        <b/>
        <sz val="6"/>
        <rFont val="Verdana"/>
        <family val="2"/>
      </rPr>
      <t>janelas</t>
    </r>
    <r>
      <rPr>
        <sz val="6"/>
        <rFont val="Verdana"/>
        <family val="2"/>
      </rPr>
      <t xml:space="preserve"> </t>
    </r>
    <r>
      <rPr>
        <b/>
        <sz val="6"/>
        <rFont val="Verdana"/>
        <family val="2"/>
      </rPr>
      <t>e</t>
    </r>
    <r>
      <rPr>
        <sz val="6"/>
        <rFont val="Verdana"/>
        <family val="2"/>
      </rPr>
      <t xml:space="preserve"> </t>
    </r>
    <r>
      <rPr>
        <b/>
        <sz val="6"/>
        <rFont val="Verdana"/>
        <family val="2"/>
      </rPr>
      <t>portas</t>
    </r>
  </si>
  <si>
    <r>
      <rPr>
        <sz val="6"/>
        <rFont val="Verdana"/>
        <family val="2"/>
      </rPr>
      <t>Elaboração de projeto executivo detalhado das esquadrias de alumínio – janelas e portas</t>
    </r>
  </si>
  <si>
    <r>
      <rPr>
        <sz val="6"/>
        <rFont val="Verdana"/>
        <family val="2"/>
      </rPr>
      <t>J1(60X150/110)cm Fornecimento e colocação de janela em alumínio sob encomenda, com contramarco, tipo máximo-ar com bandeira inferior em veneziana vazada de alumínio, inclusive vidro mini boreal, incolor, e = 4 mm</t>
    </r>
  </si>
  <si>
    <r>
      <rPr>
        <sz val="6"/>
        <rFont val="Verdana"/>
        <family val="2"/>
      </rPr>
      <t>J2(130x150/110)cm Fornecimento e colocação de janela em alumínio sob encomenda, com contramarco, duas folhas de correr, básculas superiores, alizar, inclusive vidro liso incolor, e = 4mm</t>
    </r>
  </si>
  <si>
    <r>
      <rPr>
        <sz val="6"/>
        <rFont val="Verdana"/>
        <family val="2"/>
      </rPr>
      <t>J3(1540x150/110)cm  Fornecimento e colocação de janela em alumínio sob encomenda, com contramarco, vinte bandeiras tipo máximo-ar e bandeiras superiores fixas, inclusive vidro liso incolor, e = 4mm</t>
    </r>
  </si>
  <si>
    <r>
      <rPr>
        <sz val="6"/>
        <rFont val="Verdana"/>
        <family val="2"/>
      </rPr>
      <t>J4(1545x150/110)cm  Fornecimento e colocação de janela em alumínio sob encomenda, com contramarco, vinte bandeiras tipo máximo-ar e bandeiras superiores fixas, inclusive vidro liso incolor, e = 4mm</t>
    </r>
  </si>
  <si>
    <r>
      <rPr>
        <sz val="6"/>
        <rFont val="Verdana"/>
        <family val="2"/>
      </rPr>
      <t>J5A(100x60)cm  Fornecimento e colocação de janela em alumínio sob encomenda, com contramarco, 1 folha fixa em veneziana ventilada (ventilação)</t>
    </r>
  </si>
  <si>
    <r>
      <rPr>
        <sz val="6"/>
        <rFont val="Verdana"/>
        <family val="2"/>
      </rPr>
      <t>J5B(100x105)cm  Fornecimento e colocação de janela em alumínio sob encomenda, com contramarco, alizar, 2 folhas de abrir em veneziana ventilada (inspeção)</t>
    </r>
  </si>
  <si>
    <r>
      <rPr>
        <sz val="6"/>
        <rFont val="Verdana"/>
        <family val="2"/>
      </rPr>
      <t>J6(120x80/180)cm  Fornecimento e colocação de janela em alumínio sob encomenda, com contramarco, fixa, em veneziana vazada</t>
    </r>
  </si>
  <si>
    <r>
      <rPr>
        <sz val="6"/>
        <rFont val="Verdana"/>
        <family val="2"/>
      </rPr>
      <t>J7(380x200/105)cm  Fornecimento e colocação de janela em alumínio sob encomenda, com contramarco, cinco bandeiras tipo máximo-ar e bandeiras superiores fixas, inclusive vidro liso incolor, e = 4mm</t>
    </r>
  </si>
  <si>
    <r>
      <rPr>
        <sz val="6"/>
        <rFont val="Verdana"/>
        <family val="2"/>
      </rPr>
      <t>J8(495x200/105)cm  Fornecimento e colocação de janela em alumínio sob encomenda, com contramarco, cinco bandeiras tipo máximo-ar e bandeiras superiores fixas, inclusive vidro liso incolor, e = 4mm</t>
    </r>
  </si>
  <si>
    <r>
      <rPr>
        <sz val="6"/>
        <rFont val="Verdana"/>
        <family val="2"/>
      </rPr>
      <t>P8A(90X210cm Fornecimento e colocação de porta veneziana de alumínio sob encomenda, com contramarco, 01 folha de abrir, ferragem e fechadura</t>
    </r>
  </si>
  <si>
    <r>
      <rPr>
        <sz val="6"/>
        <rFont val="Verdana"/>
        <family val="2"/>
      </rPr>
      <t>P5(380X305)cm  Fornecimento e colocação de porta em alumínio sob encomenda, 2 folhas de correr + 2 folhas fixas + básculas superiores, com ferragem e fechadura, inclusive vidro laminado, E = 8mm</t>
    </r>
  </si>
  <si>
    <r>
      <rPr>
        <sz val="6"/>
        <rFont val="Verdana"/>
        <family val="2"/>
      </rPr>
      <t>P6(495x305)cm  Fornecimento e colocação de porta em alumínio sob encomenda, 2 folhas de correr + 2 folhas fixas + básculas superiores, com ferragem e fechadura, inclusive vidro laminado, E = 8mm</t>
    </r>
  </si>
  <si>
    <r>
      <rPr>
        <sz val="6"/>
        <rFont val="Verdana"/>
        <family val="2"/>
      </rPr>
      <t>P9(80X80)cm  Fornecimento e colocação de alçapão em chapa de alumínio xadrez dobrada antiderrapante, com contramarco, cadeado, uma folha de abrir, a ser instalado no piso</t>
    </r>
  </si>
  <si>
    <r>
      <rPr>
        <sz val="6"/>
        <rFont val="Verdana"/>
        <family val="2"/>
      </rPr>
      <t>P9A(60X120)cm Fornecimento e colocação de alçapão em chapa de alumínio xadrez dobrada antiderrapante, com contramarco, cadeado, uma folha de abrir, a ser instalado no piso</t>
    </r>
  </si>
  <si>
    <r>
      <rPr>
        <sz val="6"/>
        <rFont val="Verdana"/>
        <family val="2"/>
      </rPr>
      <t>P10(80X100)cm  Fornecimento e colocação de porta de alumínio, 2 folhas de abrir, sob encomenda, com contramarco, cadeado, tipo veneziana fechada</t>
    </r>
  </si>
  <si>
    <r>
      <rPr>
        <sz val="6"/>
        <rFont val="Verdana"/>
        <family val="2"/>
      </rPr>
      <t>Fornecimento e colocação de cantoneira de alumínio para proteção de quinas</t>
    </r>
  </si>
  <si>
    <r>
      <rPr>
        <b/>
        <sz val="6"/>
        <rFont val="Verdana"/>
        <family val="2"/>
      </rPr>
      <t>Esquadrias</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t>
    </r>
    <r>
      <rPr>
        <sz val="6"/>
        <rFont val="Verdana"/>
        <family val="2"/>
      </rPr>
      <t xml:space="preserve"> </t>
    </r>
    <r>
      <rPr>
        <b/>
        <sz val="6"/>
        <rFont val="Verdana"/>
        <family val="2"/>
      </rPr>
      <t>pele</t>
    </r>
    <r>
      <rPr>
        <sz val="6"/>
        <rFont val="Verdana"/>
        <family val="2"/>
      </rPr>
      <t xml:space="preserve"> </t>
    </r>
    <r>
      <rPr>
        <b/>
        <sz val="6"/>
        <rFont val="Verdana"/>
        <family val="2"/>
      </rPr>
      <t>de</t>
    </r>
    <r>
      <rPr>
        <sz val="6"/>
        <rFont val="Verdana"/>
        <family val="2"/>
      </rPr>
      <t xml:space="preserve"> </t>
    </r>
    <r>
      <rPr>
        <b/>
        <sz val="6"/>
        <rFont val="Verdana"/>
        <family val="2"/>
      </rPr>
      <t>vidro</t>
    </r>
  </si>
  <si>
    <r>
      <rPr>
        <sz val="6"/>
        <rFont val="Verdana"/>
        <family val="2"/>
      </rPr>
      <t>Elaboração de projeto executivo detalhado das peles de vidro</t>
    </r>
  </si>
  <si>
    <r>
      <rPr>
        <sz val="6"/>
        <rFont val="Verdana"/>
        <family val="2"/>
      </rPr>
      <t>PV1 (765+240 X 305)cm Fornecimento e colocação de sistema pele de vidro (encaixilhada), em vidro laminado refletivo 08mm, cor prata (4mm) e incolor (4mm), acabamento, acessórios, estrutura com tratamento anodizado preto fosco, classe a13</t>
    </r>
  </si>
  <si>
    <r>
      <rPr>
        <sz val="6"/>
        <rFont val="Verdana"/>
        <family val="2"/>
      </rPr>
      <t>PV2 (800+150 X 470)cm Fornecimento e colocação de sistema pele de vidro (encaixilhada), em vidro laminado refletivo 08mm, cor prata (4mm)e incolor (4mm), acabamento, acessórios, estrutura com tratamento anodizado preto fosco, classe a13</t>
    </r>
  </si>
  <si>
    <r>
      <rPr>
        <sz val="6"/>
        <rFont val="Verdana"/>
        <family val="2"/>
      </rPr>
      <t>PV3 (120 X 470)cm Fornecimento e colocação de sistema pele de vidro (encaixilhada), em vidro laminado refletivo 08mm, cor prata (4mm)e incolor (4mm), acabamento, acessórios, estrutura com tratamento anodizado preto fosco, classe a13</t>
    </r>
  </si>
  <si>
    <r>
      <rPr>
        <sz val="6"/>
        <rFont val="Verdana"/>
        <family val="2"/>
      </rPr>
      <t>Esquadrias de alumínio – Brise</t>
    </r>
  </si>
  <si>
    <r>
      <rPr>
        <sz val="6"/>
        <rFont val="Verdana"/>
        <family val="2"/>
      </rPr>
      <t>Fornecimento e colocação de brise composto por painéis lineares e contínuos de alumínio (painéis lisos), fixos aos porta painéis a cada 1,00m no máximo</t>
    </r>
  </si>
  <si>
    <r>
      <rPr>
        <sz val="6"/>
        <rFont val="Verdana"/>
        <family val="2"/>
      </rPr>
      <t>Acessórios de aço inox</t>
    </r>
  </si>
  <si>
    <r>
      <rPr>
        <sz val="6"/>
        <rFont val="Verdana"/>
        <family val="2"/>
      </rPr>
      <t>Barras tipo reta, 40cm, com fornecimento e colocação, em  aço  inox  316  chapa 18,  d= 1 ½”</t>
    </r>
  </si>
  <si>
    <r>
      <rPr>
        <sz val="6"/>
        <rFont val="Verdana"/>
        <family val="2"/>
      </rPr>
      <t>Barras tipo reta, 70cm, para deficiente, a ser instalada no box do  chuveiro, com fornecimento e colocação, em aço inox 316 chapa 18, D= 1 ½”</t>
    </r>
  </si>
  <si>
    <r>
      <rPr>
        <sz val="6"/>
        <rFont val="Verdana"/>
        <family val="2"/>
      </rPr>
      <t>Barras tipo reta, 80cm, para deficiente, a serem instaladas junto ao vaso sanitário e no box do chuveiro, com fornecimento e colocação, em aço inox 316 chapa 18, D= 1 ½”</t>
    </r>
  </si>
  <si>
    <r>
      <rPr>
        <sz val="6"/>
        <rFont val="Verdana"/>
        <family val="2"/>
      </rPr>
      <t>Fechamentos em aço inox com montante fixado no piso, altura=105cm, com fornecimento e colocação</t>
    </r>
  </si>
  <si>
    <r>
      <rPr>
        <sz val="6"/>
        <rFont val="Verdana"/>
        <family val="2"/>
      </rPr>
      <t>Fornecimento e colocação de corrimão simples e montantes, fixados entre si, ambos em aço inox escovado, sendo os montantes parafusados no piso.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</si>
  <si>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7.3</t>
    </r>
  </si>
  <si>
    <r>
      <rPr>
        <sz val="6"/>
        <rFont val="Verdana"/>
        <family val="2"/>
      </rPr>
      <t>VIDROS, ESQUADRIAS DE VIDRO E ESPELHOS</t>
    </r>
  </si>
  <si>
    <r>
      <rPr>
        <sz val="6"/>
        <rFont val="Verdana"/>
        <family val="2"/>
      </rPr>
      <t>Vidro temperado liso incolor, e= 6mm, com fornecimento e colocação</t>
    </r>
  </si>
  <si>
    <r>
      <rPr>
        <sz val="6"/>
        <rFont val="Verdana"/>
        <family val="2"/>
      </rPr>
      <t>Vidro laminado incolor e=8mm, (4+4)mm, fornecimento e colocação</t>
    </r>
  </si>
  <si>
    <r>
      <rPr>
        <sz val="6"/>
        <rFont val="Verdana"/>
        <family val="2"/>
      </rPr>
      <t>Esquadrias de vidro</t>
    </r>
  </si>
  <si>
    <r>
      <rPr>
        <sz val="6"/>
        <rFont val="Verdana"/>
        <family val="2"/>
      </rPr>
      <t>P3(110x210)cm  Fornecimento e colocação de porta em vidro temperado liso, incolor, e=8mm, 01 folha de abrir. Fechadura em aço inox escovado, mola de piso, ferragens tipo Jumbo e puxador 40cm cromado. Acabamento de vidro com películas jateada e de segurança</t>
    </r>
  </si>
  <si>
    <r>
      <rPr>
        <sz val="6"/>
        <rFont val="Verdana"/>
        <family val="2"/>
      </rPr>
      <t>Guichê: vidro temperado incolor, e=8mm com perfil “u” metálico, com fornecimento e colocação conforme projeto arquitetônico</t>
    </r>
  </si>
  <si>
    <r>
      <rPr>
        <sz val="6"/>
        <rFont val="Verdana"/>
        <family val="2"/>
      </rPr>
      <t>Espelho cristal, lapidado, e= 4mm, colado com silicone, com fornecimento e colocação (60x110cm)</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</si>
  <si>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7.4</t>
    </r>
  </si>
  <si>
    <r>
      <rPr>
        <b/>
        <sz val="6"/>
        <rFont val="Verdana"/>
        <family val="2"/>
      </rPr>
      <t>REVESTIMENTOS</t>
    </r>
    <r>
      <rPr>
        <sz val="6"/>
        <rFont val="Verdana"/>
        <family val="2"/>
      </rPr>
      <t xml:space="preserve"> </t>
    </r>
    <r>
      <rPr>
        <b/>
        <sz val="6"/>
        <rFont val="Verdana"/>
        <family val="2"/>
      </rPr>
      <t>DE</t>
    </r>
    <r>
      <rPr>
        <sz val="6"/>
        <rFont val="Verdana"/>
        <family val="2"/>
      </rPr>
      <t xml:space="preserve"> </t>
    </r>
    <r>
      <rPr>
        <b/>
        <sz val="6"/>
        <rFont val="Verdana"/>
        <family val="2"/>
      </rPr>
      <t>TETOS</t>
    </r>
  </si>
  <si>
    <r>
      <rPr>
        <sz val="6"/>
        <rFont val="Verdana"/>
        <family val="2"/>
      </rPr>
      <t>Forro de gesso em placas acartonadas, aramado,  fornecimento e colocação</t>
    </r>
  </si>
  <si>
    <r>
      <rPr>
        <sz val="6"/>
        <rFont val="Verdana"/>
        <family val="2"/>
      </rPr>
      <t>Forro de gesso em placas acartonadas, estruturado,  fornecimento e colocação</t>
    </r>
  </si>
  <si>
    <r>
      <rPr>
        <sz val="6"/>
        <rFont val="Verdana"/>
        <family val="2"/>
      </rPr>
      <t>Tabeiras de gesso em placas acartonadas , fornecimento e colocação</t>
    </r>
  </si>
  <si>
    <r>
      <rPr>
        <sz val="6"/>
        <rFont val="Verdana"/>
        <family val="2"/>
      </rPr>
      <t>Juntas de dilatação em alumínio, fornecimento e colocação</t>
    </r>
  </si>
  <si>
    <r>
      <rPr>
        <sz val="6"/>
        <rFont val="Verdana"/>
        <family val="2"/>
      </rPr>
      <t>Forro acústico em fibra mineral, apoiado sobre perfil em aço tipo “t”, resistente à umidade e ao fogo. Painel:625x1250x16mm</t>
    </r>
  </si>
  <si>
    <r>
      <rPr>
        <sz val="6"/>
        <rFont val="Verdana"/>
        <family val="2"/>
      </rPr>
      <t>Cortineiro em gesso acartonado estruturado em formato "l"</t>
    </r>
  </si>
  <si>
    <r>
      <rPr>
        <sz val="6"/>
        <rFont val="Verdana"/>
        <family val="2"/>
      </rPr>
      <t>Alçapão em cantoneira de alumínio natural para forro de gesso, fornecimento e colocação. 80x80cm</t>
    </r>
  </si>
  <si>
    <r>
      <rPr>
        <sz val="6"/>
        <rFont val="Verdana"/>
        <family val="2"/>
      </rPr>
      <t>Fornecimento e aplicação de gesso liso.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</si>
  <si>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7.5</t>
    </r>
  </si>
  <si>
    <r>
      <rPr>
        <b/>
        <sz val="6"/>
        <rFont val="Verdana"/>
        <family val="2"/>
      </rPr>
      <t>REVESTIMENTOS</t>
    </r>
    <r>
      <rPr>
        <sz val="6"/>
        <rFont val="Verdana"/>
        <family val="2"/>
      </rPr>
      <t xml:space="preserve"> </t>
    </r>
    <r>
      <rPr>
        <b/>
        <sz val="6"/>
        <rFont val="Verdana"/>
        <family val="2"/>
      </rPr>
      <t>DE</t>
    </r>
    <r>
      <rPr>
        <sz val="6"/>
        <rFont val="Verdana"/>
        <family val="2"/>
      </rPr>
      <t xml:space="preserve"> </t>
    </r>
    <r>
      <rPr>
        <b/>
        <sz val="6"/>
        <rFont val="Verdana"/>
        <family val="2"/>
      </rPr>
      <t>PAREDE</t>
    </r>
  </si>
  <si>
    <r>
      <rPr>
        <sz val="6"/>
        <rFont val="Verdana"/>
        <family val="2"/>
      </rPr>
      <t>Chapisco argamassa 1:3 a colher</t>
    </r>
  </si>
  <si>
    <r>
      <rPr>
        <sz val="6"/>
        <rFont val="Verdana"/>
        <family val="2"/>
      </rPr>
      <t>Emboço argamassa 1:6 e= 2,0cm</t>
    </r>
  </si>
  <si>
    <r>
      <rPr>
        <sz val="6"/>
        <rFont val="Verdana"/>
        <family val="2"/>
      </rPr>
      <t>Reboco paulista argamassa 1:2:8</t>
    </r>
  </si>
  <si>
    <r>
      <rPr>
        <sz val="6"/>
        <rFont val="Verdana"/>
        <family val="2"/>
      </rPr>
      <t>Cerâmica aplicada em parede, dimensão da peça até 2025cm², assentada com argamassa pré-fabricada de cimento colante e rejuntamento, inclusive fornecimento</t>
    </r>
  </si>
  <si>
    <r>
      <rPr>
        <sz val="6"/>
        <rFont val="Verdana"/>
        <family val="2"/>
      </rPr>
      <t>MATED- 11415</t>
    </r>
  </si>
  <si>
    <r>
      <rPr>
        <sz val="6"/>
        <rFont val="Verdana"/>
        <family val="2"/>
      </rPr>
      <t>Reserva de cerâmica - Apenas fornecimento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</si>
  <si>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7.6</t>
    </r>
  </si>
  <si>
    <r>
      <rPr>
        <b/>
        <sz val="6"/>
        <rFont val="Verdana"/>
        <family val="2"/>
      </rPr>
      <t>PISOS</t>
    </r>
    <r>
      <rPr>
        <sz val="6"/>
        <rFont val="Verdana"/>
        <family val="2"/>
      </rPr>
      <t xml:space="preserve"> </t>
    </r>
    <r>
      <rPr>
        <b/>
        <sz val="6"/>
        <rFont val="Verdana"/>
        <family val="2"/>
      </rPr>
      <t>INTERNOS</t>
    </r>
  </si>
  <si>
    <r>
      <rPr>
        <b/>
        <sz val="6"/>
        <rFont val="Verdana"/>
        <family val="2"/>
      </rPr>
      <t>Contrapiso</t>
    </r>
    <r>
      <rPr>
        <sz val="6"/>
        <rFont val="Verdana"/>
        <family val="2"/>
      </rPr>
      <t xml:space="preserve"> </t>
    </r>
    <r>
      <rPr>
        <b/>
        <sz val="6"/>
        <rFont val="Verdana"/>
        <family val="2"/>
      </rPr>
      <t>e</t>
    </r>
    <r>
      <rPr>
        <sz val="6"/>
        <rFont val="Verdana"/>
        <family val="2"/>
      </rPr>
      <t xml:space="preserve"> </t>
    </r>
    <r>
      <rPr>
        <b/>
        <sz val="6"/>
        <rFont val="Verdana"/>
        <family val="2"/>
      </rPr>
      <t>enchimento</t>
    </r>
  </si>
  <si>
    <r>
      <rPr>
        <sz val="6"/>
        <rFont val="Verdana"/>
        <family val="2"/>
      </rPr>
      <t>Contrapiso argamassa 1:3 - E=2,5cm</t>
    </r>
  </si>
  <si>
    <r>
      <rPr>
        <sz val="6"/>
        <rFont val="Verdana"/>
        <family val="2"/>
      </rPr>
      <t>Contrapiso argamassa 1:3 - E=5,5cm</t>
    </r>
  </si>
  <si>
    <r>
      <rPr>
        <sz val="6"/>
        <rFont val="Verdana"/>
        <family val="2"/>
      </rPr>
      <t>Contrapiso argamassa 1:3 - E=6,5cm</t>
    </r>
  </si>
  <si>
    <r>
      <rPr>
        <sz val="6"/>
        <rFont val="Verdana"/>
        <family val="2"/>
      </rPr>
      <t>Contrapiso argamassa 1:3 - E=7,0cm</t>
    </r>
  </si>
  <si>
    <r>
      <rPr>
        <sz val="6"/>
        <rFont val="Verdana"/>
        <family val="2"/>
      </rPr>
      <t>Enchimento de piso argamassa 1:3 E=15cm</t>
    </r>
  </si>
  <si>
    <r>
      <rPr>
        <b/>
        <sz val="6"/>
        <rFont val="Verdana"/>
        <family val="2"/>
      </rPr>
      <t>Piso</t>
    </r>
    <r>
      <rPr>
        <sz val="6"/>
        <rFont val="Verdana"/>
        <family val="2"/>
      </rPr>
      <t xml:space="preserve"> </t>
    </r>
    <r>
      <rPr>
        <b/>
        <sz val="6"/>
        <rFont val="Verdana"/>
        <family val="2"/>
      </rPr>
      <t>cimentado</t>
    </r>
    <r>
      <rPr>
        <sz val="6"/>
        <rFont val="Verdana"/>
        <family val="2"/>
      </rPr>
      <t xml:space="preserve"> </t>
    </r>
    <r>
      <rPr>
        <b/>
        <sz val="6"/>
        <rFont val="Verdana"/>
        <family val="2"/>
      </rPr>
      <t>esponjado</t>
    </r>
  </si>
  <si>
    <r>
      <rPr>
        <sz val="6"/>
        <rFont val="Verdana"/>
        <family val="2"/>
      </rPr>
      <t>Piso cimentado esponjado– e = 4 cm.</t>
    </r>
  </si>
  <si>
    <r>
      <rPr>
        <sz val="6"/>
        <rFont val="Verdana"/>
        <family val="2"/>
      </rPr>
      <t>Piso cimentado esponjado– e = 8 cm.</t>
    </r>
  </si>
  <si>
    <r>
      <rPr>
        <sz val="6"/>
        <rFont val="Verdana"/>
        <family val="2"/>
      </rPr>
      <t>Porcelanato técnico (massa única), antiderrapante, coeficiente de atrito maior ou igual a 0,4, borda retificada, dimensão (60x60)cm, assentado com argamassa pré-fabricada de cimento colante e rejuntamento, inclusive fornecimento</t>
    </r>
  </si>
  <si>
    <r>
      <rPr>
        <sz val="6"/>
        <rFont val="Verdana"/>
        <family val="2"/>
      </rPr>
      <t>Reserva de porcelanato técnico (massa única),antiderrapante, coeficiente de atrito maior ou igual a 0,4, borda retificada, dimensão (60x60)cm. apenas fornecimento.</t>
    </r>
  </si>
  <si>
    <r>
      <rPr>
        <sz val="6"/>
        <rFont val="Verdana"/>
        <family val="2"/>
      </rPr>
      <t>Degraus e patamares da escada em granito cinza corumbá ou andorinha, flameado, assentados com argamassa pré-fabricada de cimento colante, e=2 cm e rejuntamento, inclusive fornecimento. Aplicar resina no granito. Considerar bocel de 1,5cm</t>
    </r>
  </si>
  <si>
    <r>
      <rPr>
        <sz val="6"/>
        <rFont val="Verdana"/>
        <family val="2"/>
      </rPr>
      <t>Espelho da escada em granito cinza corumbá ou andorinha, polido, assentados com argamassa pré-fabricada de cimento colante, e=2 cm e rejuntamento, inclusive fornecimento</t>
    </r>
  </si>
  <si>
    <r>
      <rPr>
        <sz val="6"/>
        <rFont val="Verdana"/>
        <family val="2"/>
      </rPr>
      <t>Piso em granito Preto São Gabriel flameado e paginado (tabeira + peças entre 40cm e 55cm), assentado com argamassa pré-fabricada de cimento colante, e=2 cm e rejuntamento, inclusive fornecimento. Aplicar resina no granito</t>
    </r>
  </si>
  <si>
    <r>
      <rPr>
        <b/>
        <sz val="6"/>
        <rFont val="Verdana"/>
        <family val="2"/>
      </rPr>
      <t>Carpete</t>
    </r>
    <r>
      <rPr>
        <sz val="6"/>
        <rFont val="Verdana"/>
        <family val="2"/>
      </rPr>
      <t xml:space="preserve"> </t>
    </r>
    <r>
      <rPr>
        <b/>
        <sz val="6"/>
        <rFont val="Verdana"/>
        <family val="2"/>
      </rPr>
      <t>agulhado</t>
    </r>
    <r>
      <rPr>
        <sz val="6"/>
        <rFont val="Verdana"/>
        <family val="2"/>
      </rPr>
      <t xml:space="preserve"> </t>
    </r>
    <r>
      <rPr>
        <b/>
        <sz val="6"/>
        <rFont val="Verdana"/>
        <family val="2"/>
      </rPr>
      <t>vertical</t>
    </r>
    <r>
      <rPr>
        <sz val="6"/>
        <rFont val="Verdana"/>
        <family val="2"/>
      </rPr>
      <t xml:space="preserve"> </t>
    </r>
    <r>
      <rPr>
        <b/>
        <sz val="6"/>
        <rFont val="Verdana"/>
        <family val="2"/>
      </rPr>
      <t>estruturado,</t>
    </r>
    <r>
      <rPr>
        <sz val="6"/>
        <rFont val="Verdana"/>
        <family val="2"/>
      </rPr>
      <t xml:space="preserve"> </t>
    </r>
    <r>
      <rPr>
        <b/>
        <sz val="6"/>
        <rFont val="Verdana"/>
        <family val="2"/>
      </rPr>
      <t>em</t>
    </r>
    <r>
      <rPr>
        <sz val="6"/>
        <rFont val="Verdana"/>
        <family val="2"/>
      </rPr>
      <t xml:space="preserve"> </t>
    </r>
    <r>
      <rPr>
        <b/>
        <sz val="6"/>
        <rFont val="Verdana"/>
        <family val="2"/>
      </rPr>
      <t>fibras</t>
    </r>
    <r>
      <rPr>
        <sz val="6"/>
        <rFont val="Verdana"/>
        <family val="2"/>
      </rPr>
      <t xml:space="preserve"> </t>
    </r>
    <r>
      <rPr>
        <b/>
        <sz val="6"/>
        <rFont val="Verdana"/>
        <family val="2"/>
      </rPr>
      <t>de</t>
    </r>
    <r>
      <rPr>
        <sz val="6"/>
        <rFont val="Verdana"/>
        <family val="2"/>
      </rPr>
      <t xml:space="preserve"> </t>
    </r>
    <r>
      <rPr>
        <b/>
        <sz val="6"/>
        <rFont val="Verdana"/>
        <family val="2"/>
      </rPr>
      <t>polipropileno,</t>
    </r>
    <r>
      <rPr>
        <sz val="6"/>
        <rFont val="Verdana"/>
        <family val="2"/>
      </rPr>
      <t xml:space="preserve"> </t>
    </r>
    <r>
      <rPr>
        <b/>
        <sz val="6"/>
        <rFont val="Verdana"/>
        <family val="2"/>
      </rPr>
      <t>classificação</t>
    </r>
    <r>
      <rPr>
        <sz val="6"/>
        <rFont val="Verdana"/>
        <family val="2"/>
      </rPr>
      <t xml:space="preserve"> </t>
    </r>
    <r>
      <rPr>
        <b/>
        <sz val="6"/>
        <rFont val="Verdana"/>
        <family val="2"/>
      </rPr>
      <t>de</t>
    </r>
    <r>
      <rPr>
        <sz val="6"/>
        <rFont val="Verdana"/>
        <family val="2"/>
      </rPr>
      <t xml:space="preserve"> </t>
    </r>
    <r>
      <rPr>
        <b/>
        <sz val="6"/>
        <rFont val="Verdana"/>
        <family val="2"/>
      </rPr>
      <t>uso</t>
    </r>
    <r>
      <rPr>
        <sz val="6"/>
        <rFont val="Verdana"/>
        <family val="2"/>
      </rPr>
      <t xml:space="preserve"> </t>
    </r>
    <r>
      <rPr>
        <b/>
        <sz val="6"/>
        <rFont val="Verdana"/>
        <family val="2"/>
      </rPr>
      <t>comercial</t>
    </r>
    <r>
      <rPr>
        <sz val="6"/>
        <rFont val="Verdana"/>
        <family val="2"/>
      </rPr>
      <t xml:space="preserve"> </t>
    </r>
    <r>
      <rPr>
        <b/>
        <sz val="6"/>
        <rFont val="Verdana"/>
        <family val="2"/>
      </rPr>
      <t>pesado,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inclusive</t>
    </r>
    <r>
      <rPr>
        <sz val="6"/>
        <rFont val="Verdana"/>
        <family val="2"/>
      </rPr>
      <t xml:space="preserve"> </t>
    </r>
    <r>
      <rPr>
        <b/>
        <sz val="6"/>
        <rFont val="Verdana"/>
        <family val="2"/>
      </rPr>
      <t>arremate</t>
    </r>
    <r>
      <rPr>
        <sz val="6"/>
        <rFont val="Verdana"/>
        <family val="2"/>
      </rPr>
      <t xml:space="preserve"> </t>
    </r>
    <r>
      <rPr>
        <b/>
        <sz val="6"/>
        <rFont val="Verdana"/>
        <family val="2"/>
      </rPr>
      <t>das</t>
    </r>
    <r>
      <rPr>
        <sz val="6"/>
        <rFont val="Verdana"/>
        <family val="2"/>
      </rPr>
      <t xml:space="preserve"> </t>
    </r>
    <r>
      <rPr>
        <b/>
        <sz val="6"/>
        <rFont val="Verdana"/>
        <family val="2"/>
      </rPr>
      <t>caixas</t>
    </r>
    <r>
      <rPr>
        <sz val="6"/>
        <rFont val="Verdana"/>
        <family val="2"/>
      </rPr>
      <t xml:space="preserve"> </t>
    </r>
    <r>
      <rPr>
        <b/>
        <sz val="6"/>
        <rFont val="Verdana"/>
        <family val="2"/>
      </rPr>
      <t>de</t>
    </r>
    <r>
      <rPr>
        <sz val="6"/>
        <rFont val="Verdana"/>
        <family val="2"/>
      </rPr>
      <t xml:space="preserve"> </t>
    </r>
    <r>
      <rPr>
        <b/>
        <sz val="6"/>
        <rFont val="Verdana"/>
        <family val="2"/>
      </rPr>
      <t>piso.</t>
    </r>
  </si>
  <si>
    <r>
      <rPr>
        <sz val="6"/>
        <rFont val="Verdana"/>
        <family val="2"/>
      </rPr>
      <t>Cor terra ou similar</t>
    </r>
  </si>
  <si>
    <r>
      <rPr>
        <sz val="6"/>
        <rFont val="Verdana"/>
        <family val="2"/>
      </rPr>
      <t>Cor arenito ou similar</t>
    </r>
  </si>
  <si>
    <r>
      <rPr>
        <b/>
        <sz val="6"/>
        <rFont val="Verdana"/>
        <family val="2"/>
      </rPr>
      <t>Pisos</t>
    </r>
    <r>
      <rPr>
        <sz val="6"/>
        <rFont val="Verdana"/>
        <family val="2"/>
      </rPr>
      <t xml:space="preserve"> </t>
    </r>
    <r>
      <rPr>
        <b/>
        <sz val="6"/>
        <rFont val="Verdana"/>
        <family val="2"/>
      </rPr>
      <t>de</t>
    </r>
    <r>
      <rPr>
        <sz val="6"/>
        <rFont val="Verdana"/>
        <family val="2"/>
      </rPr>
      <t xml:space="preserve"> </t>
    </r>
    <r>
      <rPr>
        <b/>
        <sz val="6"/>
        <rFont val="Verdana"/>
        <family val="2"/>
      </rPr>
      <t>borracha</t>
    </r>
  </si>
  <si>
    <r>
      <rPr>
        <sz val="6"/>
        <rFont val="Verdana"/>
        <family val="2"/>
      </rPr>
      <t>Piso tátil de alerta de borracha, placas de 25x25cm, em conformidade com a norma NBR9050/2015, fornecimento e colocação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</si>
  <si>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7.7</t>
    </r>
  </si>
  <si>
    <r>
      <rPr>
        <b/>
        <sz val="6"/>
        <rFont val="Verdana"/>
        <family val="2"/>
      </rPr>
      <t>RODAPÉS/</t>
    </r>
    <r>
      <rPr>
        <sz val="6"/>
        <rFont val="Verdana"/>
        <family val="2"/>
      </rPr>
      <t xml:space="preserve"> </t>
    </r>
    <r>
      <rPr>
        <b/>
        <sz val="6"/>
        <rFont val="Verdana"/>
        <family val="2"/>
      </rPr>
      <t>SOLEIRAS/</t>
    </r>
    <r>
      <rPr>
        <sz val="6"/>
        <rFont val="Verdana"/>
        <family val="2"/>
      </rPr>
      <t xml:space="preserve"> </t>
    </r>
    <r>
      <rPr>
        <b/>
        <sz val="6"/>
        <rFont val="Verdana"/>
        <family val="2"/>
      </rPr>
      <t>PEITORIS/</t>
    </r>
    <r>
      <rPr>
        <sz val="6"/>
        <rFont val="Verdana"/>
        <family val="2"/>
      </rPr>
      <t xml:space="preserve"> </t>
    </r>
    <r>
      <rPr>
        <b/>
        <sz val="6"/>
        <rFont val="Verdana"/>
        <family val="2"/>
      </rPr>
      <t>BANCADAS</t>
    </r>
    <r>
      <rPr>
        <sz val="6"/>
        <rFont val="Verdana"/>
        <family val="2"/>
      </rPr>
      <t xml:space="preserve"> </t>
    </r>
    <r>
      <rPr>
        <b/>
        <sz val="6"/>
        <rFont val="Verdana"/>
        <family val="2"/>
      </rPr>
      <t>/</t>
    </r>
    <r>
      <rPr>
        <sz val="6"/>
        <rFont val="Verdana"/>
        <family val="2"/>
      </rPr>
      <t xml:space="preserve"> </t>
    </r>
    <r>
      <rPr>
        <b/>
        <sz val="6"/>
        <rFont val="Verdana"/>
        <family val="2"/>
      </rPr>
      <t>PLACAS</t>
    </r>
    <r>
      <rPr>
        <sz val="6"/>
        <rFont val="Verdana"/>
        <family val="2"/>
      </rPr>
      <t xml:space="preserve"> </t>
    </r>
    <r>
      <rPr>
        <b/>
        <sz val="6"/>
        <rFont val="Verdana"/>
        <family val="2"/>
      </rPr>
      <t>/</t>
    </r>
    <r>
      <rPr>
        <sz val="6"/>
        <rFont val="Verdana"/>
        <family val="2"/>
      </rPr>
      <t xml:space="preserve"> </t>
    </r>
    <r>
      <rPr>
        <b/>
        <sz val="6"/>
        <rFont val="Verdana"/>
        <family val="2"/>
      </rPr>
      <t>MARCOS</t>
    </r>
    <r>
      <rPr>
        <sz val="6"/>
        <rFont val="Verdana"/>
        <family val="2"/>
      </rPr>
      <t xml:space="preserve"> </t>
    </r>
    <r>
      <rPr>
        <b/>
        <sz val="6"/>
        <rFont val="Verdana"/>
        <family val="2"/>
      </rPr>
      <t>e</t>
    </r>
    <r>
      <rPr>
        <sz val="6"/>
        <rFont val="Verdana"/>
        <family val="2"/>
      </rPr>
      <t xml:space="preserve"> </t>
    </r>
    <r>
      <rPr>
        <b/>
        <sz val="6"/>
        <rFont val="Verdana"/>
        <family val="2"/>
      </rPr>
      <t>ALIZAR</t>
    </r>
  </si>
  <si>
    <r>
      <rPr>
        <sz val="6"/>
        <rFont val="Verdana"/>
        <family val="2"/>
      </rPr>
      <t>Rodapé em madeira, com 7cm de altura, 1,5cm de espessura e acabamento em linhas retas</t>
    </r>
  </si>
  <si>
    <r>
      <rPr>
        <sz val="6"/>
        <rFont val="Verdana"/>
        <family val="2"/>
      </rPr>
      <t>Rodapé em granito cinza corumbá ou andorinha polido, com 10cm de altura, paginado, assentado com argamassa pré-fabricada de cimento colante, e=1,5 cm e rejuntamento, inclusive fornecimento</t>
    </r>
  </si>
  <si>
    <r>
      <rPr>
        <sz val="6"/>
        <rFont val="Verdana"/>
        <family val="2"/>
      </rPr>
      <t>Rodapé em granito cinza corumbá ou andorinha polido, com 10cm de altura, paginado, assentado com argamassa pré-fabricada de cimento colante, e= 2cm e rejuntamento, inclusive fornecimento, semi embutido em alvenaria</t>
    </r>
  </si>
  <si>
    <r>
      <rPr>
        <sz val="6"/>
        <rFont val="Verdana"/>
        <family val="2"/>
      </rPr>
      <t>Soleira em granito cinza corumbá ou andorinha flameado, assentado com argamassa pré- fabricada de cimento colante, e=2 cm e rejuntamento, inclusive fornecimento. Aplicar resina no granito</t>
    </r>
  </si>
  <si>
    <r>
      <rPr>
        <sz val="6"/>
        <rFont val="Verdana"/>
        <family val="2"/>
      </rPr>
      <t>Peitoril em granito cinza corumbá ou andorinha, polido, assentado com argamassa pré- fabricada de cimento colante, e=2 cm e rejuntamento, inclusive fornecimento</t>
    </r>
  </si>
  <si>
    <r>
      <rPr>
        <sz val="6"/>
        <rFont val="Verdana"/>
        <family val="2"/>
      </rPr>
      <t>Bancada em granito cinza corumbá ou andorinha polido, testeira, rodabancada e rejuntamento – 120x62cm, com recorte para a instalação bojo e furo para torneira, fornecimento e colocação</t>
    </r>
  </si>
  <si>
    <r>
      <rPr>
        <sz val="6"/>
        <rFont val="Verdana"/>
        <family val="2"/>
      </rPr>
      <t>Bancada em granito cinza corumbá ou andorinha polido, testeira, rodabancada e rejuntamento – 144x57cm, com recorte para a instalação bojo e furo para torneira, fornecimento e colocação</t>
    </r>
  </si>
  <si>
    <r>
      <rPr>
        <sz val="6"/>
        <rFont val="Verdana"/>
        <family val="2"/>
      </rPr>
      <t>Mesa em granito cinza corumbá ou andorinha polido - 122x70cm, com testeira, rodabancada e rejuntamento, fornecimento e colocação</t>
    </r>
  </si>
  <si>
    <r>
      <rPr>
        <sz val="6"/>
        <rFont val="Verdana"/>
        <family val="2"/>
      </rPr>
      <t>Fornecimento e colocação de tampos do balcão em granito cinza corumbá ou andorinha polido, com testeira e rejuntamento</t>
    </r>
  </si>
  <si>
    <r>
      <rPr>
        <sz val="6"/>
        <rFont val="Verdana"/>
        <family val="2"/>
      </rPr>
      <t>Fornecimento e colocação de revestimento da  caixa de alvenaria do balcão em granito cinza corumbá ou andorinha polido, com testeira e rejuntamento</t>
    </r>
  </si>
  <si>
    <r>
      <rPr>
        <sz val="6"/>
        <rFont val="Verdana"/>
        <family val="2"/>
      </rPr>
      <t>Revestimento em placa de granito cinza corumbá ou andorinha polido, 80cm de largura e 90cm de altura, e=2cm, assentada na alvenaria com argamassa pré-fabricada de cimento colante e rejuntamento fornecimento e colocação</t>
    </r>
  </si>
  <si>
    <r>
      <rPr>
        <b/>
        <sz val="6"/>
        <rFont val="Verdana"/>
        <family val="2"/>
      </rPr>
      <t>Marcos</t>
    </r>
    <r>
      <rPr>
        <sz val="6"/>
        <rFont val="Verdana"/>
        <family val="2"/>
      </rPr>
      <t xml:space="preserve"> </t>
    </r>
    <r>
      <rPr>
        <b/>
        <sz val="6"/>
        <rFont val="Verdana"/>
        <family val="2"/>
      </rPr>
      <t>e</t>
    </r>
    <r>
      <rPr>
        <sz val="6"/>
        <rFont val="Verdana"/>
        <family val="2"/>
      </rPr>
      <t xml:space="preserve"> </t>
    </r>
    <r>
      <rPr>
        <b/>
        <sz val="6"/>
        <rFont val="Verdana"/>
        <family val="2"/>
      </rPr>
      <t>alizar</t>
    </r>
  </si>
  <si>
    <r>
      <rPr>
        <sz val="6"/>
        <rFont val="Verdana"/>
        <family val="2"/>
      </rPr>
      <t>Marco em granito cinza corumbá ou andorinha polido, assentado com argamassa pré- fabricada de cimento colante, e=2 cm e rejuntamento, fornecimento e colocação</t>
    </r>
  </si>
  <si>
    <r>
      <rPr>
        <sz val="6"/>
        <rFont val="Verdana"/>
        <family val="2"/>
      </rPr>
      <t>Marco em granito cinza corumbá ou andorinha polido, largura igual à espessura da parede excluindo-se a espessura do batente da porta do elevador. Assentado com argamassa pré- fabricada de cimento colante e=2 cm e rejuntamento, fornecimento e colocação</t>
    </r>
  </si>
  <si>
    <r>
      <rPr>
        <sz val="6"/>
        <rFont val="Verdana"/>
        <family val="2"/>
      </rPr>
      <t>Alizar em granito cinza corumbá ou andorinha polido, largura15cm, assentado com argamassa pré-fabricada de cimento colante e=2 cm e rejuntamento, fornecimento e colocação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</si>
  <si>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7.8</t>
    </r>
  </si>
  <si>
    <r>
      <rPr>
        <b/>
        <sz val="6"/>
        <rFont val="Verdana"/>
        <family val="2"/>
      </rPr>
      <t>Das</t>
    </r>
    <r>
      <rPr>
        <sz val="6"/>
        <rFont val="Verdana"/>
        <family val="2"/>
      </rPr>
      <t xml:space="preserve"> </t>
    </r>
    <r>
      <rPr>
        <b/>
        <sz val="6"/>
        <rFont val="Verdana"/>
        <family val="2"/>
      </rPr>
      <t>Paredes</t>
    </r>
    <r>
      <rPr>
        <sz val="6"/>
        <rFont val="Verdana"/>
        <family val="2"/>
      </rPr>
      <t xml:space="preserve"> </t>
    </r>
    <r>
      <rPr>
        <b/>
        <sz val="6"/>
        <rFont val="Verdana"/>
        <family val="2"/>
      </rPr>
      <t>Internas</t>
    </r>
  </si>
  <si>
    <r>
      <rPr>
        <sz val="6"/>
        <rFont val="Verdana"/>
        <family val="2"/>
      </rPr>
      <t>Aplicação de selador acrílico</t>
    </r>
  </si>
  <si>
    <r>
      <rPr>
        <sz val="6"/>
        <rFont val="Verdana"/>
        <family val="2"/>
      </rPr>
      <t>Emassamento com massa corrida à base de PVA- duas demãos, inclusive lixamento para pintura</t>
    </r>
  </si>
  <si>
    <r>
      <rPr>
        <sz val="6"/>
        <rFont val="Verdana"/>
        <family val="2"/>
      </rPr>
      <t>Pintura acrílica acetinada cor branco gelo- três demãos</t>
    </r>
  </si>
  <si>
    <r>
      <rPr>
        <sz val="6"/>
        <rFont val="Verdana"/>
        <family val="2"/>
      </rPr>
      <t>Pintura caiação- três demãos</t>
    </r>
  </si>
  <si>
    <r>
      <rPr>
        <b/>
        <sz val="6"/>
        <rFont val="Verdana"/>
        <family val="2"/>
      </rPr>
      <t>Dos</t>
    </r>
    <r>
      <rPr>
        <sz val="6"/>
        <rFont val="Verdana"/>
        <family val="2"/>
      </rPr>
      <t xml:space="preserve"> </t>
    </r>
    <r>
      <rPr>
        <b/>
        <sz val="6"/>
        <rFont val="Verdana"/>
        <family val="2"/>
      </rPr>
      <t>tetos</t>
    </r>
    <r>
      <rPr>
        <sz val="6"/>
        <rFont val="Verdana"/>
        <family val="2"/>
      </rPr>
      <t xml:space="preserve"> </t>
    </r>
    <r>
      <rPr>
        <b/>
        <sz val="6"/>
        <rFont val="Verdana"/>
        <family val="2"/>
      </rPr>
      <t>internos</t>
    </r>
  </si>
  <si>
    <r>
      <rPr>
        <sz val="6"/>
        <rFont val="Verdana"/>
        <family val="2"/>
      </rPr>
      <t>Emassamento com massa corrida à base de PVA, inclusive lixamento para pintura</t>
    </r>
  </si>
  <si>
    <r>
      <rPr>
        <sz val="6"/>
        <rFont val="Verdana"/>
        <family val="2"/>
      </rPr>
      <t>Pintura látex PVA, duas demãos, acabamento fosco, cor branco neve.</t>
    </r>
  </si>
  <si>
    <r>
      <rPr>
        <b/>
        <sz val="6"/>
        <rFont val="Verdana"/>
        <family val="2"/>
      </rPr>
      <t>Das</t>
    </r>
    <r>
      <rPr>
        <sz val="6"/>
        <rFont val="Verdana"/>
        <family val="2"/>
      </rPr>
      <t xml:space="preserve"> </t>
    </r>
    <r>
      <rPr>
        <b/>
        <sz val="6"/>
        <rFont val="Verdana"/>
        <family val="2"/>
      </rPr>
      <t>esquadrias</t>
    </r>
    <r>
      <rPr>
        <sz val="6"/>
        <rFont val="Verdana"/>
        <family val="2"/>
      </rPr>
      <t xml:space="preserve"> </t>
    </r>
    <r>
      <rPr>
        <b/>
        <sz val="6"/>
        <rFont val="Verdana"/>
        <family val="2"/>
      </rPr>
      <t>e</t>
    </r>
    <r>
      <rPr>
        <sz val="6"/>
        <rFont val="Verdana"/>
        <family val="2"/>
      </rPr>
      <t xml:space="preserve"> </t>
    </r>
    <r>
      <rPr>
        <b/>
        <sz val="6"/>
        <rFont val="Verdana"/>
        <family val="2"/>
      </rPr>
      <t>elementos</t>
    </r>
    <r>
      <rPr>
        <sz val="6"/>
        <rFont val="Verdana"/>
        <family val="2"/>
      </rPr>
      <t xml:space="preserve"> </t>
    </r>
    <r>
      <rPr>
        <b/>
        <sz val="6"/>
        <rFont val="Verdana"/>
        <family val="2"/>
      </rPr>
      <t>metálicos</t>
    </r>
  </si>
  <si>
    <r>
      <rPr>
        <sz val="6"/>
        <rFont val="Verdana"/>
        <family val="2"/>
      </rPr>
      <t>Pintura esmalte em esquadrias de ferro, duas demãos, inclusive aplicação de fundo anticorrosivo</t>
    </r>
  </si>
  <si>
    <r>
      <rPr>
        <sz val="6"/>
        <rFont val="Verdana"/>
        <family val="2"/>
      </rPr>
      <t>Pintura esmalte em para corrimãos, duas demãos, inclusive aplicação de fundo anticorrosivo</t>
    </r>
  </si>
  <si>
    <r>
      <rPr>
        <b/>
        <sz val="6"/>
        <rFont val="Verdana"/>
        <family val="2"/>
      </rPr>
      <t>Dos</t>
    </r>
    <r>
      <rPr>
        <sz val="6"/>
        <rFont val="Verdana"/>
        <family val="2"/>
      </rPr>
      <t xml:space="preserve"> </t>
    </r>
    <r>
      <rPr>
        <b/>
        <sz val="6"/>
        <rFont val="Verdana"/>
        <family val="2"/>
      </rPr>
      <t>rodapés</t>
    </r>
    <r>
      <rPr>
        <sz val="6"/>
        <rFont val="Verdana"/>
        <family val="2"/>
      </rPr>
      <t xml:space="preserve"> </t>
    </r>
    <r>
      <rPr>
        <b/>
        <sz val="6"/>
        <rFont val="Verdana"/>
        <family val="2"/>
      </rPr>
      <t>de</t>
    </r>
    <r>
      <rPr>
        <sz val="6"/>
        <rFont val="Verdana"/>
        <family val="2"/>
      </rPr>
      <t xml:space="preserve"> </t>
    </r>
    <r>
      <rPr>
        <b/>
        <sz val="6"/>
        <rFont val="Verdana"/>
        <family val="2"/>
      </rPr>
      <t>madeira</t>
    </r>
  </si>
  <si>
    <r>
      <rPr>
        <sz val="6"/>
        <rFont val="Verdana"/>
        <family val="2"/>
      </rPr>
      <t>Verniz semifosco, 2 demãos</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</si>
  <si>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7.9</t>
    </r>
  </si>
  <si>
    <r>
      <rPr>
        <b/>
        <sz val="6"/>
        <rFont val="Verdana"/>
        <family val="2"/>
      </rPr>
      <t>PLACAS</t>
    </r>
    <r>
      <rPr>
        <sz val="6"/>
        <rFont val="Verdana"/>
        <family val="2"/>
      </rPr>
      <t xml:space="preserve"> </t>
    </r>
    <r>
      <rPr>
        <b/>
        <sz val="6"/>
        <rFont val="Verdana"/>
        <family val="2"/>
      </rPr>
      <t>INDICATIVAS</t>
    </r>
    <r>
      <rPr>
        <sz val="6"/>
        <rFont val="Verdana"/>
        <family val="2"/>
      </rPr>
      <t xml:space="preserve"> </t>
    </r>
    <r>
      <rPr>
        <b/>
        <sz val="6"/>
        <rFont val="Verdana"/>
        <family val="2"/>
      </rPr>
      <t>E</t>
    </r>
    <r>
      <rPr>
        <sz val="6"/>
        <rFont val="Verdana"/>
        <family val="2"/>
      </rPr>
      <t xml:space="preserve"> </t>
    </r>
    <r>
      <rPr>
        <b/>
        <sz val="6"/>
        <rFont val="Verdana"/>
        <family val="2"/>
      </rPr>
      <t>SINALIZAÇÃO</t>
    </r>
    <r>
      <rPr>
        <sz val="6"/>
        <rFont val="Verdana"/>
        <family val="2"/>
      </rPr>
      <t xml:space="preserve"> </t>
    </r>
    <r>
      <rPr>
        <b/>
        <sz val="6"/>
        <rFont val="Verdana"/>
        <family val="2"/>
      </rPr>
      <t>DE</t>
    </r>
    <r>
      <rPr>
        <sz val="6"/>
        <rFont val="Verdana"/>
        <family val="2"/>
      </rPr>
      <t xml:space="preserve"> </t>
    </r>
    <r>
      <rPr>
        <b/>
        <sz val="6"/>
        <rFont val="Verdana"/>
        <family val="2"/>
      </rPr>
      <t>ACESSIBILIDADE</t>
    </r>
  </si>
  <si>
    <r>
      <rPr>
        <sz val="6"/>
        <rFont val="Verdana"/>
        <family val="2"/>
      </rPr>
      <t>Fornecimento e instalação de faixa para degraus de escada em policarbonato liso fotoluminescente, largura 3cm e comprimento 10cm, fixado com cola de contato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</si>
  <si>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7.10</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</si>
  <si>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t>
    </r>
  </si>
  <si>
    <r>
      <rPr>
        <b/>
        <sz val="6"/>
        <rFont val="Verdana"/>
        <family val="2"/>
      </rPr>
      <t>ÁREA</t>
    </r>
    <r>
      <rPr>
        <sz val="6"/>
        <rFont val="Verdana"/>
        <family val="2"/>
      </rPr>
      <t xml:space="preserve"> </t>
    </r>
    <r>
      <rPr>
        <b/>
        <sz val="6"/>
        <rFont val="Verdana"/>
        <family val="2"/>
      </rPr>
      <t>EXTERNA</t>
    </r>
  </si>
  <si>
    <r>
      <rPr>
        <sz val="6"/>
        <rFont val="Verdana"/>
        <family val="2"/>
      </rPr>
      <t>Alvenaria em tijolos cerâmicos furados,  inclusive argamassa para assentamento – espessura 20cm a revestir (25cm acabada)</t>
    </r>
  </si>
  <si>
    <r>
      <rPr>
        <sz val="6"/>
        <rFont val="Verdana"/>
        <family val="2"/>
      </rPr>
      <t>Tela para alvenaria em tijolos cerâmicos furados – espessura 10cm a revestir (15cm acabada) - 1 tela de 100mm x 500mm, a cada 3 fiadas</t>
    </r>
  </si>
  <si>
    <r>
      <rPr>
        <sz val="6"/>
        <rFont val="Verdana"/>
        <family val="2"/>
      </rPr>
      <t>Tela de arame galvanizado, nº22, malha 1”(pinteiro) para reforço da ligação da alvenaria com os elementos estruturais, fornecimento e colocação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</si>
  <si>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8.1</t>
    </r>
  </si>
  <si>
    <r>
      <rPr>
        <b/>
        <sz val="6"/>
        <rFont val="Verdana"/>
        <family val="2"/>
      </rPr>
      <t>Esquadrias</t>
    </r>
    <r>
      <rPr>
        <sz val="6"/>
        <rFont val="Verdana"/>
        <family val="2"/>
      </rPr>
      <t xml:space="preserve"> </t>
    </r>
    <r>
      <rPr>
        <b/>
        <sz val="6"/>
        <rFont val="Verdana"/>
        <family val="2"/>
      </rPr>
      <t>de</t>
    </r>
    <r>
      <rPr>
        <sz val="6"/>
        <rFont val="Verdana"/>
        <family val="2"/>
      </rPr>
      <t xml:space="preserve"> </t>
    </r>
    <r>
      <rPr>
        <b/>
        <sz val="6"/>
        <rFont val="Verdana"/>
        <family val="2"/>
      </rPr>
      <t>ferro</t>
    </r>
  </si>
  <si>
    <r>
      <rPr>
        <sz val="6"/>
        <rFont val="Verdana"/>
        <family val="2"/>
      </rPr>
      <t>Gradil fixo, em tela tipo “Nylofor” da Belgo, com fornecimento e instalação com mão-de- obra da empresa fornecedora do material.</t>
    </r>
  </si>
  <si>
    <r>
      <rPr>
        <sz val="6"/>
        <rFont val="Verdana"/>
        <family val="2"/>
      </rPr>
      <t>PG2 (350x250)cm- Portão para acesso de veículos, em tela tipo Nylofor 3D” da Belgo, estrutura em metalon, para acionamento automático por controle remoto,1 folha de abrir, com rodízio inferior, alças reforçadas para cadeado e fechadura elétrica de sobrepor para portão de metal, com cilindro externo ajustável e memória mecânica (destrava ao primeiro impulso), sistema de segurança contra abertura ilícita, alimentação 12V. Ref.: modelo C90 dupla ajustável da HDL ou similar, sensor anti esmagamento, fornecimento e instalação com mão- de-obra da empresa fornecedora do gradil</t>
    </r>
  </si>
  <si>
    <r>
      <rPr>
        <sz val="6"/>
        <rFont val="Verdana"/>
        <family val="2"/>
      </rPr>
      <t>PG3 (350x250)cm- Portão para acesso de veículos, em tela tipo Nylofor 3D” da Belgo, estrutura em metalon, para acionamento automático por controle remoto,1 folha de correr, guia com roldanas e trilho inferior, gomos de cremalheira adicionais, alças reforçadas para cadeado, sensor anti esmagamento,  fornecimento e instalação com mão-de-obra da empresa fornecedora do gradil</t>
    </r>
  </si>
  <si>
    <r>
      <rPr>
        <b/>
        <sz val="6"/>
        <rFont val="Verdana"/>
        <family val="2"/>
      </rPr>
      <t>Acessórios</t>
    </r>
    <r>
      <rPr>
        <sz val="6"/>
        <rFont val="Verdana"/>
        <family val="2"/>
      </rPr>
      <t xml:space="preserve"> </t>
    </r>
    <r>
      <rPr>
        <b/>
        <sz val="6"/>
        <rFont val="Verdana"/>
        <family val="2"/>
      </rPr>
      <t>de</t>
    </r>
    <r>
      <rPr>
        <sz val="6"/>
        <rFont val="Verdana"/>
        <family val="2"/>
      </rPr>
      <t xml:space="preserve"> </t>
    </r>
    <r>
      <rPr>
        <b/>
        <sz val="6"/>
        <rFont val="Verdana"/>
        <family val="2"/>
      </rPr>
      <t>ferro</t>
    </r>
  </si>
  <si>
    <r>
      <rPr>
        <sz val="6"/>
        <rFont val="Verdana"/>
        <family val="2"/>
      </rPr>
      <t>Mastro para bandeiras com 03 postes, roldanas inferiores e superiores e cordas, fixados em base de concreto revestida em granito polido.</t>
    </r>
  </si>
  <si>
    <r>
      <rPr>
        <sz val="6"/>
        <rFont val="Verdana"/>
        <family val="2"/>
      </rPr>
      <t>Poste de tubo de aço galvanizado D=2” H=3m, fornecimento e instalação</t>
    </r>
  </si>
  <si>
    <r>
      <rPr>
        <sz val="6"/>
        <rFont val="Verdana"/>
        <family val="2"/>
      </rPr>
      <t>Chapim em chapa galvanizada nº 24, com fornecimento e colocação</t>
    </r>
  </si>
  <si>
    <r>
      <rPr>
        <sz val="6"/>
        <rFont val="Verdana"/>
        <family val="2"/>
      </rPr>
      <t>Bate-rodas em tubo galvanizado, D=3”, fornecimento e colocação</t>
    </r>
  </si>
  <si>
    <r>
      <rPr>
        <b/>
        <sz val="6"/>
        <rFont val="Verdana"/>
        <family val="2"/>
      </rPr>
      <t>Acessórios</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inox</t>
    </r>
  </si>
  <si>
    <r>
      <rPr>
        <sz val="6"/>
        <rFont val="Verdana"/>
        <family val="2"/>
      </rPr>
      <t>Corrimão duplo, em aço inox escovado, para fixação em alvenaria, com fornecimento e colocação</t>
    </r>
  </si>
  <si>
    <r>
      <rPr>
        <sz val="6"/>
        <rFont val="Verdana"/>
        <family val="2"/>
      </rPr>
      <t>Fornecimento e colocação de corrimão duplo e montantes, fixados entre si, ambos em aço inox escovado, sendo os montantes parafusados no piso.</t>
    </r>
  </si>
  <si>
    <r>
      <rPr>
        <sz val="6"/>
        <rFont val="Verdana"/>
        <family val="2"/>
      </rPr>
      <t>Fornecimento e colocação de corrimão duplo e montantes próprios para receber vidro, fixados entre si, ambos em aço inox escovado, sendo os montantes parafusados no topo de mureta.</t>
    </r>
  </si>
  <si>
    <r>
      <rPr>
        <b/>
        <sz val="6"/>
        <rFont val="Verdana"/>
        <family val="2"/>
      </rPr>
      <t>Acessórios</t>
    </r>
    <r>
      <rPr>
        <sz val="6"/>
        <rFont val="Verdana"/>
        <family val="2"/>
      </rPr>
      <t xml:space="preserve"> </t>
    </r>
    <r>
      <rPr>
        <b/>
        <sz val="6"/>
        <rFont val="Verdana"/>
        <family val="2"/>
      </rPr>
      <t>de</t>
    </r>
    <r>
      <rPr>
        <sz val="6"/>
        <rFont val="Verdana"/>
        <family val="2"/>
      </rPr>
      <t xml:space="preserve"> </t>
    </r>
    <r>
      <rPr>
        <b/>
        <sz val="6"/>
        <rFont val="Verdana"/>
        <family val="2"/>
      </rPr>
      <t>alumínio</t>
    </r>
  </si>
  <si>
    <r>
      <rPr>
        <sz val="6"/>
        <rFont val="Verdana"/>
        <family val="2"/>
      </rPr>
      <t>Caixa de correio em alumínio para fixar em grade, (38x23x15)cm, com abertura frontal para colocação das cartas e posterior para recolhimento, inclusive fornecimento e colocação.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</si>
  <si>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8.2</t>
    </r>
  </si>
  <si>
    <r>
      <rPr>
        <b/>
        <sz val="6"/>
        <rFont val="Verdana"/>
        <family val="2"/>
      </rPr>
      <t>REVESTIMENTOS</t>
    </r>
    <r>
      <rPr>
        <sz val="6"/>
        <rFont val="Verdana"/>
        <family val="2"/>
      </rPr>
      <t xml:space="preserve"> </t>
    </r>
    <r>
      <rPr>
        <b/>
        <sz val="6"/>
        <rFont val="Verdana"/>
        <family val="2"/>
      </rPr>
      <t>DE</t>
    </r>
    <r>
      <rPr>
        <sz val="6"/>
        <rFont val="Verdana"/>
        <family val="2"/>
      </rPr>
      <t xml:space="preserve"> </t>
    </r>
    <r>
      <rPr>
        <b/>
        <sz val="6"/>
        <rFont val="Verdana"/>
        <family val="2"/>
      </rPr>
      <t>PAREDES</t>
    </r>
    <r>
      <rPr>
        <sz val="6"/>
        <rFont val="Verdana"/>
        <family val="2"/>
      </rPr>
      <t xml:space="preserve"> </t>
    </r>
    <r>
      <rPr>
        <b/>
        <sz val="6"/>
        <rFont val="Verdana"/>
        <family val="2"/>
      </rPr>
      <t>(FACHADAS,</t>
    </r>
    <r>
      <rPr>
        <sz val="6"/>
        <rFont val="Verdana"/>
        <family val="2"/>
      </rPr>
      <t xml:space="preserve"> </t>
    </r>
    <r>
      <rPr>
        <b/>
        <sz val="6"/>
        <rFont val="Verdana"/>
        <family val="2"/>
      </rPr>
      <t>MUROS,</t>
    </r>
    <r>
      <rPr>
        <sz val="6"/>
        <rFont val="Verdana"/>
        <family val="2"/>
      </rPr>
      <t xml:space="preserve"> </t>
    </r>
    <r>
      <rPr>
        <b/>
        <sz val="6"/>
        <rFont val="Verdana"/>
        <family val="2"/>
      </rPr>
      <t>MURETAS</t>
    </r>
    <r>
      <rPr>
        <sz val="6"/>
        <rFont val="Verdana"/>
        <family val="2"/>
      </rPr>
      <t xml:space="preserve"> </t>
    </r>
    <r>
      <rPr>
        <b/>
        <sz val="6"/>
        <rFont val="Verdana"/>
        <family val="2"/>
      </rPr>
      <t>E</t>
    </r>
    <r>
      <rPr>
        <sz val="6"/>
        <rFont val="Verdana"/>
        <family val="2"/>
      </rPr>
      <t xml:space="preserve"> </t>
    </r>
    <r>
      <rPr>
        <b/>
        <sz val="6"/>
        <rFont val="Verdana"/>
        <family val="2"/>
      </rPr>
      <t>GUARDA-CORPOS)</t>
    </r>
  </si>
  <si>
    <r>
      <rPr>
        <sz val="6"/>
        <rFont val="Verdana"/>
        <family val="2"/>
      </rPr>
      <t>Friso em alumínio anodizado fosco, perfil “U”</t>
    </r>
  </si>
  <si>
    <r>
      <rPr>
        <sz val="6"/>
        <rFont val="Verdana"/>
        <family val="2"/>
      </rPr>
      <t>Fornecimento e aplicação de impermeabilizante no verso do granito</t>
    </r>
  </si>
  <si>
    <r>
      <rPr>
        <sz val="6"/>
        <rFont val="Verdana"/>
        <family val="2"/>
      </rPr>
      <t>Fornecimento e assentamento de revestimento em placas de granito  Jacarandá Vinho polido (avermelhado) e=2cm, com junção das peças nas quinas em meia esquadria, assentado com argamassa pré-fabricada de cimento colante, tipo AC-III, e rejuntamento</t>
    </r>
  </si>
  <si>
    <r>
      <rPr>
        <sz val="6"/>
        <rFont val="Verdana"/>
        <family val="2"/>
      </rPr>
      <t>Fornecimento e colocação de parafuso castelo com arruela de borracha anexada a arruela de metal, inclusive limpeza e fixação química com adesivo epóxi bi- componente</t>
    </r>
  </si>
  <si>
    <r>
      <rPr>
        <sz val="6"/>
        <rFont val="Verdana"/>
        <family val="2"/>
      </rPr>
      <t>Rejuntamento entre as placas de granito com fornecimento e colocação de selante monocomponente a base de poliuretano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</si>
  <si>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8.3</t>
    </r>
  </si>
  <si>
    <r>
      <rPr>
        <b/>
        <sz val="6"/>
        <rFont val="Verdana"/>
        <family val="2"/>
      </rPr>
      <t>PISOS</t>
    </r>
    <r>
      <rPr>
        <sz val="6"/>
        <rFont val="Verdana"/>
        <family val="2"/>
      </rPr>
      <t xml:space="preserve"> </t>
    </r>
    <r>
      <rPr>
        <b/>
        <sz val="6"/>
        <rFont val="Verdana"/>
        <family val="2"/>
      </rPr>
      <t>EXTERNOS</t>
    </r>
  </si>
  <si>
    <r>
      <rPr>
        <sz val="6"/>
        <rFont val="Verdana"/>
        <family val="2"/>
      </rPr>
      <t>Apiloamento de piso com placa</t>
    </r>
  </si>
  <si>
    <r>
      <rPr>
        <b/>
        <sz val="6"/>
        <rFont val="Verdana"/>
        <family val="2"/>
      </rPr>
      <t>Pisos</t>
    </r>
    <r>
      <rPr>
        <sz val="6"/>
        <rFont val="Verdana"/>
        <family val="2"/>
      </rPr>
      <t xml:space="preserve"> </t>
    </r>
    <r>
      <rPr>
        <b/>
        <sz val="6"/>
        <rFont val="Verdana"/>
        <family val="2"/>
      </rPr>
      <t>de</t>
    </r>
    <r>
      <rPr>
        <sz val="6"/>
        <rFont val="Verdana"/>
        <family val="2"/>
      </rPr>
      <t xml:space="preserve"> </t>
    </r>
    <r>
      <rPr>
        <b/>
        <sz val="6"/>
        <rFont val="Verdana"/>
        <family val="2"/>
      </rPr>
      <t>concreto</t>
    </r>
  </si>
  <si>
    <r>
      <rPr>
        <sz val="6"/>
        <rFont val="Verdana"/>
        <family val="2"/>
      </rPr>
      <t>Passeios - Piso de concreto (com brita 0), fck = 15 MPa, esp = 8 cm, com juntas de dilatação executadas com serra cliper, sobre lastro de concreto magro, esp=3cm, fornecimento e colocação</t>
    </r>
  </si>
  <si>
    <r>
      <rPr>
        <sz val="6"/>
        <rFont val="Verdana"/>
        <family val="2"/>
      </rPr>
      <t>Passeios - Piso de concreto armado com tela soldada Q-196 (com brita 0), fck &gt;=15 MPa, esp=8cm, com juntas de dilatação executadas com serra cliper, sobre lona preta, lastro de brita com esp=5cm, sobre solo compactado a 98%do procton normal, com fornecimento e colocação</t>
    </r>
  </si>
  <si>
    <r>
      <rPr>
        <sz val="6"/>
        <rFont val="Verdana"/>
        <family val="2"/>
      </rPr>
      <t>Base de concreto, destinada à instalação de mastro</t>
    </r>
  </si>
  <si>
    <r>
      <rPr>
        <sz val="6"/>
        <rFont val="Verdana"/>
        <family val="2"/>
      </rPr>
      <t>Cordão de concreto pré-moldado semi-boleado, 10x10cm</t>
    </r>
  </si>
  <si>
    <r>
      <rPr>
        <sz val="6"/>
        <rFont val="Verdana"/>
        <family val="2"/>
      </rPr>
      <t>Meio-fio pré-moldado de concreto com fornecimento e colocação, inclusive rejuntamento.</t>
    </r>
  </si>
  <si>
    <r>
      <rPr>
        <b/>
        <sz val="6"/>
        <rFont val="Verdana"/>
        <family val="2"/>
      </rPr>
      <t>Piso</t>
    </r>
    <r>
      <rPr>
        <sz val="6"/>
        <rFont val="Verdana"/>
        <family val="2"/>
      </rPr>
      <t xml:space="preserve"> </t>
    </r>
    <r>
      <rPr>
        <b/>
        <sz val="6"/>
        <rFont val="Verdana"/>
        <family val="2"/>
      </rPr>
      <t>tátil</t>
    </r>
    <r>
      <rPr>
        <sz val="6"/>
        <rFont val="Verdana"/>
        <family val="2"/>
      </rPr>
      <t xml:space="preserve"> </t>
    </r>
    <r>
      <rPr>
        <b/>
        <sz val="6"/>
        <rFont val="Verdana"/>
        <family val="2"/>
      </rPr>
      <t>de</t>
    </r>
    <r>
      <rPr>
        <sz val="6"/>
        <rFont val="Verdana"/>
        <family val="2"/>
      </rPr>
      <t xml:space="preserve"> </t>
    </r>
    <r>
      <rPr>
        <b/>
        <sz val="6"/>
        <rFont val="Verdana"/>
        <family val="2"/>
      </rPr>
      <t>concreto</t>
    </r>
    <r>
      <rPr>
        <sz val="6"/>
        <rFont val="Verdana"/>
        <family val="2"/>
      </rPr>
      <t xml:space="preserve"> </t>
    </r>
    <r>
      <rPr>
        <b/>
        <sz val="6"/>
        <rFont val="Verdana"/>
        <family val="2"/>
      </rPr>
      <t>estampado</t>
    </r>
  </si>
  <si>
    <r>
      <rPr>
        <sz val="6"/>
        <rFont val="Verdana"/>
        <family val="2"/>
      </rPr>
      <t>Piso tátil direcional, de concreto, cor vermelha, placas de 25x25cm assentado nivelado com o piso.</t>
    </r>
  </si>
  <si>
    <r>
      <rPr>
        <sz val="6"/>
        <rFont val="Verdana"/>
        <family val="2"/>
      </rPr>
      <t>Piso tátil de alerta, de concreto, cor vermelho, placas de 25x25cm  assentado nivelado com o piso.</t>
    </r>
  </si>
  <si>
    <r>
      <rPr>
        <sz val="6"/>
        <rFont val="Verdana"/>
        <family val="2"/>
      </rPr>
      <t>Revestimento da base do mastro em granito cinza corumbá ou andorinha polido, com junção das peças em meia esquadria, assentado com argamassa pré-fabricada de cimento colante, e=2 cm e rejuntamento</t>
    </r>
  </si>
  <si>
    <r>
      <rPr>
        <sz val="6"/>
        <rFont val="Verdana"/>
        <family val="2"/>
      </rPr>
      <t>Degraus da escada de granito cinza corumbá ou andorinha, flameado, assentados com argamassa pré-fabricada de cimento colante, e=2 cm e rejuntamento, inclusive fornecimento. Aplicar resina no granito. Considerar bocel de 1,5cm</t>
    </r>
  </si>
  <si>
    <r>
      <rPr>
        <sz val="6"/>
        <rFont val="Verdana"/>
        <family val="2"/>
      </rPr>
      <t>Espelho da escada de granito cinza corumbá ou andorinha, polido, assentados com argamassa pré-fabricada de cimento colante, e=2 cm e rejuntamento, inclusive fornecimento</t>
    </r>
  </si>
  <si>
    <r>
      <rPr>
        <sz val="6"/>
        <rFont val="Verdana"/>
        <family val="2"/>
      </rPr>
      <t>Piso de granito cinza corumbá ou andorinha, flameado e paginado, 2 placas de aproximadamente (1,50x1,50)m e 1 placa de , aproximadamente (0,90x1,50)m assentado com argamassa pré-fabricada de cimento colante, e=2 cm e rejuntamento, inclusive fornecimento. Aplicar resina no granito.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</si>
  <si>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8.4</t>
    </r>
  </si>
  <si>
    <r>
      <rPr>
        <b/>
        <sz val="6"/>
        <rFont val="Verdana"/>
        <family val="2"/>
      </rPr>
      <t>RODAPÉS/</t>
    </r>
    <r>
      <rPr>
        <sz val="6"/>
        <rFont val="Verdana"/>
        <family val="2"/>
      </rPr>
      <t xml:space="preserve"> </t>
    </r>
    <r>
      <rPr>
        <b/>
        <sz val="6"/>
        <rFont val="Verdana"/>
        <family val="2"/>
      </rPr>
      <t>PEITORIS/SOLEIRAS</t>
    </r>
  </si>
  <si>
    <r>
      <rPr>
        <sz val="6"/>
        <rFont val="Verdana"/>
        <family val="2"/>
      </rPr>
      <t>Rodapé de granito cinza corumbá ou andorinha polido, com 10 cm de altura, paginado, assentado com argamassa pré-fabricada de cimento colante, e=1,5 cm e rejuntamento, inclusive fornecimento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</si>
  <si>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8.5</t>
    </r>
  </si>
  <si>
    <r>
      <rPr>
        <b/>
        <sz val="6"/>
        <rFont val="Verdana"/>
        <family val="2"/>
      </rPr>
      <t>Das</t>
    </r>
    <r>
      <rPr>
        <sz val="6"/>
        <rFont val="Verdana"/>
        <family val="2"/>
      </rPr>
      <t xml:space="preserve"> </t>
    </r>
    <r>
      <rPr>
        <b/>
        <sz val="6"/>
        <rFont val="Verdana"/>
        <family val="2"/>
      </rPr>
      <t>paredes</t>
    </r>
    <r>
      <rPr>
        <sz val="6"/>
        <rFont val="Verdana"/>
        <family val="2"/>
      </rPr>
      <t xml:space="preserve"> </t>
    </r>
    <r>
      <rPr>
        <b/>
        <sz val="6"/>
        <rFont val="Verdana"/>
        <family val="2"/>
      </rPr>
      <t>externas</t>
    </r>
  </si>
  <si>
    <r>
      <rPr>
        <sz val="6"/>
        <rFont val="Verdana"/>
        <family val="2"/>
      </rPr>
      <t>Textura acrílica, aplicação com rolo, com fornecimento e colocação - Cor: concreto</t>
    </r>
  </si>
  <si>
    <r>
      <rPr>
        <sz val="6"/>
        <rFont val="Verdana"/>
        <family val="2"/>
      </rPr>
      <t>Textura acrílica hidrorrepelente - Tipo grafiatto, com fornecimento e colocação, inclusive fundo selador. Cor manipulada: Espuma gelada Suvinil ou similar</t>
    </r>
  </si>
  <si>
    <r>
      <rPr>
        <sz val="6"/>
        <rFont val="Verdana"/>
        <family val="2"/>
      </rPr>
      <t>Lixamento manual em parede para remoção de tinta</t>
    </r>
  </si>
  <si>
    <r>
      <rPr>
        <sz val="6"/>
        <rFont val="Verdana"/>
        <family val="2"/>
      </rPr>
      <t>Pintura acrílica acetinada em parede, três demãos, cor  concreto</t>
    </r>
  </si>
  <si>
    <r>
      <rPr>
        <sz val="6"/>
        <rFont val="Verdana"/>
        <family val="2"/>
      </rPr>
      <t>Pintura acrílica fosca em parede, três demãos, cor branco neve</t>
    </r>
  </si>
  <si>
    <r>
      <rPr>
        <sz val="6"/>
        <rFont val="Verdana"/>
        <family val="2"/>
      </rPr>
      <t>Pintura acrílica fosca em parede, três demãos, cor preta</t>
    </r>
  </si>
  <si>
    <r>
      <rPr>
        <sz val="6"/>
        <rFont val="Verdana"/>
        <family val="2"/>
      </rPr>
      <t>Pintura a óleo para faixas em pilares e paredes de garagem, h=90cm, duas demãos, cores amarela e preta</t>
    </r>
  </si>
  <si>
    <r>
      <rPr>
        <sz val="6"/>
        <rFont val="Verdana"/>
        <family val="2"/>
      </rPr>
      <t>Pintura epóxi aplicada com trincha, duas demãos</t>
    </r>
  </si>
  <si>
    <r>
      <rPr>
        <sz val="6"/>
        <rFont val="Verdana"/>
        <family val="2"/>
      </rPr>
      <t>Dos tetos externos</t>
    </r>
  </si>
  <si>
    <r>
      <rPr>
        <sz val="6"/>
        <rFont val="Verdana"/>
        <family val="2"/>
      </rPr>
      <t>Tratamento das estruturas de concreto aparente, inclusive raspagem, estucagem e polimento com duas demãos de verniz acrílico</t>
    </r>
  </si>
  <si>
    <r>
      <rPr>
        <sz val="6"/>
        <rFont val="Verdana"/>
        <family val="2"/>
      </rPr>
      <t>Das esquadrias e elementos metálicos externos</t>
    </r>
  </si>
  <si>
    <r>
      <rPr>
        <sz val="6"/>
        <rFont val="Verdana"/>
        <family val="2"/>
      </rPr>
      <t>Pintura esmalte em postes ou tubulações, duas demãos</t>
    </r>
  </si>
  <si>
    <r>
      <rPr>
        <sz val="6"/>
        <rFont val="Verdana"/>
        <family val="2"/>
      </rPr>
      <t>Do piso externo</t>
    </r>
  </si>
  <si>
    <r>
      <rPr>
        <sz val="6"/>
        <rFont val="Verdana"/>
        <family val="2"/>
      </rPr>
      <t>Pintura epóxi em piso para sinalização visual dos degraus da escada externa, na cor AMARELA</t>
    </r>
  </si>
  <si>
    <r>
      <rPr>
        <sz val="6"/>
        <rFont val="Verdana"/>
        <family val="2"/>
      </rPr>
      <t>Pintura epóxi em piso para faixas de demarcação de vagas, duas demãos, largura de 10 cm, aplicada com trincha</t>
    </r>
  </si>
  <si>
    <r>
      <rPr>
        <sz val="6"/>
        <rFont val="Verdana"/>
        <family val="2"/>
      </rPr>
      <t>Pintura epóxi em piso para demarcação e sinalização (pictograma) das vagas para cadeirante nas garagens</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</si>
  <si>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8.6</t>
    </r>
  </si>
  <si>
    <r>
      <rPr>
        <sz val="6"/>
        <rFont val="Verdana"/>
        <family val="2"/>
      </rPr>
      <t>Engradamento metálico para telha metálica galvanizada termo acústica,  fornecimento e colocação</t>
    </r>
  </si>
  <si>
    <r>
      <rPr>
        <sz val="6"/>
        <rFont val="Verdana"/>
        <family val="2"/>
      </rPr>
      <t>Telha metálica galvanizada termoacústica, trapezoidal, tipo sanduíche,  fornecimento e colocação</t>
    </r>
  </si>
  <si>
    <r>
      <rPr>
        <sz val="6"/>
        <rFont val="Verdana"/>
        <family val="2"/>
      </rPr>
      <t>Cumeeira metálica galvanizada, perfil trapezoidal,  fornecimento e colocação.</t>
    </r>
  </si>
  <si>
    <r>
      <rPr>
        <sz val="6"/>
        <rFont val="Verdana"/>
        <family val="2"/>
      </rPr>
      <t>Rufos de chapa de aço galvanizado nº 24, chumbados na alvenaria,  fornecimento e colocação. Desenvolvimento = 33cm.</t>
    </r>
  </si>
  <si>
    <r>
      <rPr>
        <sz val="6"/>
        <rFont val="Verdana"/>
        <family val="2"/>
      </rPr>
      <t>Calhas de chapa galvanizada nº 24, chumbadas na alvenaria, fornecimento e colocação. Desenvolvimento = 75 cm</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</si>
  <si>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8.7</t>
    </r>
  </si>
  <si>
    <r>
      <rPr>
        <b/>
        <sz val="6"/>
        <rFont val="Verdana"/>
        <family val="2"/>
      </rPr>
      <t>LETREIROS</t>
    </r>
    <r>
      <rPr>
        <sz val="6"/>
        <rFont val="Verdana"/>
        <family val="2"/>
      </rPr>
      <t xml:space="preserve"> </t>
    </r>
    <r>
      <rPr>
        <b/>
        <sz val="6"/>
        <rFont val="Verdana"/>
        <family val="2"/>
      </rPr>
      <t>E</t>
    </r>
    <r>
      <rPr>
        <sz val="6"/>
        <rFont val="Verdana"/>
        <family val="2"/>
      </rPr>
      <t xml:space="preserve"> </t>
    </r>
    <r>
      <rPr>
        <b/>
        <sz val="6"/>
        <rFont val="Verdana"/>
        <family val="2"/>
      </rPr>
      <t>PLACAS</t>
    </r>
  </si>
  <si>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r>
      <rPr>
        <sz val="6"/>
        <rFont val="Verdana"/>
        <family val="2"/>
      </rPr>
      <t xml:space="preserve"> </t>
    </r>
    <r>
      <rPr>
        <b/>
        <sz val="6"/>
        <rFont val="Verdana"/>
        <family val="2"/>
      </rPr>
      <t>do</t>
    </r>
    <r>
      <rPr>
        <sz val="6"/>
        <rFont val="Verdana"/>
        <family val="2"/>
      </rPr>
      <t xml:space="preserve"> </t>
    </r>
    <r>
      <rPr>
        <b/>
        <sz val="6"/>
        <rFont val="Verdana"/>
        <family val="2"/>
      </rPr>
      <t>letreiro</t>
    </r>
    <r>
      <rPr>
        <sz val="6"/>
        <rFont val="Verdana"/>
        <family val="2"/>
      </rPr>
      <t xml:space="preserve"> </t>
    </r>
    <r>
      <rPr>
        <b/>
        <sz val="6"/>
        <rFont val="Verdana"/>
        <family val="2"/>
      </rPr>
      <t>em</t>
    </r>
    <r>
      <rPr>
        <sz val="6"/>
        <rFont val="Verdana"/>
        <family val="2"/>
      </rPr>
      <t xml:space="preserve"> </t>
    </r>
    <r>
      <rPr>
        <b/>
        <sz val="6"/>
        <rFont val="Verdana"/>
        <family val="2"/>
      </rPr>
      <t>alto</t>
    </r>
    <r>
      <rPr>
        <sz val="6"/>
        <rFont val="Verdana"/>
        <family val="2"/>
      </rPr>
      <t xml:space="preserve"> </t>
    </r>
    <r>
      <rPr>
        <b/>
        <sz val="6"/>
        <rFont val="Verdana"/>
        <family val="2"/>
      </rPr>
      <t>relevo,</t>
    </r>
    <r>
      <rPr>
        <sz val="6"/>
        <rFont val="Verdana"/>
        <family val="2"/>
      </rPr>
      <t xml:space="preserve"> </t>
    </r>
    <r>
      <rPr>
        <b/>
        <sz val="6"/>
        <rFont val="Verdana"/>
        <family val="2"/>
      </rPr>
      <t>tipo</t>
    </r>
    <r>
      <rPr>
        <sz val="6"/>
        <rFont val="Verdana"/>
        <family val="2"/>
      </rPr>
      <t xml:space="preserve"> </t>
    </r>
    <r>
      <rPr>
        <b/>
        <sz val="6"/>
        <rFont val="Verdana"/>
        <family val="2"/>
      </rPr>
      <t>caixa,</t>
    </r>
    <r>
      <rPr>
        <sz val="6"/>
        <rFont val="Verdana"/>
        <family val="2"/>
      </rPr>
      <t xml:space="preserve"> </t>
    </r>
    <r>
      <rPr>
        <b/>
        <sz val="6"/>
        <rFont val="Verdana"/>
        <family val="2"/>
      </rPr>
      <t>montado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inox</t>
    </r>
    <r>
      <rPr>
        <sz val="6"/>
        <rFont val="Verdana"/>
        <family val="2"/>
      </rPr>
      <t xml:space="preserve"> </t>
    </r>
    <r>
      <rPr>
        <b/>
        <sz val="6"/>
        <rFont val="Verdana"/>
        <family val="2"/>
      </rPr>
      <t>escovado,</t>
    </r>
    <r>
      <rPr>
        <sz val="6"/>
        <rFont val="Verdana"/>
        <family val="2"/>
      </rPr>
      <t xml:space="preserve"> </t>
    </r>
    <r>
      <rPr>
        <b/>
        <sz val="6"/>
        <rFont val="Verdana"/>
        <family val="2"/>
      </rPr>
      <t>espessura</t>
    </r>
    <r>
      <rPr>
        <sz val="6"/>
        <rFont val="Verdana"/>
        <family val="2"/>
      </rPr>
      <t xml:space="preserve"> </t>
    </r>
    <r>
      <rPr>
        <b/>
        <sz val="6"/>
        <rFont val="Verdana"/>
        <family val="2"/>
      </rPr>
      <t>da</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1,2mm</t>
    </r>
  </si>
  <si>
    <r>
      <rPr>
        <sz val="6"/>
        <rFont val="Verdana"/>
        <family val="2"/>
      </rPr>
      <t>Letra fonte arial e altura de 80cm</t>
    </r>
  </si>
  <si>
    <r>
      <rPr>
        <sz val="6"/>
        <rFont val="Verdana"/>
        <family val="2"/>
      </rPr>
      <t>Letra fonte arial e altura de 24cm</t>
    </r>
  </si>
  <si>
    <r>
      <rPr>
        <sz val="6"/>
        <rFont val="Verdana"/>
        <family val="2"/>
      </rPr>
      <t>Numeração fonte arial e altura de 30cm</t>
    </r>
  </si>
  <si>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placas</t>
    </r>
    <r>
      <rPr>
        <sz val="6"/>
        <rFont val="Verdana"/>
        <family val="2"/>
      </rPr>
      <t xml:space="preserve"> </t>
    </r>
    <r>
      <rPr>
        <b/>
        <sz val="6"/>
        <rFont val="Verdana"/>
        <family val="2"/>
      </rPr>
      <t>para</t>
    </r>
    <r>
      <rPr>
        <sz val="6"/>
        <rFont val="Verdana"/>
        <family val="2"/>
      </rPr>
      <t xml:space="preserve"> </t>
    </r>
    <r>
      <rPr>
        <b/>
        <sz val="6"/>
        <rFont val="Verdana"/>
        <family val="2"/>
      </rPr>
      <t>sinalização</t>
    </r>
    <r>
      <rPr>
        <sz val="6"/>
        <rFont val="Verdana"/>
        <family val="2"/>
      </rPr>
      <t xml:space="preserve"> </t>
    </r>
    <r>
      <rPr>
        <b/>
        <sz val="6"/>
        <rFont val="Verdana"/>
        <family val="2"/>
      </rPr>
      <t>vertical</t>
    </r>
  </si>
  <si>
    <r>
      <rPr>
        <sz val="6"/>
        <rFont val="Verdana"/>
        <family val="2"/>
      </rPr>
      <t>Placa 17 (50x70)cm Placa de aço para sinalização vertical de vaga de estacionamento acessível (especificação conforme placa de rua) contendo Símbolo Internacional de Acesso e texto ‘Estacionamento reservado para veículos autorizados” incluindo todos os acessórios necessários à sua fixação , fornecimento e instalação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</si>
  <si>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8.8</t>
    </r>
  </si>
  <si>
    <r>
      <rPr>
        <sz val="6"/>
        <rFont val="Verdana"/>
        <family val="2"/>
      </rPr>
      <t>Plantio de grama em placas tipo Esmeralda, inclusive terra vegetal, adubo e conservação por 30 dias</t>
    </r>
  </si>
  <si>
    <r>
      <rPr>
        <b/>
        <sz val="6"/>
        <rFont val="Verdana"/>
        <family val="2"/>
      </rPr>
      <t>Plantas</t>
    </r>
    <r>
      <rPr>
        <sz val="6"/>
        <rFont val="Verdana"/>
        <family val="2"/>
      </rPr>
      <t xml:space="preserve"> </t>
    </r>
    <r>
      <rPr>
        <b/>
        <sz val="6"/>
        <rFont val="Verdana"/>
        <family val="2"/>
      </rPr>
      <t>ornamentais</t>
    </r>
  </si>
  <si>
    <r>
      <rPr>
        <sz val="6"/>
        <rFont val="Verdana"/>
        <family val="2"/>
      </rPr>
      <t>Piteira do caribe, fornecimento de muda</t>
    </r>
  </si>
  <si>
    <r>
      <rPr>
        <sz val="6"/>
        <rFont val="Verdana"/>
        <family val="2"/>
      </rPr>
      <t>Diâmetro 40cm</t>
    </r>
  </si>
  <si>
    <r>
      <rPr>
        <sz val="6"/>
        <rFont val="Verdana"/>
        <family val="2"/>
      </rPr>
      <t>Diâmetro 60cm</t>
    </r>
  </si>
  <si>
    <r>
      <rPr>
        <sz val="6"/>
        <rFont val="Verdana"/>
        <family val="2"/>
      </rPr>
      <t>Agave dragão, fornecimento de muda</t>
    </r>
  </si>
  <si>
    <r>
      <rPr>
        <sz val="6"/>
        <rFont val="Verdana"/>
        <family val="2"/>
      </rPr>
      <t>Quaresmeira roxa, fornecimento de muda</t>
    </r>
  </si>
  <si>
    <r>
      <rPr>
        <sz val="6"/>
        <rFont val="Verdana"/>
        <family val="2"/>
      </rPr>
      <t>Ipê-roxo, fornecimento de muda</t>
    </r>
  </si>
  <si>
    <r>
      <rPr>
        <sz val="6"/>
        <rFont val="Verdana"/>
        <family val="2"/>
      </rPr>
      <t>Croton, fornecimento de muda</t>
    </r>
  </si>
  <si>
    <r>
      <rPr>
        <sz val="6"/>
        <rFont val="Verdana"/>
        <family val="2"/>
      </rPr>
      <t>Plantio e preparo de covas de arbustos ornamentais em geral, exceto fornecimento de mudas</t>
    </r>
  </si>
  <si>
    <r>
      <rPr>
        <sz val="6"/>
        <rFont val="Verdana"/>
        <family val="2"/>
      </rPr>
      <t>Plantio e preparo de covas de árvores h=1,80m, com cova 60x60x60 cm, exceto fornecimento de mudas</t>
    </r>
  </si>
  <si>
    <r>
      <rPr>
        <sz val="6"/>
        <rFont val="Verdana"/>
        <family val="2"/>
      </rPr>
      <t>Terra vegetal, fornecimento e colocação</t>
    </r>
  </si>
  <si>
    <r>
      <rPr>
        <sz val="6"/>
        <rFont val="Verdana"/>
        <family val="2"/>
      </rPr>
      <t>Areia lavada, fornecimento e colocação</t>
    </r>
  </si>
  <si>
    <r>
      <rPr>
        <sz val="6"/>
        <rFont val="Verdana"/>
        <family val="2"/>
      </rPr>
      <t>Argila expandida com certificação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</si>
  <si>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8.9</t>
    </r>
  </si>
  <si>
    <r>
      <rPr>
        <b/>
        <sz val="6"/>
        <rFont val="Verdana"/>
        <family val="2"/>
      </rPr>
      <t>SEGURANÇA</t>
    </r>
    <r>
      <rPr>
        <sz val="6"/>
        <rFont val="Verdana"/>
        <family val="2"/>
      </rPr>
      <t xml:space="preserve"> </t>
    </r>
    <r>
      <rPr>
        <b/>
        <sz val="6"/>
        <rFont val="Verdana"/>
        <family val="2"/>
      </rPr>
      <t>NOS</t>
    </r>
    <r>
      <rPr>
        <sz val="6"/>
        <rFont val="Verdana"/>
        <family val="2"/>
      </rPr>
      <t xml:space="preserve"> </t>
    </r>
    <r>
      <rPr>
        <b/>
        <sz val="6"/>
        <rFont val="Verdana"/>
        <family val="2"/>
      </rPr>
      <t>MUROS</t>
    </r>
  </si>
  <si>
    <r>
      <rPr>
        <sz val="6"/>
        <rFont val="Verdana"/>
        <family val="2"/>
      </rPr>
      <t>Fornecimento e instalação de concertina plana tipo “FLAT”, inclusive haste e pintura eletrostática. Altura=45cm</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</si>
  <si>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8.10</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</si>
  <si>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t>
    </r>
  </si>
  <si>
    <r>
      <rPr>
        <b/>
        <sz val="6"/>
        <rFont val="Verdana"/>
        <family val="2"/>
      </rPr>
      <t>INSTALAÇÕES</t>
    </r>
    <r>
      <rPr>
        <sz val="6"/>
        <rFont val="Verdana"/>
        <family val="2"/>
      </rPr>
      <t xml:space="preserve"> </t>
    </r>
    <r>
      <rPr>
        <b/>
        <sz val="6"/>
        <rFont val="Verdana"/>
        <family val="2"/>
      </rPr>
      <t>ELÉTRICAS</t>
    </r>
    <r>
      <rPr>
        <sz val="6"/>
        <rFont val="Verdana"/>
        <family val="2"/>
      </rPr>
      <t xml:space="preserve"> </t>
    </r>
    <r>
      <rPr>
        <b/>
        <sz val="6"/>
        <rFont val="Verdana"/>
        <family val="2"/>
      </rPr>
      <t>E</t>
    </r>
    <r>
      <rPr>
        <sz val="6"/>
        <rFont val="Verdana"/>
        <family val="2"/>
      </rPr>
      <t xml:space="preserve"> </t>
    </r>
    <r>
      <rPr>
        <b/>
        <sz val="6"/>
        <rFont val="Verdana"/>
        <family val="2"/>
      </rPr>
      <t>ENTRADA</t>
    </r>
    <r>
      <rPr>
        <sz val="6"/>
        <rFont val="Verdana"/>
        <family val="2"/>
      </rPr>
      <t xml:space="preserve"> </t>
    </r>
    <r>
      <rPr>
        <b/>
        <sz val="6"/>
        <rFont val="Verdana"/>
        <family val="2"/>
      </rPr>
      <t>DE</t>
    </r>
    <r>
      <rPr>
        <sz val="6"/>
        <rFont val="Verdana"/>
        <family val="2"/>
      </rPr>
      <t xml:space="preserve"> </t>
    </r>
    <r>
      <rPr>
        <b/>
        <sz val="6"/>
        <rFont val="Verdana"/>
        <family val="2"/>
      </rPr>
      <t>ENERGIA</t>
    </r>
  </si>
  <si>
    <r>
      <rPr>
        <b/>
        <sz val="6"/>
        <rFont val="Verdana"/>
        <family val="2"/>
      </rPr>
      <t>PLANILHA DOS COMPLEMEN
TARES</t>
    </r>
  </si>
  <si>
    <r>
      <rPr>
        <b/>
        <sz val="6"/>
        <rFont val="Verdana"/>
        <family val="2"/>
      </rPr>
      <t>INSTALAÇÕES</t>
    </r>
    <r>
      <rPr>
        <sz val="6"/>
        <rFont val="Verdana"/>
        <family val="2"/>
      </rPr>
      <t xml:space="preserve"> </t>
    </r>
    <r>
      <rPr>
        <b/>
        <sz val="6"/>
        <rFont val="Verdana"/>
        <family val="2"/>
      </rPr>
      <t>ELÉTRICAS</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</si>
  <si>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9</t>
    </r>
  </si>
  <si>
    <r>
      <rPr>
        <b/>
        <sz val="6"/>
        <rFont val="Verdana"/>
        <family val="2"/>
      </rPr>
      <t>INSTALAÇÕES</t>
    </r>
    <r>
      <rPr>
        <sz val="6"/>
        <rFont val="Verdana"/>
        <family val="2"/>
      </rPr>
      <t xml:space="preserve"> </t>
    </r>
    <r>
      <rPr>
        <b/>
        <sz val="6"/>
        <rFont val="Verdana"/>
        <family val="2"/>
      </rPr>
      <t>DE</t>
    </r>
    <r>
      <rPr>
        <sz val="6"/>
        <rFont val="Verdana"/>
        <family val="2"/>
      </rPr>
      <t xml:space="preserve"> </t>
    </r>
    <r>
      <rPr>
        <b/>
        <sz val="6"/>
        <rFont val="Verdana"/>
        <family val="2"/>
      </rPr>
      <t>TELECOMUNICAÇÕES</t>
    </r>
  </si>
  <si>
    <r>
      <rPr>
        <b/>
        <sz val="6"/>
        <rFont val="Verdana"/>
        <family val="2"/>
      </rPr>
      <t>INSTALAÇÕES</t>
    </r>
    <r>
      <rPr>
        <sz val="6"/>
        <rFont val="Verdana"/>
        <family val="2"/>
      </rPr>
      <t xml:space="preserve"> </t>
    </r>
    <r>
      <rPr>
        <b/>
        <sz val="6"/>
        <rFont val="Verdana"/>
        <family val="2"/>
      </rPr>
      <t>HIDROSSANITÁRIAS</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</si>
  <si>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14</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</si>
  <si>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15</t>
    </r>
  </si>
  <si>
    <r>
      <rPr>
        <sz val="6"/>
        <rFont val="Verdana"/>
        <family val="2"/>
      </rPr>
      <t>Fornecimento e montagem de elevador comercial para 13 pessoas</t>
    </r>
  </si>
  <si>
    <r>
      <rPr>
        <sz val="6"/>
        <rFont val="Verdana"/>
        <family val="2"/>
      </rPr>
      <t>Adequações civis para instalação do elevador</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</si>
  <si>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17.1</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</si>
  <si>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17</t>
    </r>
  </si>
  <si>
    <r>
      <rPr>
        <b/>
        <sz val="6"/>
        <rFont val="Verdana"/>
        <family val="2"/>
      </rPr>
      <t>LIMPEZA</t>
    </r>
    <r>
      <rPr>
        <sz val="6"/>
        <rFont val="Verdana"/>
        <family val="2"/>
      </rPr>
      <t xml:space="preserve"> </t>
    </r>
    <r>
      <rPr>
        <b/>
        <sz val="6"/>
        <rFont val="Verdana"/>
        <family val="2"/>
      </rPr>
      <t>DA</t>
    </r>
    <r>
      <rPr>
        <sz val="6"/>
        <rFont val="Verdana"/>
        <family val="2"/>
      </rPr>
      <t xml:space="preserve"> </t>
    </r>
    <r>
      <rPr>
        <b/>
        <sz val="6"/>
        <rFont val="Verdana"/>
        <family val="2"/>
      </rPr>
      <t>OBRA</t>
    </r>
    <r>
      <rPr>
        <sz val="6"/>
        <rFont val="Verdana"/>
        <family val="2"/>
      </rPr>
      <t xml:space="preserve"> </t>
    </r>
    <r>
      <rPr>
        <b/>
        <sz val="6"/>
        <rFont val="Verdana"/>
        <family val="2"/>
      </rPr>
      <t>E</t>
    </r>
    <r>
      <rPr>
        <sz val="6"/>
        <rFont val="Verdana"/>
        <family val="2"/>
      </rPr>
      <t xml:space="preserve"> </t>
    </r>
    <r>
      <rPr>
        <b/>
        <sz val="6"/>
        <rFont val="Verdana"/>
        <family val="2"/>
      </rPr>
      <t>REMOÇÃO</t>
    </r>
    <r>
      <rPr>
        <sz val="6"/>
        <rFont val="Verdana"/>
        <family val="2"/>
      </rPr>
      <t xml:space="preserve"> </t>
    </r>
    <r>
      <rPr>
        <b/>
        <sz val="6"/>
        <rFont val="Verdana"/>
        <family val="2"/>
      </rPr>
      <t>DE</t>
    </r>
    <r>
      <rPr>
        <sz val="6"/>
        <rFont val="Verdana"/>
        <family val="2"/>
      </rPr>
      <t xml:space="preserve"> </t>
    </r>
    <r>
      <rPr>
        <b/>
        <sz val="6"/>
        <rFont val="Verdana"/>
        <family val="2"/>
      </rPr>
      <t>ENTULHO</t>
    </r>
  </si>
  <si>
    <r>
      <rPr>
        <sz val="6"/>
        <rFont val="Verdana"/>
        <family val="2"/>
      </rPr>
      <t>Limpeza permanente da obra</t>
    </r>
  </si>
  <si>
    <r>
      <rPr>
        <sz val="6"/>
        <rFont val="Verdana"/>
        <family val="2"/>
      </rPr>
      <t>Limpeza final da obra</t>
    </r>
  </si>
  <si>
    <r>
      <rPr>
        <b/>
        <sz val="6"/>
        <rFont val="Verdana"/>
        <family val="2"/>
      </rPr>
      <t>Limpeza</t>
    </r>
    <r>
      <rPr>
        <sz val="6"/>
        <rFont val="Verdana"/>
        <family val="2"/>
      </rPr>
      <t xml:space="preserve"> </t>
    </r>
    <r>
      <rPr>
        <b/>
        <sz val="6"/>
        <rFont val="Verdana"/>
        <family val="2"/>
      </rPr>
      <t>das,</t>
    </r>
    <r>
      <rPr>
        <sz val="6"/>
        <rFont val="Verdana"/>
        <family val="2"/>
      </rPr>
      <t xml:space="preserve"> </t>
    </r>
    <r>
      <rPr>
        <b/>
        <sz val="6"/>
        <rFont val="Verdana"/>
        <family val="2"/>
      </rPr>
      <t>louças,</t>
    </r>
    <r>
      <rPr>
        <sz val="6"/>
        <rFont val="Verdana"/>
        <family val="2"/>
      </rPr>
      <t xml:space="preserve"> </t>
    </r>
    <r>
      <rPr>
        <b/>
        <sz val="6"/>
        <rFont val="Verdana"/>
        <family val="2"/>
      </rPr>
      <t>metais</t>
    </r>
    <r>
      <rPr>
        <sz val="6"/>
        <rFont val="Verdana"/>
        <family val="2"/>
      </rPr>
      <t xml:space="preserve"> </t>
    </r>
    <r>
      <rPr>
        <b/>
        <sz val="6"/>
        <rFont val="Verdana"/>
        <family val="2"/>
      </rPr>
      <t>e</t>
    </r>
    <r>
      <rPr>
        <sz val="6"/>
        <rFont val="Verdana"/>
        <family val="2"/>
      </rPr>
      <t xml:space="preserve"> </t>
    </r>
    <r>
      <rPr>
        <b/>
        <sz val="6"/>
        <rFont val="Verdana"/>
        <family val="2"/>
      </rPr>
      <t>luminárias</t>
    </r>
  </si>
  <si>
    <r>
      <rPr>
        <sz val="6"/>
        <rFont val="Verdana"/>
        <family val="2"/>
      </rPr>
      <t>Limpeza das louças sanitárias</t>
    </r>
  </si>
  <si>
    <r>
      <rPr>
        <sz val="6"/>
        <rFont val="Verdana"/>
        <family val="2"/>
      </rPr>
      <t>Limpeza dos metais</t>
    </r>
  </si>
  <si>
    <r>
      <rPr>
        <sz val="6"/>
        <rFont val="Verdana"/>
        <family val="2"/>
      </rPr>
      <t>Limpeza das luminárias</t>
    </r>
  </si>
  <si>
    <r>
      <rPr>
        <sz val="6"/>
        <rFont val="Verdana"/>
        <family val="2"/>
      </rPr>
      <t>Limpeza dos vidros e espelhos</t>
    </r>
  </si>
  <si>
    <r>
      <rPr>
        <sz val="6"/>
        <rFont val="Verdana"/>
        <family val="2"/>
      </rPr>
      <t>Limpeza do elevador</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</si>
  <si>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18</t>
    </r>
  </si>
  <si>
    <r>
      <rPr>
        <b/>
        <sz val="6"/>
        <rFont val="Verdana"/>
        <family val="2"/>
      </rPr>
      <t>DOCUMENTAÇÃO</t>
    </r>
    <r>
      <rPr>
        <sz val="6"/>
        <rFont val="Verdana"/>
        <family val="2"/>
      </rPr>
      <t xml:space="preserve"> </t>
    </r>
    <r>
      <rPr>
        <b/>
        <sz val="6"/>
        <rFont val="Verdana"/>
        <family val="2"/>
      </rPr>
      <t>FINAL</t>
    </r>
  </si>
  <si>
    <r>
      <rPr>
        <b/>
        <sz val="6"/>
        <rFont val="Verdana"/>
        <family val="2"/>
      </rPr>
      <t>MANUAL</t>
    </r>
    <r>
      <rPr>
        <sz val="6"/>
        <rFont val="Verdana"/>
        <family val="2"/>
      </rPr>
      <t xml:space="preserve"> </t>
    </r>
    <r>
      <rPr>
        <b/>
        <sz val="6"/>
        <rFont val="Verdana"/>
        <family val="2"/>
      </rPr>
      <t>DO</t>
    </r>
    <r>
      <rPr>
        <sz val="6"/>
        <rFont val="Verdana"/>
        <family val="2"/>
      </rPr>
      <t xml:space="preserve"> </t>
    </r>
    <r>
      <rPr>
        <b/>
        <sz val="6"/>
        <rFont val="Verdana"/>
        <family val="2"/>
      </rPr>
      <t>USUÁRIO</t>
    </r>
  </si>
  <si>
    <r>
      <rPr>
        <sz val="6"/>
        <rFont val="Verdana"/>
        <family val="2"/>
      </rPr>
      <t>Confecção e entrega do manual do usuário</t>
    </r>
  </si>
  <si>
    <r>
      <rPr>
        <b/>
        <sz val="6"/>
        <rFont val="Verdana"/>
        <family val="2"/>
      </rPr>
      <t>AS</t>
    </r>
    <r>
      <rPr>
        <sz val="6"/>
        <rFont val="Verdana"/>
        <family val="2"/>
      </rPr>
      <t xml:space="preserve"> </t>
    </r>
    <r>
      <rPr>
        <b/>
        <sz val="6"/>
        <rFont val="Verdana"/>
        <family val="2"/>
      </rPr>
      <t>BUILT</t>
    </r>
  </si>
  <si>
    <r>
      <rPr>
        <sz val="6"/>
        <rFont val="Verdana"/>
        <family val="2"/>
      </rPr>
      <t>As built de todos os projetos</t>
    </r>
  </si>
  <si>
    <r>
      <rPr>
        <sz val="6"/>
        <rFont val="Verdana"/>
        <family val="2"/>
      </rPr>
      <t>Solicitação de “Habite-se”, junto à Prefeitura Municipal</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</si>
  <si>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19</t>
    </r>
  </si>
  <si>
    <r>
      <rPr>
        <b/>
        <sz val="6"/>
        <rFont val="Verdana"/>
        <family val="2"/>
      </rPr>
      <t>TOTAL</t>
    </r>
    <r>
      <rPr>
        <sz val="6"/>
        <rFont val="Verdana"/>
        <family val="2"/>
      </rPr>
      <t xml:space="preserve"> </t>
    </r>
    <r>
      <rPr>
        <b/>
        <sz val="6"/>
        <rFont val="Verdana"/>
        <family val="2"/>
      </rPr>
      <t>GERAL</t>
    </r>
  </si>
  <si>
    <t>________________________________________________________________________________________________________________________________</t>
  </si>
  <si>
    <t>PATRICIA DE OLIVEIRA GONTIJO AGUIAR</t>
  </si>
  <si>
    <t>SPR ENGENHARIA E CONSTRUÇÃO LTDA</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</si>
</sst>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7" formatCode="&quot;R$&quot;\ #,##0.00;\-&quot;R$&quot;\ #,##0.00"/>
    <numFmt numFmtId="44" formatCode="_-&quot;R$&quot;\ * #,##0.00_-;\-&quot;R$&quot;\ * #,##0.00_-;_-&quot;R$&quot;\ * &quot;-&quot;??_-;_-@_-"/>
    <numFmt numFmtId="43" formatCode="_-* #,##0.00_-;\-* #,##0.00_-;_-* &quot;-&quot;??_-;_-@_-"/>
    <numFmt numFmtId="164" formatCode="0.0"/>
    <numFmt numFmtId="165" formatCode="yy\.mm\.dd;@"/>
    <numFmt numFmtId="166" formatCode="m\.d\.yy;@"/>
    <numFmt numFmtId="167" formatCode="mm\.dd\.yy;@"/>
    <numFmt numFmtId="168" formatCode="dd\.mm\.yy;@"/>
    <numFmt numFmtId="169" formatCode="yy\.m\.d;@"/>
    <numFmt numFmtId="170" formatCode="0.0000"/>
    <numFmt numFmtId="171" formatCode="yy\.mm\.d;@"/>
    <numFmt numFmtId="172" formatCode="0.000"/>
    <numFmt numFmtId="173" formatCode="0.0000000"/>
    <numFmt numFmtId="174" formatCode="_-&quot;R$&quot;\ * #,##0.000_-;\-&quot;R$&quot;\ * #,##0.000_-;_-&quot;R$&quot;\ * &quot;-&quot;???_-;_-@_-"/>
  </numFmts>
  <fonts count="14" x14ac:knownFonts="1">
    <font>
      <sz val="10"/>
      <color rgb="FF000000"/>
      <name val="Times New Roman"/>
      <charset val="204"/>
    </font>
    <font>
      <sz val="10"/>
      <color rgb="FF000000"/>
      <name val="Times New Roman"/>
      <family val="1"/>
    </font>
    <font>
      <b/>
      <sz val="6"/>
      <name val="Verdana"/>
      <family val="2"/>
    </font>
    <font>
      <b/>
      <sz val="6"/>
      <color rgb="FF000000"/>
      <name val="Verdana"/>
      <family val="2"/>
    </font>
    <font>
      <sz val="6"/>
      <color rgb="FF000000"/>
      <name val="Verdana"/>
      <family val="2"/>
    </font>
    <font>
      <sz val="6"/>
      <name val="Verdana"/>
      <family val="2"/>
    </font>
    <font>
      <sz val="10"/>
      <color rgb="FF000000"/>
      <name val="Times New Roman"/>
      <family val="1"/>
    </font>
    <font>
      <sz val="6"/>
      <color rgb="FF00AF4F"/>
      <name val="Verdana"/>
      <family val="2"/>
    </font>
    <font>
      <b/>
      <sz val="6"/>
      <color theme="1"/>
      <name val="Verdana"/>
      <family val="2"/>
    </font>
    <font>
      <sz val="6"/>
      <color theme="1"/>
      <name val="Verdana"/>
      <family val="2"/>
    </font>
    <font>
      <sz val="10"/>
      <color rgb="FF000000"/>
      <name val="Times New Roman"/>
      <charset val="204"/>
    </font>
    <font>
      <sz val="6"/>
      <color rgb="FF000000"/>
      <name val="Times New Roman"/>
      <family val="1"/>
    </font>
    <font>
      <sz val="8"/>
      <name val="Times New Roman"/>
      <family val="1"/>
    </font>
    <font>
      <strike/>
      <sz val="6"/>
      <name val="Verdana"/>
      <family val="2"/>
    </font>
  </fonts>
  <fills count="4">
    <fill>
      <patternFill patternType="none"/>
    </fill>
    <fill>
      <patternFill patternType="gray125"/>
    </fill>
    <fill>
      <patternFill patternType="solid">
        <fgColor theme="0"/>
        <bgColor indexed="64"/>
      </patternFill>
    </fill>
    <fill>
      <patternFill patternType="solid">
        <fgColor rgb="FFFFFF00"/>
        <bgColor indexed="64"/>
      </patternFill>
    </fill>
  </fills>
  <borders count="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s>
  <cellStyleXfs count="6">
    <xf numFmtId="0" fontId="0" fillId="0" borderId="0"/>
    <xf numFmtId="43" fontId="1" fillId="0" borderId="0" applyFont="0" applyFill="0" applyBorder="0" applyAlignment="0" applyProtection="0"/>
    <xf numFmtId="9" fontId="6" fillId="0" borderId="0" applyFont="0" applyFill="0" applyBorder="0" applyAlignment="0" applyProtection="0"/>
    <xf numFmtId="0" fontId="1" fillId="0" borderId="0"/>
    <xf numFmtId="9" fontId="1" fillId="0" borderId="0" applyFont="0" applyFill="0" applyBorder="0" applyAlignment="0" applyProtection="0"/>
    <xf numFmtId="44" fontId="10" fillId="0" borderId="0" applyFont="0" applyFill="0" applyBorder="0" applyAlignment="0" applyProtection="0"/>
  </cellStyleXfs>
  <cellXfs count="443">
    <xf numFmtId="0" fontId="0" fillId="0" borderId="0" xfId="0" applyFill="1" applyBorder="1" applyAlignment="1">
      <alignment horizontal="left" vertical="top"/>
    </xf>
    <xf numFmtId="0" fontId="4" fillId="0" borderId="0" xfId="0" applyFont="1" applyFill="1" applyBorder="1" applyAlignment="1">
      <alignment horizontal="left" vertical="center"/>
    </xf>
    <xf numFmtId="0" fontId="4" fillId="0" borderId="0" xfId="0" applyFont="1" applyFill="1" applyBorder="1" applyAlignment="1">
      <alignment horizontal="left" vertical="top"/>
    </xf>
    <xf numFmtId="43" fontId="4" fillId="0" borderId="0" xfId="1" applyFont="1" applyFill="1" applyBorder="1" applyAlignment="1">
      <alignment horizontal="left" vertical="top"/>
    </xf>
    <xf numFmtId="0" fontId="4" fillId="0" borderId="0" xfId="0" applyFont="1" applyFill="1" applyBorder="1" applyAlignment="1">
      <alignment horizontal="center" vertical="top"/>
    </xf>
    <xf numFmtId="0" fontId="3" fillId="0" borderId="0" xfId="0" applyFont="1" applyFill="1" applyBorder="1" applyAlignment="1">
      <alignment horizontal="left" vertical="top"/>
    </xf>
    <xf numFmtId="0" fontId="4" fillId="0" borderId="0" xfId="0" applyFont="1" applyFill="1" applyBorder="1" applyAlignment="1">
      <alignment horizontal="right" vertical="top"/>
    </xf>
    <xf numFmtId="0" fontId="4" fillId="0" borderId="0" xfId="0" applyFont="1" applyAlignment="1">
      <alignment horizontal="left" vertical="center"/>
    </xf>
    <xf numFmtId="0" fontId="4" fillId="0" borderId="0" xfId="3" applyFont="1" applyAlignment="1">
      <alignment horizontal="left" vertical="top"/>
    </xf>
    <xf numFmtId="0" fontId="4" fillId="2" borderId="1" xfId="3" applyFont="1" applyFill="1" applyBorder="1" applyAlignment="1">
      <alignment vertical="center" wrapText="1"/>
    </xf>
    <xf numFmtId="0" fontId="4" fillId="2" borderId="1" xfId="3" applyFont="1" applyFill="1" applyBorder="1" applyAlignment="1">
      <alignment wrapText="1"/>
    </xf>
    <xf numFmtId="0" fontId="4" fillId="2" borderId="1" xfId="3" applyFont="1" applyFill="1" applyBorder="1" applyAlignment="1">
      <alignment vertical="top" wrapText="1"/>
    </xf>
    <xf numFmtId="0" fontId="4" fillId="2" borderId="1" xfId="3" applyFont="1" applyFill="1" applyBorder="1" applyAlignment="1">
      <alignment horizontal="center" vertical="top" wrapText="1"/>
    </xf>
    <xf numFmtId="0" fontId="5" fillId="2" borderId="1" xfId="3" applyFont="1" applyFill="1" applyBorder="1" applyAlignment="1">
      <alignment horizontal="center" vertical="top" wrapText="1"/>
    </xf>
    <xf numFmtId="0" fontId="2" fillId="2" borderId="1" xfId="3" applyFont="1" applyFill="1" applyBorder="1" applyAlignment="1">
      <alignment vertical="top" wrapText="1"/>
    </xf>
    <xf numFmtId="0" fontId="4" fillId="2" borderId="1" xfId="3" applyFont="1" applyFill="1" applyBorder="1" applyAlignment="1">
      <alignment horizontal="left" wrapText="1"/>
    </xf>
    <xf numFmtId="0" fontId="4" fillId="2" borderId="1" xfId="3" applyFont="1" applyFill="1" applyBorder="1" applyAlignment="1">
      <alignment horizontal="left" vertical="center" wrapText="1"/>
    </xf>
    <xf numFmtId="0" fontId="5" fillId="2" borderId="1" xfId="3" applyFont="1" applyFill="1" applyBorder="1" applyAlignment="1">
      <alignment horizontal="center" vertical="center" wrapText="1"/>
    </xf>
    <xf numFmtId="0" fontId="2" fillId="2" borderId="1" xfId="3" applyFont="1" applyFill="1" applyBorder="1" applyAlignment="1">
      <alignment horizontal="right" vertical="top" wrapText="1" indent="1"/>
    </xf>
    <xf numFmtId="0" fontId="4" fillId="2" borderId="1" xfId="3" applyFont="1" applyFill="1" applyBorder="1" applyAlignment="1">
      <alignment horizontal="right" vertical="top" wrapText="1"/>
    </xf>
    <xf numFmtId="43" fontId="4" fillId="2" borderId="1" xfId="1" applyFont="1" applyFill="1" applyBorder="1" applyAlignment="1">
      <alignment horizontal="right" vertical="top" shrinkToFit="1"/>
    </xf>
    <xf numFmtId="43" fontId="4" fillId="2" borderId="1" xfId="1" applyFont="1" applyFill="1" applyBorder="1" applyAlignment="1">
      <alignment horizontal="right" vertical="center" shrinkToFit="1"/>
    </xf>
    <xf numFmtId="43" fontId="4" fillId="2" borderId="1" xfId="1" applyFont="1" applyFill="1" applyBorder="1" applyAlignment="1">
      <alignment vertical="top" shrinkToFit="1"/>
    </xf>
    <xf numFmtId="43" fontId="4" fillId="2" borderId="1" xfId="1" applyFont="1" applyFill="1" applyBorder="1" applyAlignment="1">
      <alignment vertical="center" shrinkToFit="1"/>
    </xf>
    <xf numFmtId="43" fontId="4" fillId="2" borderId="1" xfId="1" applyFont="1" applyFill="1" applyBorder="1" applyAlignment="1">
      <alignment wrapText="1"/>
    </xf>
    <xf numFmtId="43" fontId="4" fillId="2" borderId="1" xfId="1" applyFont="1" applyFill="1" applyBorder="1" applyAlignment="1">
      <alignment vertical="center" wrapText="1"/>
    </xf>
    <xf numFmtId="7" fontId="4" fillId="2" borderId="1" xfId="1" applyNumberFormat="1" applyFont="1" applyFill="1" applyBorder="1" applyAlignment="1">
      <alignment vertical="top" shrinkToFit="1"/>
    </xf>
    <xf numFmtId="43" fontId="4" fillId="2" borderId="1" xfId="1" applyFont="1" applyFill="1" applyBorder="1" applyAlignment="1">
      <alignment horizontal="left" wrapText="1"/>
    </xf>
    <xf numFmtId="43" fontId="4" fillId="2" borderId="1" xfId="1" applyFont="1" applyFill="1" applyBorder="1" applyAlignment="1">
      <alignment horizontal="center" vertical="top" wrapText="1"/>
    </xf>
    <xf numFmtId="0" fontId="2" fillId="2" borderId="1" xfId="0" applyFont="1" applyFill="1" applyBorder="1" applyAlignment="1">
      <alignment horizontal="left" vertical="top" wrapText="1" indent="1"/>
    </xf>
    <xf numFmtId="0" fontId="2" fillId="2" borderId="1" xfId="0" applyFont="1" applyFill="1" applyBorder="1" applyAlignment="1">
      <alignment horizontal="left" vertical="top" wrapText="1" indent="2"/>
    </xf>
    <xf numFmtId="0" fontId="4" fillId="2" borderId="1" xfId="0" applyFont="1" applyFill="1" applyBorder="1" applyAlignment="1">
      <alignment horizontal="left" vertical="top" wrapText="1" indent="1"/>
    </xf>
    <xf numFmtId="0" fontId="4" fillId="2" borderId="1" xfId="0" applyFont="1" applyFill="1" applyBorder="1" applyAlignment="1">
      <alignment horizontal="center" vertical="top" wrapText="1"/>
    </xf>
    <xf numFmtId="0" fontId="2" fillId="2" borderId="1" xfId="0" applyFont="1" applyFill="1" applyBorder="1" applyAlignment="1">
      <alignment horizontal="center" vertical="top" wrapText="1"/>
    </xf>
    <xf numFmtId="43" fontId="2" fillId="2" borderId="1" xfId="1" applyFont="1" applyFill="1" applyBorder="1" applyAlignment="1">
      <alignment vertical="top" wrapText="1"/>
    </xf>
    <xf numFmtId="0" fontId="2" fillId="2" borderId="1" xfId="0" applyFont="1" applyFill="1" applyBorder="1" applyAlignment="1">
      <alignment vertical="top" wrapText="1"/>
    </xf>
    <xf numFmtId="1" fontId="3" fillId="2" borderId="1" xfId="0" applyNumberFormat="1" applyFont="1" applyFill="1" applyBorder="1" applyAlignment="1">
      <alignment horizontal="left" vertical="top" shrinkToFit="1"/>
    </xf>
    <xf numFmtId="0" fontId="4" fillId="2" borderId="1" xfId="0" applyFont="1" applyFill="1" applyBorder="1" applyAlignment="1">
      <alignment horizontal="left" wrapText="1"/>
    </xf>
    <xf numFmtId="0" fontId="4" fillId="2" borderId="1" xfId="0" applyFont="1" applyFill="1" applyBorder="1" applyAlignment="1">
      <alignment horizontal="left" vertical="top" wrapText="1"/>
    </xf>
    <xf numFmtId="0" fontId="4" fillId="2" borderId="1" xfId="0" applyFont="1" applyFill="1" applyBorder="1" applyAlignment="1">
      <alignment wrapText="1"/>
    </xf>
    <xf numFmtId="0" fontId="2" fillId="2" borderId="1" xfId="0" applyFont="1" applyFill="1" applyBorder="1" applyAlignment="1">
      <alignment horizontal="left" vertical="top" wrapText="1"/>
    </xf>
    <xf numFmtId="0" fontId="5" fillId="2" borderId="1" xfId="0" applyFont="1" applyFill="1" applyBorder="1" applyAlignment="1">
      <alignment horizontal="left" vertical="top" wrapText="1"/>
    </xf>
    <xf numFmtId="0" fontId="5" fillId="2" borderId="1" xfId="0" applyFont="1" applyFill="1" applyBorder="1" applyAlignment="1">
      <alignment horizontal="center" vertical="top" wrapText="1"/>
    </xf>
    <xf numFmtId="2" fontId="4" fillId="2" borderId="1" xfId="0" applyNumberFormat="1" applyFont="1" applyFill="1" applyBorder="1" applyAlignment="1">
      <alignment horizontal="center" vertical="top" shrinkToFit="1"/>
    </xf>
    <xf numFmtId="4" fontId="4" fillId="2" borderId="1" xfId="0" applyNumberFormat="1" applyFont="1" applyFill="1" applyBorder="1" applyAlignment="1">
      <alignment horizontal="right" vertical="top" shrinkToFit="1"/>
    </xf>
    <xf numFmtId="166" fontId="4" fillId="2" borderId="1" xfId="0" applyNumberFormat="1" applyFont="1" applyFill="1" applyBorder="1" applyAlignment="1">
      <alignment horizontal="left" vertical="top" shrinkToFit="1"/>
    </xf>
    <xf numFmtId="4" fontId="4" fillId="2" borderId="1" xfId="0" applyNumberFormat="1" applyFont="1" applyFill="1" applyBorder="1" applyAlignment="1">
      <alignment horizontal="center" vertical="top" shrinkToFit="1"/>
    </xf>
    <xf numFmtId="0" fontId="5" fillId="2" borderId="1" xfId="0" applyFont="1" applyFill="1" applyBorder="1" applyAlignment="1">
      <alignment horizontal="left" vertical="center" wrapText="1"/>
    </xf>
    <xf numFmtId="0" fontId="5" fillId="2" borderId="1" xfId="0" applyFont="1" applyFill="1" applyBorder="1" applyAlignment="1">
      <alignment horizontal="center" vertical="center" wrapText="1"/>
    </xf>
    <xf numFmtId="2" fontId="4" fillId="2" borderId="1" xfId="0" applyNumberFormat="1" applyFont="1" applyFill="1" applyBorder="1" applyAlignment="1">
      <alignment horizontal="center" vertical="center" shrinkToFit="1"/>
    </xf>
    <xf numFmtId="0" fontId="4" fillId="2" borderId="1" xfId="0" applyFont="1" applyFill="1" applyBorder="1" applyAlignment="1">
      <alignment horizontal="right" vertical="top" wrapText="1"/>
    </xf>
    <xf numFmtId="4" fontId="3" fillId="2" borderId="1" xfId="0" applyNumberFormat="1" applyFont="1" applyFill="1" applyBorder="1" applyAlignment="1">
      <alignment horizontal="right" vertical="top" shrinkToFit="1"/>
    </xf>
    <xf numFmtId="0" fontId="4" fillId="2" borderId="1" xfId="0" applyFont="1" applyFill="1" applyBorder="1" applyAlignment="1">
      <alignment horizontal="left" vertical="top" wrapText="1" indent="14"/>
    </xf>
    <xf numFmtId="0" fontId="4" fillId="2" borderId="1" xfId="0" applyFont="1" applyFill="1" applyBorder="1" applyAlignment="1">
      <alignment horizontal="left" vertical="center" wrapText="1"/>
    </xf>
    <xf numFmtId="4" fontId="3" fillId="2" borderId="1" xfId="0" applyNumberFormat="1" applyFont="1" applyFill="1" applyBorder="1" applyAlignment="1">
      <alignment horizontal="center" vertical="top" wrapText="1"/>
    </xf>
    <xf numFmtId="0" fontId="4" fillId="2" borderId="1" xfId="0" applyFont="1" applyFill="1" applyBorder="1" applyAlignment="1">
      <alignment horizontal="left" vertical="center"/>
    </xf>
    <xf numFmtId="0" fontId="4" fillId="2" borderId="1"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4" fillId="2" borderId="1" xfId="0" applyFont="1" applyFill="1" applyBorder="1" applyAlignment="1">
      <alignment vertical="center" wrapText="1"/>
    </xf>
    <xf numFmtId="1" fontId="4" fillId="2" borderId="1" xfId="0" applyNumberFormat="1" applyFont="1" applyFill="1" applyBorder="1" applyAlignment="1">
      <alignment horizontal="left" vertical="center" shrinkToFit="1"/>
    </xf>
    <xf numFmtId="0" fontId="2" fillId="2" borderId="1" xfId="0" applyFont="1" applyFill="1" applyBorder="1" applyAlignment="1">
      <alignment horizontal="left" vertical="center" wrapText="1" indent="1"/>
    </xf>
    <xf numFmtId="0" fontId="2" fillId="2" borderId="1" xfId="0" applyFont="1" applyFill="1" applyBorder="1" applyAlignment="1">
      <alignment horizontal="right" vertical="center" wrapText="1" indent="1"/>
    </xf>
    <xf numFmtId="2" fontId="4" fillId="2" borderId="1" xfId="0" applyNumberFormat="1" applyFont="1" applyFill="1" applyBorder="1" applyAlignment="1">
      <alignment horizontal="right" vertical="center" indent="1" shrinkToFit="1"/>
    </xf>
    <xf numFmtId="2" fontId="4" fillId="2" borderId="1" xfId="0" applyNumberFormat="1" applyFont="1" applyFill="1" applyBorder="1" applyAlignment="1">
      <alignment horizontal="right" vertical="center" shrinkToFit="1"/>
    </xf>
    <xf numFmtId="4" fontId="4" fillId="2" borderId="1" xfId="0" applyNumberFormat="1" applyFont="1" applyFill="1" applyBorder="1" applyAlignment="1">
      <alignment horizontal="right" vertical="center" shrinkToFit="1"/>
    </xf>
    <xf numFmtId="2" fontId="4" fillId="2" borderId="1" xfId="0" applyNumberFormat="1" applyFont="1" applyFill="1" applyBorder="1" applyAlignment="1">
      <alignment horizontal="right" vertical="top" indent="1" shrinkToFit="1"/>
    </xf>
    <xf numFmtId="2" fontId="4" fillId="2" borderId="1" xfId="0" applyNumberFormat="1" applyFont="1" applyFill="1" applyBorder="1" applyAlignment="1">
      <alignment horizontal="right" vertical="top" shrinkToFit="1"/>
    </xf>
    <xf numFmtId="0" fontId="4" fillId="2" borderId="1" xfId="0" applyFont="1" applyFill="1" applyBorder="1" applyAlignment="1">
      <alignment horizontal="right" vertical="center" wrapText="1"/>
    </xf>
    <xf numFmtId="4" fontId="3" fillId="2" borderId="1" xfId="0" applyNumberFormat="1" applyFont="1" applyFill="1" applyBorder="1" applyAlignment="1">
      <alignment horizontal="right" vertical="center" shrinkToFit="1"/>
    </xf>
    <xf numFmtId="0" fontId="5" fillId="2" borderId="1" xfId="0" applyFont="1" applyFill="1" applyBorder="1" applyAlignment="1">
      <alignment vertical="top" wrapText="1"/>
    </xf>
    <xf numFmtId="170" fontId="4" fillId="2" borderId="1" xfId="0" applyNumberFormat="1" applyFont="1" applyFill="1" applyBorder="1" applyAlignment="1">
      <alignment vertical="top" shrinkToFit="1"/>
    </xf>
    <xf numFmtId="0" fontId="2" fillId="2" borderId="1" xfId="0" applyFont="1" applyFill="1" applyBorder="1" applyAlignment="1">
      <alignment vertical="center" wrapText="1"/>
    </xf>
    <xf numFmtId="0" fontId="5" fillId="2" borderId="1" xfId="0" applyFont="1" applyFill="1" applyBorder="1" applyAlignment="1">
      <alignment horizontal="right" vertical="top" wrapText="1" indent="2"/>
    </xf>
    <xf numFmtId="2" fontId="4" fillId="2" borderId="1" xfId="0" applyNumberFormat="1" applyFont="1" applyFill="1" applyBorder="1" applyAlignment="1">
      <alignment horizontal="left" vertical="top" indent="2" shrinkToFit="1"/>
    </xf>
    <xf numFmtId="2" fontId="4" fillId="2" borderId="1" xfId="0" applyNumberFormat="1" applyFont="1" applyFill="1" applyBorder="1" applyAlignment="1">
      <alignment horizontal="left" vertical="top" indent="1" shrinkToFit="1"/>
    </xf>
    <xf numFmtId="0" fontId="5" fillId="2" borderId="1" xfId="0" applyFont="1" applyFill="1" applyBorder="1" applyAlignment="1">
      <alignment horizontal="right" vertical="center" wrapText="1" indent="2"/>
    </xf>
    <xf numFmtId="2" fontId="4" fillId="2" borderId="1" xfId="0" applyNumberFormat="1" applyFont="1" applyFill="1" applyBorder="1" applyAlignment="1">
      <alignment horizontal="left" vertical="center" indent="1" shrinkToFit="1"/>
    </xf>
    <xf numFmtId="1" fontId="4" fillId="2" borderId="1" xfId="0" applyNumberFormat="1" applyFont="1" applyFill="1" applyBorder="1" applyAlignment="1">
      <alignment horizontal="left" vertical="top" shrinkToFit="1"/>
    </xf>
    <xf numFmtId="2" fontId="4" fillId="2" borderId="1" xfId="0" applyNumberFormat="1" applyFont="1" applyFill="1" applyBorder="1" applyAlignment="1">
      <alignment horizontal="left" vertical="center" indent="2" shrinkToFit="1"/>
    </xf>
    <xf numFmtId="0" fontId="5" fillId="2" borderId="1" xfId="0" applyFont="1" applyFill="1" applyBorder="1" applyAlignment="1">
      <alignment horizontal="right" vertical="center" wrapText="1" indent="1"/>
    </xf>
    <xf numFmtId="167" fontId="4" fillId="2" borderId="1" xfId="0" applyNumberFormat="1" applyFont="1" applyFill="1" applyBorder="1" applyAlignment="1">
      <alignment horizontal="left" vertical="top" shrinkToFit="1"/>
    </xf>
    <xf numFmtId="4" fontId="4" fillId="2" borderId="1" xfId="0" applyNumberFormat="1" applyFont="1" applyFill="1" applyBorder="1" applyAlignment="1">
      <alignment horizontal="left" vertical="top" indent="1" shrinkToFit="1"/>
    </xf>
    <xf numFmtId="4" fontId="4" fillId="2" borderId="1" xfId="0" applyNumberFormat="1" applyFont="1" applyFill="1" applyBorder="1" applyAlignment="1">
      <alignment horizontal="left" vertical="center" indent="1" shrinkToFit="1"/>
    </xf>
    <xf numFmtId="0" fontId="2" fillId="2" borderId="1" xfId="0" applyFont="1" applyFill="1" applyBorder="1" applyAlignment="1">
      <alignment horizontal="right" vertical="top" wrapText="1"/>
    </xf>
    <xf numFmtId="4" fontId="4" fillId="2" borderId="1" xfId="0" applyNumberFormat="1" applyFont="1" applyFill="1" applyBorder="1" applyAlignment="1">
      <alignment vertical="center" shrinkToFit="1"/>
    </xf>
    <xf numFmtId="2" fontId="4" fillId="2" borderId="1" xfId="0" applyNumberFormat="1" applyFont="1" applyFill="1" applyBorder="1" applyAlignment="1">
      <alignment vertical="center" shrinkToFit="1"/>
    </xf>
    <xf numFmtId="0" fontId="2" fillId="2" borderId="1" xfId="0" applyFont="1" applyFill="1" applyBorder="1" applyAlignment="1">
      <alignment horizontal="right" vertical="top" wrapText="1" indent="1"/>
    </xf>
    <xf numFmtId="169" fontId="4" fillId="2" borderId="1" xfId="0" applyNumberFormat="1" applyFont="1" applyFill="1" applyBorder="1" applyAlignment="1">
      <alignment horizontal="left" vertical="top" shrinkToFit="1"/>
    </xf>
    <xf numFmtId="2" fontId="4" fillId="2" borderId="1" xfId="0" applyNumberFormat="1" applyFont="1" applyFill="1" applyBorder="1" applyAlignment="1">
      <alignment horizontal="right" vertical="top" indent="2" shrinkToFit="1"/>
    </xf>
    <xf numFmtId="169" fontId="4" fillId="2" borderId="1" xfId="0" applyNumberFormat="1" applyFont="1" applyFill="1" applyBorder="1" applyAlignment="1">
      <alignment horizontal="left" vertical="center" shrinkToFit="1"/>
    </xf>
    <xf numFmtId="2" fontId="4" fillId="2" borderId="1" xfId="0" applyNumberFormat="1" applyFont="1" applyFill="1" applyBorder="1" applyAlignment="1">
      <alignment horizontal="right" vertical="center" indent="2" shrinkToFit="1"/>
    </xf>
    <xf numFmtId="167" fontId="4" fillId="2" borderId="1" xfId="0" applyNumberFormat="1" applyFont="1" applyFill="1" applyBorder="1" applyAlignment="1">
      <alignment horizontal="left" vertical="center" shrinkToFit="1"/>
    </xf>
    <xf numFmtId="43" fontId="5" fillId="2" borderId="1" xfId="1" applyFont="1" applyFill="1" applyBorder="1" applyAlignment="1">
      <alignment vertical="center" wrapText="1"/>
    </xf>
    <xf numFmtId="43" fontId="4" fillId="2" borderId="1" xfId="1" applyFont="1" applyFill="1" applyBorder="1" applyAlignment="1">
      <alignment vertical="top" wrapText="1"/>
    </xf>
    <xf numFmtId="43" fontId="3" fillId="2" borderId="1" xfId="1" applyFont="1" applyFill="1" applyBorder="1" applyAlignment="1">
      <alignment vertical="top" wrapText="1"/>
    </xf>
    <xf numFmtId="1" fontId="3" fillId="2" borderId="1" xfId="0" applyNumberFormat="1" applyFont="1" applyFill="1" applyBorder="1" applyAlignment="1">
      <alignment horizontal="left" vertical="center" shrinkToFit="1"/>
    </xf>
    <xf numFmtId="1" fontId="4" fillId="2" borderId="1" xfId="0" applyNumberFormat="1" applyFont="1" applyFill="1" applyBorder="1" applyAlignment="1">
      <alignment horizontal="center" vertical="center" shrinkToFit="1"/>
    </xf>
    <xf numFmtId="2" fontId="4" fillId="2" borderId="1" xfId="0" applyNumberFormat="1" applyFont="1" applyFill="1" applyBorder="1" applyAlignment="1">
      <alignment vertical="top" shrinkToFit="1"/>
    </xf>
    <xf numFmtId="0" fontId="4" fillId="2" borderId="1" xfId="0" applyFont="1" applyFill="1" applyBorder="1" applyAlignment="1">
      <alignment horizontal="right" wrapText="1"/>
    </xf>
    <xf numFmtId="4" fontId="4" fillId="2" borderId="1" xfId="0" applyNumberFormat="1" applyFont="1" applyFill="1" applyBorder="1" applyAlignment="1">
      <alignment vertical="top" shrinkToFit="1"/>
    </xf>
    <xf numFmtId="4" fontId="3" fillId="2" borderId="1" xfId="0" applyNumberFormat="1" applyFont="1" applyFill="1" applyBorder="1" applyAlignment="1">
      <alignment horizontal="left" vertical="top" indent="1" shrinkToFit="1"/>
    </xf>
    <xf numFmtId="1" fontId="3" fillId="2" borderId="1" xfId="0" applyNumberFormat="1" applyFont="1" applyFill="1" applyBorder="1" applyAlignment="1">
      <alignment horizontal="left" vertical="top" wrapText="1" shrinkToFit="1"/>
    </xf>
    <xf numFmtId="169" fontId="4" fillId="2" borderId="1" xfId="0" applyNumberFormat="1" applyFont="1" applyFill="1" applyBorder="1" applyAlignment="1">
      <alignment horizontal="left" vertical="top" wrapText="1" shrinkToFit="1"/>
    </xf>
    <xf numFmtId="2" fontId="4" fillId="2" borderId="1" xfId="0" applyNumberFormat="1" applyFont="1" applyFill="1" applyBorder="1" applyAlignment="1">
      <alignment horizontal="center" vertical="top" wrapText="1" shrinkToFit="1"/>
    </xf>
    <xf numFmtId="2" fontId="4" fillId="2" borderId="1" xfId="0" applyNumberFormat="1" applyFont="1" applyFill="1" applyBorder="1" applyAlignment="1">
      <alignment horizontal="right" vertical="top" wrapText="1" shrinkToFit="1"/>
    </xf>
    <xf numFmtId="4" fontId="4" fillId="2" borderId="1" xfId="0" applyNumberFormat="1" applyFont="1" applyFill="1" applyBorder="1" applyAlignment="1">
      <alignment horizontal="right" vertical="top" wrapText="1" shrinkToFit="1"/>
    </xf>
    <xf numFmtId="169" fontId="4" fillId="2" borderId="1" xfId="0" applyNumberFormat="1" applyFont="1" applyFill="1" applyBorder="1" applyAlignment="1">
      <alignment horizontal="left" vertical="center" wrapText="1" shrinkToFit="1"/>
    </xf>
    <xf numFmtId="2" fontId="4" fillId="2" borderId="1" xfId="0" applyNumberFormat="1" applyFont="1" applyFill="1" applyBorder="1" applyAlignment="1">
      <alignment horizontal="center" vertical="center" wrapText="1" shrinkToFit="1"/>
    </xf>
    <xf numFmtId="2" fontId="4" fillId="2" borderId="1" xfId="0" applyNumberFormat="1" applyFont="1" applyFill="1" applyBorder="1" applyAlignment="1">
      <alignment horizontal="right" vertical="center" wrapText="1" shrinkToFit="1"/>
    </xf>
    <xf numFmtId="167" fontId="4" fillId="2" borderId="1" xfId="0" applyNumberFormat="1" applyFont="1" applyFill="1" applyBorder="1" applyAlignment="1">
      <alignment horizontal="center" vertical="top" wrapText="1" shrinkToFit="1"/>
    </xf>
    <xf numFmtId="4" fontId="4" fillId="2" borderId="1" xfId="0" applyNumberFormat="1" applyFont="1" applyFill="1" applyBorder="1" applyAlignment="1">
      <alignment horizontal="right" vertical="center" wrapText="1" shrinkToFit="1"/>
    </xf>
    <xf numFmtId="4" fontId="3" fillId="2" borderId="1" xfId="0" applyNumberFormat="1" applyFont="1" applyFill="1" applyBorder="1" applyAlignment="1">
      <alignment horizontal="right" vertical="top" wrapText="1" shrinkToFit="1"/>
    </xf>
    <xf numFmtId="0" fontId="4" fillId="2" borderId="1" xfId="0" applyFont="1" applyFill="1" applyBorder="1" applyAlignment="1">
      <alignment horizontal="center" wrapText="1"/>
    </xf>
    <xf numFmtId="167" fontId="4" fillId="2" borderId="1" xfId="0" applyNumberFormat="1" applyFont="1" applyFill="1" applyBorder="1" applyAlignment="1">
      <alignment horizontal="center" vertical="top" shrinkToFit="1"/>
    </xf>
    <xf numFmtId="1" fontId="4" fillId="2" borderId="1" xfId="0" applyNumberFormat="1" applyFont="1" applyFill="1" applyBorder="1" applyAlignment="1">
      <alignment horizontal="center" vertical="top" shrinkToFit="1"/>
    </xf>
    <xf numFmtId="171" fontId="4" fillId="2" borderId="1" xfId="0" applyNumberFormat="1" applyFont="1" applyFill="1" applyBorder="1" applyAlignment="1">
      <alignment horizontal="left" vertical="top" shrinkToFit="1"/>
    </xf>
    <xf numFmtId="4" fontId="3" fillId="2" borderId="1" xfId="0" applyNumberFormat="1" applyFont="1" applyFill="1" applyBorder="1" applyAlignment="1">
      <alignment horizontal="center" vertical="center" wrapText="1"/>
    </xf>
    <xf numFmtId="0" fontId="2" fillId="2" borderId="1" xfId="0" applyFont="1" applyFill="1" applyBorder="1" applyAlignment="1">
      <alignment horizontal="left" vertical="center" wrapText="1" indent="2"/>
    </xf>
    <xf numFmtId="1" fontId="3" fillId="2" borderId="1" xfId="3" applyNumberFormat="1" applyFont="1" applyFill="1" applyBorder="1" applyAlignment="1">
      <alignment horizontal="left" vertical="top" shrinkToFit="1"/>
    </xf>
    <xf numFmtId="169" fontId="4" fillId="2" borderId="1" xfId="3" applyNumberFormat="1" applyFont="1" applyFill="1" applyBorder="1" applyAlignment="1">
      <alignment horizontal="left" vertical="center" shrinkToFit="1"/>
    </xf>
    <xf numFmtId="0" fontId="5" fillId="2" borderId="1" xfId="3" applyFont="1" applyFill="1" applyBorder="1" applyAlignment="1">
      <alignment horizontal="right" vertical="center" wrapText="1" indent="1"/>
    </xf>
    <xf numFmtId="1" fontId="4" fillId="2" borderId="1" xfId="3" applyNumberFormat="1" applyFont="1" applyFill="1" applyBorder="1" applyAlignment="1">
      <alignment horizontal="center" vertical="center" shrinkToFit="1"/>
    </xf>
    <xf numFmtId="2" fontId="4" fillId="2" borderId="1" xfId="3" applyNumberFormat="1" applyFont="1" applyFill="1" applyBorder="1" applyAlignment="1">
      <alignment horizontal="center" vertical="center" shrinkToFit="1"/>
    </xf>
    <xf numFmtId="4" fontId="4" fillId="2" borderId="1" xfId="3" applyNumberFormat="1" applyFont="1" applyFill="1" applyBorder="1" applyAlignment="1">
      <alignment horizontal="right" vertical="center" shrinkToFit="1"/>
    </xf>
    <xf numFmtId="0" fontId="5" fillId="2" borderId="1" xfId="3" applyFont="1" applyFill="1" applyBorder="1" applyAlignment="1">
      <alignment horizontal="right" vertical="center" wrapText="1" indent="2"/>
    </xf>
    <xf numFmtId="169" fontId="4" fillId="2" borderId="1" xfId="3" applyNumberFormat="1" applyFont="1" applyFill="1" applyBorder="1" applyAlignment="1">
      <alignment horizontal="left" vertical="top" shrinkToFit="1"/>
    </xf>
    <xf numFmtId="0" fontId="5" fillId="2" borderId="1" xfId="3" applyFont="1" applyFill="1" applyBorder="1" applyAlignment="1">
      <alignment horizontal="right" vertical="top" wrapText="1" indent="2"/>
    </xf>
    <xf numFmtId="2" fontId="4" fillId="2" borderId="1" xfId="3" applyNumberFormat="1" applyFont="1" applyFill="1" applyBorder="1" applyAlignment="1">
      <alignment horizontal="center" vertical="top" shrinkToFit="1"/>
    </xf>
    <xf numFmtId="4" fontId="4" fillId="2" borderId="1" xfId="3" applyNumberFormat="1" applyFont="1" applyFill="1" applyBorder="1" applyAlignment="1">
      <alignment horizontal="right" vertical="top" shrinkToFit="1"/>
    </xf>
    <xf numFmtId="2" fontId="4" fillId="2" borderId="1" xfId="3" applyNumberFormat="1" applyFont="1" applyFill="1" applyBorder="1" applyAlignment="1">
      <alignment horizontal="right" vertical="top" shrinkToFit="1"/>
    </xf>
    <xf numFmtId="4" fontId="3" fillId="2" borderId="1" xfId="3" applyNumberFormat="1" applyFont="1" applyFill="1" applyBorder="1" applyAlignment="1">
      <alignment horizontal="right" vertical="top" shrinkToFit="1"/>
    </xf>
    <xf numFmtId="0" fontId="4" fillId="2" borderId="1" xfId="0" applyFont="1" applyFill="1" applyBorder="1" applyAlignment="1">
      <alignment vertical="justify" wrapText="1"/>
    </xf>
    <xf numFmtId="0" fontId="2" fillId="2" borderId="1" xfId="0" applyFont="1" applyFill="1" applyBorder="1" applyAlignment="1">
      <alignment horizontal="left" vertical="justify" wrapText="1"/>
    </xf>
    <xf numFmtId="0" fontId="5" fillId="2" borderId="1" xfId="0" applyFont="1" applyFill="1" applyBorder="1" applyAlignment="1">
      <alignment horizontal="left" vertical="justify" wrapText="1"/>
    </xf>
    <xf numFmtId="0" fontId="5" fillId="2" borderId="1" xfId="0" applyFont="1" applyFill="1" applyBorder="1" applyAlignment="1">
      <alignment vertical="justify" wrapText="1"/>
    </xf>
    <xf numFmtId="0" fontId="3" fillId="2" borderId="1" xfId="0" applyFont="1" applyFill="1" applyBorder="1" applyAlignment="1">
      <alignment vertical="justify" wrapText="1"/>
    </xf>
    <xf numFmtId="1" fontId="4" fillId="2" borderId="1" xfId="0" applyNumberFormat="1" applyFont="1" applyFill="1" applyBorder="1" applyAlignment="1">
      <alignment horizontal="right" vertical="justify" wrapText="1" shrinkToFit="1"/>
    </xf>
    <xf numFmtId="0" fontId="4" fillId="0" borderId="0" xfId="0" applyFont="1" applyAlignment="1">
      <alignment horizontal="left" vertical="justify" wrapText="1"/>
    </xf>
    <xf numFmtId="0" fontId="3" fillId="2" borderId="1" xfId="0" applyFont="1" applyFill="1" applyBorder="1" applyAlignment="1">
      <alignment horizontal="center" vertical="justify" wrapText="1"/>
    </xf>
    <xf numFmtId="0" fontId="4" fillId="2" borderId="1" xfId="0" applyFont="1" applyFill="1" applyBorder="1" applyAlignment="1">
      <alignment horizontal="left" vertical="justify" wrapText="1"/>
    </xf>
    <xf numFmtId="0" fontId="4" fillId="2" borderId="1" xfId="0" applyFont="1" applyFill="1" applyBorder="1" applyAlignment="1">
      <alignment horizontal="center" vertical="justify" wrapText="1"/>
    </xf>
    <xf numFmtId="0" fontId="2" fillId="2" borderId="1" xfId="0" applyFont="1" applyFill="1" applyBorder="1" applyAlignment="1">
      <alignment horizontal="right" vertical="justify" wrapText="1"/>
    </xf>
    <xf numFmtId="0" fontId="2" fillId="2" borderId="1" xfId="0" applyFont="1" applyFill="1" applyBorder="1" applyAlignment="1">
      <alignment vertical="justify" wrapText="1"/>
    </xf>
    <xf numFmtId="2" fontId="3" fillId="2" borderId="1" xfId="0" applyNumberFormat="1" applyFont="1" applyFill="1" applyBorder="1" applyAlignment="1">
      <alignment vertical="justify" wrapText="1" shrinkToFit="1"/>
    </xf>
    <xf numFmtId="0" fontId="5" fillId="2" borderId="1" xfId="0" applyFont="1" applyFill="1" applyBorder="1" applyAlignment="1">
      <alignment horizontal="center" vertical="justify" wrapText="1"/>
    </xf>
    <xf numFmtId="2" fontId="4" fillId="2" borderId="1" xfId="0" applyNumberFormat="1" applyFont="1" applyFill="1" applyBorder="1" applyAlignment="1">
      <alignment horizontal="right" vertical="justify" wrapText="1" shrinkToFit="1"/>
    </xf>
    <xf numFmtId="44" fontId="4" fillId="2" borderId="1" xfId="0" applyNumberFormat="1" applyFont="1" applyFill="1" applyBorder="1" applyAlignment="1">
      <alignment vertical="justify" wrapText="1" shrinkToFit="1"/>
    </xf>
    <xf numFmtId="172" fontId="4" fillId="2" borderId="1" xfId="0" applyNumberFormat="1" applyFont="1" applyFill="1" applyBorder="1" applyAlignment="1">
      <alignment horizontal="right" vertical="justify" wrapText="1" shrinkToFit="1"/>
    </xf>
    <xf numFmtId="44" fontId="4" fillId="2" borderId="1" xfId="0" applyNumberFormat="1" applyFont="1" applyFill="1" applyBorder="1" applyAlignment="1">
      <alignment vertical="justify" wrapText="1"/>
    </xf>
    <xf numFmtId="10" fontId="5" fillId="2" borderId="1" xfId="0" applyNumberFormat="1" applyFont="1" applyFill="1" applyBorder="1" applyAlignment="1">
      <alignment vertical="justify" wrapText="1"/>
    </xf>
    <xf numFmtId="44" fontId="3" fillId="2" borderId="1" xfId="0" applyNumberFormat="1" applyFont="1" applyFill="1" applyBorder="1" applyAlignment="1">
      <alignment vertical="justify" wrapText="1" shrinkToFit="1"/>
    </xf>
    <xf numFmtId="0" fontId="2" fillId="2" borderId="1" xfId="0" applyFont="1" applyFill="1" applyBorder="1" applyAlignment="1">
      <alignment horizontal="center" vertical="justify" wrapText="1"/>
    </xf>
    <xf numFmtId="2" fontId="5" fillId="2" borderId="1" xfId="0" applyNumberFormat="1" applyFont="1" applyFill="1" applyBorder="1" applyAlignment="1">
      <alignment horizontal="center" vertical="justify" wrapText="1"/>
    </xf>
    <xf numFmtId="44" fontId="4" fillId="2" borderId="1" xfId="0" applyNumberFormat="1" applyFont="1" applyFill="1" applyBorder="1" applyAlignment="1">
      <alignment horizontal="right" vertical="justify" wrapText="1" shrinkToFit="1"/>
    </xf>
    <xf numFmtId="0" fontId="4" fillId="0" borderId="0" xfId="0" applyFont="1" applyAlignment="1">
      <alignment horizontal="center" vertical="justify" wrapText="1"/>
    </xf>
    <xf numFmtId="43" fontId="2" fillId="2" borderId="1" xfId="1" applyFont="1" applyFill="1" applyBorder="1" applyAlignment="1">
      <alignment vertical="center" wrapText="1"/>
    </xf>
    <xf numFmtId="43" fontId="3" fillId="2" borderId="1" xfId="1" applyFont="1" applyFill="1" applyBorder="1" applyAlignment="1">
      <alignment horizontal="right" vertical="top" shrinkToFit="1"/>
    </xf>
    <xf numFmtId="0" fontId="2" fillId="3" borderId="1" xfId="0" applyFont="1" applyFill="1" applyBorder="1" applyAlignment="1">
      <alignment horizontal="left" vertical="justify" wrapText="1"/>
    </xf>
    <xf numFmtId="0" fontId="5" fillId="2" borderId="1" xfId="0" applyFont="1" applyFill="1" applyBorder="1" applyAlignment="1">
      <alignment horizontal="left" vertical="top" wrapText="1"/>
    </xf>
    <xf numFmtId="0" fontId="4" fillId="0" borderId="0" xfId="0" applyFont="1" applyAlignment="1">
      <alignment horizontal="justify" vertical="justify" wrapText="1" readingOrder="1"/>
    </xf>
    <xf numFmtId="0" fontId="4" fillId="2" borderId="1" xfId="0" applyFont="1" applyFill="1" applyBorder="1" applyAlignment="1">
      <alignment horizontal="justify" vertical="justify" wrapText="1" readingOrder="1"/>
    </xf>
    <xf numFmtId="0" fontId="2" fillId="2" borderId="1" xfId="0" applyFont="1" applyFill="1" applyBorder="1" applyAlignment="1">
      <alignment horizontal="justify" vertical="justify" wrapText="1" readingOrder="1"/>
    </xf>
    <xf numFmtId="0" fontId="3" fillId="2" borderId="1" xfId="0" applyFont="1" applyFill="1" applyBorder="1" applyAlignment="1">
      <alignment horizontal="justify" vertical="justify" wrapText="1" readingOrder="1"/>
    </xf>
    <xf numFmtId="0" fontId="5" fillId="2" borderId="1" xfId="0" applyFont="1" applyFill="1" applyBorder="1" applyAlignment="1">
      <alignment horizontal="justify" vertical="justify" wrapText="1" readingOrder="1"/>
    </xf>
    <xf numFmtId="1" fontId="4" fillId="2" borderId="1" xfId="0" applyNumberFormat="1" applyFont="1" applyFill="1" applyBorder="1" applyAlignment="1" applyProtection="1">
      <alignment horizontal="justify" vertical="justify" wrapText="1" shrinkToFit="1" readingOrder="1"/>
      <protection locked="0"/>
    </xf>
    <xf numFmtId="0" fontId="5" fillId="2" borderId="1" xfId="0" applyFont="1" applyFill="1" applyBorder="1" applyAlignment="1" applyProtection="1">
      <alignment horizontal="justify" vertical="justify" wrapText="1" readingOrder="1"/>
      <protection locked="0"/>
    </xf>
    <xf numFmtId="0" fontId="9" fillId="2" borderId="1" xfId="0" applyFont="1" applyFill="1" applyBorder="1" applyAlignment="1" applyProtection="1">
      <alignment horizontal="justify" vertical="justify" wrapText="1" readingOrder="1"/>
      <protection locked="0"/>
    </xf>
    <xf numFmtId="1" fontId="4" fillId="2" borderId="1" xfId="0" applyNumberFormat="1" applyFont="1" applyFill="1" applyBorder="1" applyAlignment="1">
      <alignment horizontal="justify" vertical="justify" wrapText="1" shrinkToFit="1" readingOrder="1"/>
    </xf>
    <xf numFmtId="0" fontId="4" fillId="0" borderId="0" xfId="3" applyFont="1" applyAlignment="1">
      <alignment horizontal="justify" vertical="justify" wrapText="1" readingOrder="1"/>
    </xf>
    <xf numFmtId="0" fontId="4" fillId="2" borderId="1" xfId="3" applyFont="1" applyFill="1" applyBorder="1" applyAlignment="1">
      <alignment horizontal="justify" vertical="justify" wrapText="1" readingOrder="1"/>
    </xf>
    <xf numFmtId="0" fontId="8" fillId="2" borderId="1" xfId="3" applyFont="1" applyFill="1" applyBorder="1" applyAlignment="1" applyProtection="1">
      <alignment horizontal="justify" vertical="justify" wrapText="1" readingOrder="1"/>
      <protection locked="0"/>
    </xf>
    <xf numFmtId="0" fontId="9" fillId="2" borderId="1" xfId="3" applyFont="1" applyFill="1" applyBorder="1" applyAlignment="1" applyProtection="1">
      <alignment horizontal="justify" vertical="justify" wrapText="1" readingOrder="1"/>
      <protection locked="0"/>
    </xf>
    <xf numFmtId="0" fontId="2" fillId="2" borderId="1" xfId="3" applyFont="1" applyFill="1" applyBorder="1" applyAlignment="1" applyProtection="1">
      <alignment horizontal="justify" vertical="justify" wrapText="1" readingOrder="1"/>
      <protection locked="0"/>
    </xf>
    <xf numFmtId="0" fontId="5" fillId="2" borderId="1" xfId="3" applyFont="1" applyFill="1" applyBorder="1" applyAlignment="1" applyProtection="1">
      <alignment horizontal="justify" vertical="justify" wrapText="1" readingOrder="1"/>
      <protection locked="0"/>
    </xf>
    <xf numFmtId="1" fontId="4" fillId="2" borderId="1" xfId="3" applyNumberFormat="1" applyFont="1" applyFill="1" applyBorder="1" applyAlignment="1" applyProtection="1">
      <alignment horizontal="justify" vertical="justify" wrapText="1" shrinkToFit="1" readingOrder="1"/>
      <protection locked="0"/>
    </xf>
    <xf numFmtId="49" fontId="5" fillId="2" borderId="1" xfId="3" applyNumberFormat="1" applyFont="1" applyFill="1" applyBorder="1" applyAlignment="1" applyProtection="1">
      <alignment horizontal="justify" vertical="justify" wrapText="1" shrinkToFit="1" readingOrder="1"/>
      <protection locked="0"/>
    </xf>
    <xf numFmtId="49" fontId="5" fillId="2" borderId="1" xfId="3" applyNumberFormat="1" applyFont="1" applyFill="1" applyBorder="1" applyAlignment="1" applyProtection="1">
      <alignment horizontal="justify" vertical="justify" wrapText="1" readingOrder="1"/>
      <protection locked="0"/>
    </xf>
    <xf numFmtId="0" fontId="2" fillId="2" borderId="1" xfId="3" applyFont="1" applyFill="1" applyBorder="1" applyAlignment="1">
      <alignment horizontal="justify" vertical="justify" wrapText="1" readingOrder="1"/>
    </xf>
    <xf numFmtId="0" fontId="3" fillId="2" borderId="1" xfId="3" applyFont="1" applyFill="1" applyBorder="1" applyAlignment="1">
      <alignment horizontal="justify" vertical="justify" wrapText="1" readingOrder="1"/>
    </xf>
    <xf numFmtId="1" fontId="4" fillId="2" borderId="1" xfId="3" applyNumberFormat="1" applyFont="1" applyFill="1" applyBorder="1" applyAlignment="1">
      <alignment horizontal="justify" vertical="justify" wrapText="1" shrinkToFit="1" readingOrder="1"/>
    </xf>
    <xf numFmtId="0" fontId="5" fillId="2" borderId="1" xfId="3" applyFont="1" applyFill="1" applyBorder="1" applyAlignment="1">
      <alignment horizontal="justify" vertical="justify" wrapText="1" readingOrder="1"/>
    </xf>
    <xf numFmtId="165" fontId="3" fillId="2" borderId="1" xfId="3" applyNumberFormat="1" applyFont="1" applyFill="1" applyBorder="1" applyAlignment="1" applyProtection="1">
      <alignment horizontal="justify" vertical="justify" wrapText="1" shrinkToFit="1" readingOrder="1"/>
      <protection locked="0"/>
    </xf>
    <xf numFmtId="165" fontId="4" fillId="2" borderId="1" xfId="3" applyNumberFormat="1" applyFont="1" applyFill="1" applyBorder="1" applyAlignment="1">
      <alignment horizontal="justify" vertical="justify" wrapText="1" shrinkToFit="1" readingOrder="1"/>
    </xf>
    <xf numFmtId="167" fontId="4" fillId="2" borderId="1" xfId="3" applyNumberFormat="1" applyFont="1" applyFill="1" applyBorder="1" applyAlignment="1">
      <alignment horizontal="justify" vertical="justify" wrapText="1" shrinkToFit="1" readingOrder="1"/>
    </xf>
    <xf numFmtId="0" fontId="4" fillId="2" borderId="1" xfId="3" applyFont="1" applyFill="1" applyBorder="1" applyAlignment="1">
      <alignment horizontal="right" vertical="justify" wrapText="1" readingOrder="1"/>
    </xf>
    <xf numFmtId="44" fontId="4" fillId="2" borderId="1" xfId="5" applyFont="1" applyFill="1" applyBorder="1" applyAlignment="1">
      <alignment horizontal="right" vertical="justify" wrapText="1" readingOrder="1"/>
    </xf>
    <xf numFmtId="0" fontId="8" fillId="2" borderId="1" xfId="3" applyFont="1" applyFill="1" applyBorder="1" applyAlignment="1" applyProtection="1">
      <alignment horizontal="right" vertical="justify" wrapText="1" readingOrder="1"/>
      <protection locked="0"/>
    </xf>
    <xf numFmtId="7" fontId="9" fillId="2" borderId="1" xfId="3" applyNumberFormat="1" applyFont="1" applyFill="1" applyBorder="1" applyAlignment="1" applyProtection="1">
      <alignment horizontal="right" vertical="justify" wrapText="1" readingOrder="1"/>
      <protection locked="0"/>
    </xf>
    <xf numFmtId="44" fontId="3" fillId="2" borderId="1" xfId="5" applyFont="1" applyFill="1" applyBorder="1" applyAlignment="1">
      <alignment horizontal="right" vertical="justify" wrapText="1" shrinkToFit="1" readingOrder="1"/>
    </xf>
    <xf numFmtId="0" fontId="9" fillId="2" borderId="1" xfId="3" applyFont="1" applyFill="1" applyBorder="1" applyAlignment="1" applyProtection="1">
      <alignment horizontal="right" vertical="justify" wrapText="1" readingOrder="1"/>
      <protection locked="0"/>
    </xf>
    <xf numFmtId="44" fontId="8" fillId="2" borderId="1" xfId="5" applyFont="1" applyFill="1" applyBorder="1" applyAlignment="1">
      <alignment horizontal="right" vertical="justify" wrapText="1" readingOrder="1"/>
    </xf>
    <xf numFmtId="0" fontId="2" fillId="2" borderId="1" xfId="3" applyFont="1" applyFill="1" applyBorder="1" applyAlignment="1" applyProtection="1">
      <alignment horizontal="right" vertical="justify" wrapText="1" readingOrder="1"/>
      <protection locked="0"/>
    </xf>
    <xf numFmtId="7" fontId="8" fillId="2" borderId="1" xfId="3" applyNumberFormat="1" applyFont="1" applyFill="1" applyBorder="1" applyAlignment="1" applyProtection="1">
      <alignment horizontal="right" vertical="justify" wrapText="1" readingOrder="1"/>
      <protection locked="0"/>
    </xf>
    <xf numFmtId="44" fontId="8" fillId="2" borderId="1" xfId="5" applyFont="1" applyFill="1" applyBorder="1" applyAlignment="1" applyProtection="1">
      <alignment horizontal="right" vertical="justify" wrapText="1" readingOrder="1"/>
      <protection locked="0"/>
    </xf>
    <xf numFmtId="44" fontId="9" fillId="2" borderId="1" xfId="5" applyFont="1" applyFill="1" applyBorder="1" applyAlignment="1">
      <alignment horizontal="right" vertical="justify" wrapText="1" readingOrder="1"/>
    </xf>
    <xf numFmtId="0" fontId="5" fillId="2" borderId="1" xfId="3" applyFont="1" applyFill="1" applyBorder="1" applyAlignment="1" applyProtection="1">
      <alignment horizontal="right" vertical="justify" wrapText="1" readingOrder="1"/>
      <protection locked="0"/>
    </xf>
    <xf numFmtId="7" fontId="5" fillId="2" borderId="1" xfId="3" applyNumberFormat="1" applyFont="1" applyFill="1" applyBorder="1" applyAlignment="1" applyProtection="1">
      <alignment horizontal="right" vertical="justify" wrapText="1" readingOrder="1"/>
      <protection locked="0"/>
    </xf>
    <xf numFmtId="44" fontId="4" fillId="2" borderId="1" xfId="5" applyFont="1" applyFill="1" applyBorder="1" applyAlignment="1">
      <alignment horizontal="right" vertical="justify" wrapText="1" shrinkToFit="1" readingOrder="1"/>
    </xf>
    <xf numFmtId="4" fontId="5" fillId="2" borderId="1" xfId="3" applyNumberFormat="1" applyFont="1" applyFill="1" applyBorder="1" applyAlignment="1" applyProtection="1">
      <alignment horizontal="right" vertical="justify" wrapText="1" readingOrder="1"/>
      <protection locked="0"/>
    </xf>
    <xf numFmtId="7" fontId="4" fillId="2" borderId="1" xfId="3" applyNumberFormat="1" applyFont="1" applyFill="1" applyBorder="1" applyAlignment="1" applyProtection="1">
      <alignment horizontal="right" vertical="justify" wrapText="1" shrinkToFit="1" readingOrder="1"/>
      <protection locked="0"/>
    </xf>
    <xf numFmtId="10" fontId="5" fillId="2" borderId="1" xfId="4" applyNumberFormat="1" applyFont="1" applyFill="1" applyBorder="1" applyAlignment="1" applyProtection="1">
      <alignment horizontal="right" vertical="justify" wrapText="1" readingOrder="1"/>
      <protection locked="0"/>
    </xf>
    <xf numFmtId="7" fontId="4" fillId="2" borderId="1" xfId="3" applyNumberFormat="1" applyFont="1" applyFill="1" applyBorder="1" applyAlignment="1">
      <alignment horizontal="right" vertical="justify" wrapText="1" readingOrder="1"/>
    </xf>
    <xf numFmtId="172" fontId="4" fillId="2" borderId="1" xfId="3" applyNumberFormat="1" applyFont="1" applyFill="1" applyBorder="1" applyAlignment="1" applyProtection="1">
      <alignment horizontal="right" vertical="justify" wrapText="1" shrinkToFit="1" readingOrder="1"/>
      <protection locked="0"/>
    </xf>
    <xf numFmtId="44" fontId="3" fillId="2" borderId="1" xfId="5" applyFont="1" applyFill="1" applyBorder="1" applyAlignment="1">
      <alignment horizontal="right" vertical="justify" wrapText="1" readingOrder="1"/>
    </xf>
    <xf numFmtId="0" fontId="2" fillId="2" borderId="1" xfId="3" applyFont="1" applyFill="1" applyBorder="1" applyAlignment="1">
      <alignment horizontal="right" vertical="justify" wrapText="1" readingOrder="1"/>
    </xf>
    <xf numFmtId="0" fontId="5" fillId="2" borderId="1" xfId="3" applyFont="1" applyFill="1" applyBorder="1" applyAlignment="1">
      <alignment horizontal="right" vertical="justify" wrapText="1" readingOrder="1"/>
    </xf>
    <xf numFmtId="172" fontId="4" fillId="2" borderId="1" xfId="3" applyNumberFormat="1" applyFont="1" applyFill="1" applyBorder="1" applyAlignment="1">
      <alignment horizontal="right" vertical="justify" wrapText="1" shrinkToFit="1" readingOrder="1"/>
    </xf>
    <xf numFmtId="7" fontId="4" fillId="2" borderId="1" xfId="3" applyNumberFormat="1" applyFont="1" applyFill="1" applyBorder="1" applyAlignment="1">
      <alignment horizontal="right" vertical="justify" wrapText="1" shrinkToFit="1" readingOrder="1"/>
    </xf>
    <xf numFmtId="7" fontId="5" fillId="2" borderId="1" xfId="3" applyNumberFormat="1" applyFont="1" applyFill="1" applyBorder="1" applyAlignment="1">
      <alignment horizontal="right" vertical="justify" wrapText="1" readingOrder="1"/>
    </xf>
    <xf numFmtId="10" fontId="5" fillId="2" borderId="1" xfId="4" applyNumberFormat="1" applyFont="1" applyFill="1" applyBorder="1" applyAlignment="1">
      <alignment horizontal="right" vertical="justify" wrapText="1" readingOrder="1"/>
    </xf>
    <xf numFmtId="7" fontId="2" fillId="2" borderId="1" xfId="3" applyNumberFormat="1" applyFont="1" applyFill="1" applyBorder="1" applyAlignment="1">
      <alignment horizontal="right" vertical="justify" wrapText="1" readingOrder="1"/>
    </xf>
    <xf numFmtId="173" fontId="4" fillId="2" borderId="1" xfId="3" applyNumberFormat="1" applyFont="1" applyFill="1" applyBorder="1" applyAlignment="1" applyProtection="1">
      <alignment horizontal="right" vertical="justify" wrapText="1" shrinkToFit="1" readingOrder="1"/>
      <protection locked="0"/>
    </xf>
    <xf numFmtId="2" fontId="4" fillId="2" borderId="1" xfId="3" applyNumberFormat="1" applyFont="1" applyFill="1" applyBorder="1" applyAlignment="1" applyProtection="1">
      <alignment horizontal="right" vertical="justify" wrapText="1" shrinkToFit="1" readingOrder="1"/>
      <protection locked="0"/>
    </xf>
    <xf numFmtId="44" fontId="9" fillId="2" borderId="1" xfId="5" applyFont="1" applyFill="1" applyBorder="1" applyAlignment="1" applyProtection="1">
      <alignment horizontal="right" vertical="justify" wrapText="1" readingOrder="1"/>
      <protection locked="0"/>
    </xf>
    <xf numFmtId="44" fontId="2" fillId="2" borderId="1" xfId="5" applyFont="1" applyFill="1" applyBorder="1" applyAlignment="1">
      <alignment horizontal="right" vertical="justify" wrapText="1" readingOrder="1"/>
    </xf>
    <xf numFmtId="44" fontId="5" fillId="2" borderId="1" xfId="5" applyFont="1" applyFill="1" applyBorder="1" applyAlignment="1">
      <alignment horizontal="right" vertical="justify" wrapText="1" readingOrder="1"/>
    </xf>
    <xf numFmtId="44" fontId="4" fillId="2" borderId="1" xfId="3" applyNumberFormat="1" applyFont="1" applyFill="1" applyBorder="1" applyAlignment="1">
      <alignment horizontal="right" vertical="justify" wrapText="1" readingOrder="1"/>
    </xf>
    <xf numFmtId="44" fontId="4" fillId="2" borderId="1" xfId="3" applyNumberFormat="1" applyFont="1" applyFill="1" applyBorder="1" applyAlignment="1">
      <alignment horizontal="right" vertical="justify" wrapText="1" shrinkToFit="1" readingOrder="1"/>
    </xf>
    <xf numFmtId="44" fontId="5" fillId="2" borderId="1" xfId="3" applyNumberFormat="1" applyFont="1" applyFill="1" applyBorder="1" applyAlignment="1">
      <alignment horizontal="right" vertical="justify" wrapText="1" readingOrder="1"/>
    </xf>
    <xf numFmtId="10" fontId="5" fillId="2" borderId="1" xfId="3" applyNumberFormat="1" applyFont="1" applyFill="1" applyBorder="1" applyAlignment="1">
      <alignment horizontal="right" vertical="justify" wrapText="1" readingOrder="1"/>
    </xf>
    <xf numFmtId="0" fontId="4" fillId="0" borderId="0" xfId="3" applyFont="1" applyAlignment="1">
      <alignment horizontal="right" vertical="justify" wrapText="1" readingOrder="1"/>
    </xf>
    <xf numFmtId="44" fontId="4" fillId="0" borderId="0" xfId="5" applyFont="1" applyAlignment="1">
      <alignment horizontal="right" vertical="justify" wrapText="1" readingOrder="1"/>
    </xf>
    <xf numFmtId="0" fontId="4" fillId="2" borderId="1" xfId="3" applyFont="1" applyFill="1" applyBorder="1" applyAlignment="1">
      <alignment horizontal="center" vertical="justify" wrapText="1" readingOrder="1"/>
    </xf>
    <xf numFmtId="0" fontId="8" fillId="2" borderId="1" xfId="3" applyFont="1" applyFill="1" applyBorder="1" applyAlignment="1" applyProtection="1">
      <alignment horizontal="center" vertical="justify" wrapText="1" readingOrder="1"/>
      <protection locked="0"/>
    </xf>
    <xf numFmtId="0" fontId="9" fillId="2" borderId="1" xfId="3" applyFont="1" applyFill="1" applyBorder="1" applyAlignment="1" applyProtection="1">
      <alignment horizontal="center" vertical="justify" wrapText="1" readingOrder="1"/>
      <protection locked="0"/>
    </xf>
    <xf numFmtId="0" fontId="2" fillId="2" borderId="1" xfId="3" applyFont="1" applyFill="1" applyBorder="1" applyAlignment="1" applyProtection="1">
      <alignment horizontal="center" vertical="justify" wrapText="1" readingOrder="1"/>
      <protection locked="0"/>
    </xf>
    <xf numFmtId="0" fontId="5" fillId="2" borderId="1" xfId="3" applyFont="1" applyFill="1" applyBorder="1" applyAlignment="1" applyProtection="1">
      <alignment horizontal="center" vertical="justify" wrapText="1" readingOrder="1"/>
      <protection locked="0"/>
    </xf>
    <xf numFmtId="49" fontId="5" fillId="2" borderId="1" xfId="3" applyNumberFormat="1" applyFont="1" applyFill="1" applyBorder="1" applyAlignment="1" applyProtection="1">
      <alignment horizontal="center" vertical="justify" wrapText="1" shrinkToFit="1" readingOrder="1"/>
      <protection locked="0"/>
    </xf>
    <xf numFmtId="0" fontId="2" fillId="2" borderId="1" xfId="3" applyFont="1" applyFill="1" applyBorder="1" applyAlignment="1">
      <alignment horizontal="center" vertical="justify" wrapText="1" readingOrder="1"/>
    </xf>
    <xf numFmtId="0" fontId="5" fillId="2" borderId="1" xfId="3" applyFont="1" applyFill="1" applyBorder="1" applyAlignment="1">
      <alignment horizontal="center" vertical="justify" wrapText="1" readingOrder="1"/>
    </xf>
    <xf numFmtId="0" fontId="4" fillId="0" borderId="0" xfId="3" applyFont="1" applyAlignment="1">
      <alignment horizontal="center" vertical="justify" wrapText="1" readingOrder="1"/>
    </xf>
    <xf numFmtId="0" fontId="2" fillId="2" borderId="1" xfId="0" applyFont="1" applyFill="1" applyBorder="1" applyAlignment="1" applyProtection="1">
      <alignment horizontal="justify" vertical="justify" wrapText="1" readingOrder="1"/>
      <protection locked="0"/>
    </xf>
    <xf numFmtId="165" fontId="4" fillId="2" borderId="1" xfId="0" applyNumberFormat="1" applyFont="1" applyFill="1" applyBorder="1" applyAlignment="1">
      <alignment horizontal="justify" vertical="justify" wrapText="1" shrinkToFit="1" readingOrder="1"/>
    </xf>
    <xf numFmtId="0" fontId="4" fillId="2" borderId="1" xfId="0" applyFont="1" applyFill="1" applyBorder="1" applyAlignment="1">
      <alignment horizontal="center" vertical="justify" wrapText="1" readingOrder="1"/>
    </xf>
    <xf numFmtId="0" fontId="2" fillId="2" borderId="1" xfId="0" applyFont="1" applyFill="1" applyBorder="1" applyAlignment="1">
      <alignment horizontal="center" vertical="justify" wrapText="1" readingOrder="1"/>
    </xf>
    <xf numFmtId="0" fontId="5" fillId="2" borderId="1" xfId="0" applyFont="1" applyFill="1" applyBorder="1" applyAlignment="1">
      <alignment horizontal="center" vertical="justify" wrapText="1" readingOrder="1"/>
    </xf>
    <xf numFmtId="0" fontId="3" fillId="2" borderId="1" xfId="0" applyFont="1" applyFill="1" applyBorder="1" applyAlignment="1">
      <alignment horizontal="center" vertical="justify" wrapText="1" readingOrder="1"/>
    </xf>
    <xf numFmtId="0" fontId="4" fillId="0" borderId="0" xfId="0" applyFont="1" applyAlignment="1">
      <alignment horizontal="center" vertical="justify" wrapText="1" readingOrder="1"/>
    </xf>
    <xf numFmtId="0" fontId="4" fillId="2" borderId="1" xfId="0" applyFont="1" applyFill="1" applyBorder="1" applyAlignment="1">
      <alignment horizontal="right" vertical="justify" wrapText="1" readingOrder="1"/>
    </xf>
    <xf numFmtId="44" fontId="4" fillId="2" borderId="1" xfId="0" applyNumberFormat="1" applyFont="1" applyFill="1" applyBorder="1" applyAlignment="1">
      <alignment horizontal="right" vertical="justify" wrapText="1" readingOrder="1"/>
    </xf>
    <xf numFmtId="0" fontId="2" fillId="2" borderId="1" xfId="0" applyFont="1" applyFill="1" applyBorder="1" applyAlignment="1">
      <alignment horizontal="right" vertical="justify" wrapText="1" readingOrder="1"/>
    </xf>
    <xf numFmtId="7" fontId="8" fillId="2" borderId="1" xfId="0" applyNumberFormat="1" applyFont="1" applyFill="1" applyBorder="1" applyAlignment="1" applyProtection="1">
      <alignment horizontal="right" vertical="justify" wrapText="1" readingOrder="1"/>
      <protection locked="0"/>
    </xf>
    <xf numFmtId="172" fontId="4" fillId="2" borderId="1" xfId="0" applyNumberFormat="1" applyFont="1" applyFill="1" applyBorder="1" applyAlignment="1">
      <alignment horizontal="right" vertical="justify" wrapText="1" shrinkToFit="1" readingOrder="1"/>
    </xf>
    <xf numFmtId="44" fontId="4" fillId="2" borderId="1" xfId="0" applyNumberFormat="1" applyFont="1" applyFill="1" applyBorder="1" applyAlignment="1">
      <alignment horizontal="right" vertical="justify" wrapText="1" shrinkToFit="1" readingOrder="1"/>
    </xf>
    <xf numFmtId="0" fontId="5" fillId="2" borderId="1" xfId="0" applyFont="1" applyFill="1" applyBorder="1" applyAlignment="1">
      <alignment horizontal="right" vertical="justify" wrapText="1" readingOrder="1"/>
    </xf>
    <xf numFmtId="44" fontId="5" fillId="2" borderId="1" xfId="0" applyNumberFormat="1" applyFont="1" applyFill="1" applyBorder="1" applyAlignment="1">
      <alignment horizontal="right" vertical="justify" wrapText="1" readingOrder="1"/>
    </xf>
    <xf numFmtId="44" fontId="2" fillId="2" borderId="1" xfId="0" applyNumberFormat="1" applyFont="1" applyFill="1" applyBorder="1" applyAlignment="1">
      <alignment horizontal="right" vertical="justify" wrapText="1" readingOrder="1"/>
    </xf>
    <xf numFmtId="10" fontId="2" fillId="2" borderId="1" xfId="2" applyNumberFormat="1" applyFont="1" applyFill="1" applyBorder="1" applyAlignment="1" applyProtection="1">
      <alignment horizontal="right" vertical="justify" wrapText="1" readingOrder="1"/>
      <protection locked="0"/>
    </xf>
    <xf numFmtId="0" fontId="3" fillId="2" borderId="1" xfId="0" applyFont="1" applyFill="1" applyBorder="1" applyAlignment="1">
      <alignment horizontal="right" vertical="justify" wrapText="1" readingOrder="1"/>
    </xf>
    <xf numFmtId="44" fontId="3" fillId="2" borderId="1" xfId="0" applyNumberFormat="1" applyFont="1" applyFill="1" applyBorder="1" applyAlignment="1">
      <alignment horizontal="right" vertical="justify" wrapText="1" readingOrder="1"/>
    </xf>
    <xf numFmtId="10" fontId="5" fillId="2" borderId="1" xfId="2" applyNumberFormat="1" applyFont="1" applyFill="1" applyBorder="1" applyAlignment="1" applyProtection="1">
      <alignment horizontal="right" vertical="justify" wrapText="1" readingOrder="1"/>
      <protection locked="0"/>
    </xf>
    <xf numFmtId="43" fontId="4" fillId="2" borderId="1" xfId="1" applyFont="1" applyFill="1" applyBorder="1" applyAlignment="1">
      <alignment horizontal="right" vertical="justify" wrapText="1" readingOrder="1"/>
    </xf>
    <xf numFmtId="7" fontId="4" fillId="2" borderId="1" xfId="0" applyNumberFormat="1" applyFont="1" applyFill="1" applyBorder="1" applyAlignment="1">
      <alignment horizontal="right" vertical="justify" wrapText="1" readingOrder="1"/>
    </xf>
    <xf numFmtId="7" fontId="4" fillId="2" borderId="1" xfId="0" applyNumberFormat="1" applyFont="1" applyFill="1" applyBorder="1" applyAlignment="1">
      <alignment horizontal="right" vertical="justify" wrapText="1" shrinkToFit="1" readingOrder="1"/>
    </xf>
    <xf numFmtId="7" fontId="5" fillId="2" borderId="1" xfId="0" applyNumberFormat="1" applyFont="1" applyFill="1" applyBorder="1" applyAlignment="1">
      <alignment horizontal="right" vertical="justify" wrapText="1" readingOrder="1"/>
    </xf>
    <xf numFmtId="10" fontId="5" fillId="2" borderId="1" xfId="2" applyNumberFormat="1" applyFont="1" applyFill="1" applyBorder="1" applyAlignment="1">
      <alignment horizontal="right" vertical="justify" wrapText="1" readingOrder="1"/>
    </xf>
    <xf numFmtId="0" fontId="4" fillId="0" borderId="0" xfId="0" applyFont="1" applyAlignment="1">
      <alignment horizontal="right" vertical="justify" wrapText="1" readingOrder="1"/>
    </xf>
    <xf numFmtId="44" fontId="4" fillId="0" borderId="0" xfId="0" applyNumberFormat="1" applyFont="1" applyAlignment="1">
      <alignment horizontal="right" vertical="justify" wrapText="1" readingOrder="1"/>
    </xf>
    <xf numFmtId="0" fontId="5" fillId="2" borderId="1" xfId="0" applyFont="1" applyFill="1" applyBorder="1" applyAlignment="1" applyProtection="1">
      <alignment horizontal="center" vertical="justify" wrapText="1" readingOrder="1"/>
      <protection locked="0"/>
    </xf>
    <xf numFmtId="2" fontId="3" fillId="2" borderId="1" xfId="0" applyNumberFormat="1" applyFont="1" applyFill="1" applyBorder="1" applyAlignment="1">
      <alignment horizontal="right" vertical="justify" wrapText="1" shrinkToFit="1" readingOrder="1"/>
    </xf>
    <xf numFmtId="10" fontId="5" fillId="2" borderId="1" xfId="0" applyNumberFormat="1" applyFont="1" applyFill="1" applyBorder="1" applyAlignment="1">
      <alignment horizontal="right" vertical="justify" wrapText="1" readingOrder="1"/>
    </xf>
    <xf numFmtId="44" fontId="3" fillId="2" borderId="1" xfId="0" applyNumberFormat="1" applyFont="1" applyFill="1" applyBorder="1" applyAlignment="1">
      <alignment horizontal="right" vertical="justify" wrapText="1" shrinkToFit="1" readingOrder="1"/>
    </xf>
    <xf numFmtId="172" fontId="4" fillId="2" borderId="1" xfId="0" applyNumberFormat="1" applyFont="1" applyFill="1" applyBorder="1" applyAlignment="1" applyProtection="1">
      <alignment horizontal="right" vertical="justify" wrapText="1" shrinkToFit="1" readingOrder="1"/>
      <protection locked="0"/>
    </xf>
    <xf numFmtId="7" fontId="4" fillId="2" borderId="1" xfId="0" applyNumberFormat="1" applyFont="1" applyFill="1" applyBorder="1" applyAlignment="1" applyProtection="1">
      <alignment horizontal="right" vertical="justify" wrapText="1" shrinkToFit="1" readingOrder="1"/>
      <protection locked="0"/>
    </xf>
    <xf numFmtId="0" fontId="4" fillId="0" borderId="0" xfId="0" applyFont="1" applyFill="1" applyBorder="1" applyAlignment="1">
      <alignment horizontal="justify" vertical="justify" wrapText="1" readingOrder="1"/>
    </xf>
    <xf numFmtId="0" fontId="4" fillId="0" borderId="0" xfId="0" applyFont="1" applyFill="1" applyBorder="1" applyAlignment="1">
      <alignment horizontal="center" vertical="justify" wrapText="1" readingOrder="1"/>
    </xf>
    <xf numFmtId="2" fontId="4" fillId="2" borderId="1" xfId="0" applyNumberFormat="1" applyFont="1" applyFill="1" applyBorder="1" applyAlignment="1">
      <alignment horizontal="right" vertical="justify" wrapText="1" shrinkToFit="1" readingOrder="1"/>
    </xf>
    <xf numFmtId="170" fontId="4" fillId="2" borderId="1" xfId="0" applyNumberFormat="1" applyFont="1" applyFill="1" applyBorder="1" applyAlignment="1">
      <alignment horizontal="right" vertical="justify" wrapText="1" shrinkToFit="1" readingOrder="1"/>
    </xf>
    <xf numFmtId="0" fontId="4" fillId="0" borderId="0" xfId="0" applyFont="1" applyFill="1" applyBorder="1" applyAlignment="1">
      <alignment horizontal="right" vertical="justify" wrapText="1" readingOrder="1"/>
    </xf>
    <xf numFmtId="44" fontId="4" fillId="0" borderId="0" xfId="0" applyNumberFormat="1" applyFont="1" applyFill="1" applyBorder="1" applyAlignment="1">
      <alignment horizontal="right" vertical="justify" wrapText="1" readingOrder="1"/>
    </xf>
    <xf numFmtId="174" fontId="5" fillId="2" borderId="1" xfId="0" applyNumberFormat="1" applyFont="1" applyFill="1" applyBorder="1" applyAlignment="1">
      <alignment horizontal="right" vertical="justify" wrapText="1" readingOrder="1"/>
    </xf>
    <xf numFmtId="0" fontId="4" fillId="2" borderId="1" xfId="0" applyFont="1" applyFill="1" applyBorder="1" applyAlignment="1">
      <alignment horizontal="center" vertical="top" wrapText="1"/>
    </xf>
    <xf numFmtId="0" fontId="2" fillId="2" borderId="1" xfId="0" applyFont="1" applyFill="1" applyBorder="1" applyAlignment="1">
      <alignment horizontal="center" vertical="top" wrapText="1"/>
    </xf>
    <xf numFmtId="0" fontId="4" fillId="2" borderId="1" xfId="0" applyFont="1" applyFill="1" applyBorder="1" applyAlignment="1">
      <alignment horizontal="left" vertical="center" wrapText="1"/>
    </xf>
    <xf numFmtId="0" fontId="2" fillId="2" borderId="1" xfId="0" applyFont="1" applyFill="1" applyBorder="1" applyAlignment="1">
      <alignment horizontal="left" vertical="top" wrapText="1"/>
    </xf>
    <xf numFmtId="0" fontId="2" fillId="2" borderId="1" xfId="0" applyFont="1" applyFill="1" applyBorder="1" applyAlignment="1">
      <alignment horizontal="left" vertical="center" wrapText="1"/>
    </xf>
    <xf numFmtId="0" fontId="5" fillId="2" borderId="1" xfId="0" applyFont="1" applyFill="1" applyBorder="1" applyAlignment="1">
      <alignment horizontal="left" vertical="top" wrapText="1"/>
    </xf>
    <xf numFmtId="0" fontId="5" fillId="2" borderId="1" xfId="0" applyFont="1" applyFill="1" applyBorder="1" applyAlignment="1">
      <alignment horizontal="left" vertical="center" wrapText="1"/>
    </xf>
    <xf numFmtId="0" fontId="4" fillId="2" borderId="1" xfId="0" applyFont="1" applyFill="1" applyBorder="1" applyAlignment="1">
      <alignment horizontal="left" vertical="top" wrapText="1"/>
    </xf>
    <xf numFmtId="0" fontId="2" fillId="2" borderId="1" xfId="0" applyFont="1" applyFill="1" applyBorder="1" applyAlignment="1">
      <alignment horizontal="center" vertical="justify" wrapText="1" readingOrder="1"/>
    </xf>
    <xf numFmtId="0" fontId="4" fillId="2" borderId="2" xfId="0" applyFont="1" applyFill="1" applyBorder="1" applyAlignment="1">
      <alignment horizontal="left" vertical="justify" wrapText="1"/>
    </xf>
    <xf numFmtId="0" fontId="4" fillId="2" borderId="4" xfId="0" applyFont="1" applyFill="1" applyBorder="1" applyAlignment="1">
      <alignment horizontal="left" vertical="justify" wrapText="1"/>
    </xf>
    <xf numFmtId="0" fontId="2" fillId="2" borderId="1" xfId="0" applyFont="1" applyFill="1" applyBorder="1" applyAlignment="1">
      <alignment horizontal="center" vertical="center" wrapText="1"/>
    </xf>
    <xf numFmtId="0" fontId="3" fillId="2" borderId="1" xfId="0" applyFont="1" applyFill="1" applyBorder="1" applyAlignment="1">
      <alignment horizontal="justify" vertical="justify" wrapText="1" readingOrder="1"/>
    </xf>
    <xf numFmtId="0" fontId="5" fillId="2"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2" fillId="2" borderId="1" xfId="3" applyFont="1" applyFill="1" applyBorder="1" applyAlignment="1">
      <alignment horizontal="left" vertical="center" wrapText="1"/>
    </xf>
    <xf numFmtId="0" fontId="4" fillId="2" borderId="1" xfId="3" applyFont="1" applyFill="1" applyBorder="1" applyAlignment="1">
      <alignment horizontal="left" vertical="top" wrapText="1"/>
    </xf>
    <xf numFmtId="0" fontId="2" fillId="2" borderId="1" xfId="3" applyFont="1" applyFill="1" applyBorder="1" applyAlignment="1">
      <alignment horizontal="center" vertical="top" wrapText="1"/>
    </xf>
    <xf numFmtId="0" fontId="2" fillId="2" borderId="1" xfId="3" applyFont="1" applyFill="1" applyBorder="1" applyAlignment="1">
      <alignment horizontal="left" vertical="top" wrapText="1"/>
    </xf>
    <xf numFmtId="0" fontId="4" fillId="2" borderId="1" xfId="0" applyFont="1" applyFill="1" applyBorder="1" applyAlignment="1">
      <alignment horizontal="center" vertical="top" wrapText="1"/>
    </xf>
    <xf numFmtId="0" fontId="2" fillId="2" borderId="1" xfId="0" applyFont="1" applyFill="1" applyBorder="1" applyAlignment="1">
      <alignment horizontal="center" vertical="top" wrapText="1"/>
    </xf>
    <xf numFmtId="0" fontId="4" fillId="2" borderId="1" xfId="0" applyFont="1" applyFill="1" applyBorder="1" applyAlignment="1">
      <alignment horizontal="left" vertical="center" wrapText="1"/>
    </xf>
    <xf numFmtId="0" fontId="2" fillId="2" borderId="1" xfId="0" applyFont="1" applyFill="1" applyBorder="1" applyAlignment="1">
      <alignment horizontal="left" vertical="top" wrapText="1"/>
    </xf>
    <xf numFmtId="0" fontId="5" fillId="2" borderId="1" xfId="0" applyFont="1" applyFill="1" applyBorder="1" applyAlignment="1">
      <alignment horizontal="left" vertical="top" wrapText="1"/>
    </xf>
    <xf numFmtId="0" fontId="5" fillId="2" borderId="1" xfId="0" applyFont="1" applyFill="1" applyBorder="1" applyAlignment="1">
      <alignment horizontal="left" vertical="center" wrapText="1"/>
    </xf>
    <xf numFmtId="0" fontId="4" fillId="2" borderId="1" xfId="0" applyFont="1" applyFill="1" applyBorder="1" applyAlignment="1">
      <alignment horizontal="left" vertical="top" wrapText="1"/>
    </xf>
    <xf numFmtId="0" fontId="2" fillId="2" borderId="1" xfId="0" applyFont="1" applyFill="1" applyBorder="1" applyAlignment="1">
      <alignment horizontal="center" vertical="justify" wrapText="1" readingOrder="1"/>
    </xf>
    <xf numFmtId="0" fontId="3" fillId="2" borderId="1" xfId="0" applyFont="1" applyFill="1" applyBorder="1" applyAlignment="1">
      <alignment horizontal="center" vertical="justify" wrapText="1" readingOrder="1"/>
    </xf>
    <xf numFmtId="0" fontId="3" fillId="2" borderId="1" xfId="0" applyFont="1" applyFill="1" applyBorder="1" applyAlignment="1">
      <alignment horizontal="justify" vertical="justify" wrapText="1" readingOrder="1"/>
    </xf>
    <xf numFmtId="0" fontId="2" fillId="2" borderId="1" xfId="0" applyFont="1" applyFill="1" applyBorder="1" applyAlignment="1">
      <alignment horizontal="left" vertical="top" wrapText="1" indent="2"/>
    </xf>
    <xf numFmtId="0" fontId="5" fillId="2" borderId="1" xfId="0" applyFont="1" applyFill="1" applyBorder="1" applyAlignment="1">
      <alignment horizontal="center" vertical="center" wrapText="1"/>
    </xf>
    <xf numFmtId="0" fontId="2" fillId="2" borderId="1" xfId="3" applyFont="1" applyFill="1" applyBorder="1" applyAlignment="1">
      <alignment horizontal="left" vertical="center" wrapText="1"/>
    </xf>
    <xf numFmtId="0" fontId="4" fillId="2" borderId="1" xfId="3" applyFont="1" applyFill="1" applyBorder="1" applyAlignment="1">
      <alignment horizontal="left" vertical="top" wrapText="1"/>
    </xf>
    <xf numFmtId="0" fontId="2" fillId="2" borderId="1" xfId="3" applyFont="1" applyFill="1" applyBorder="1" applyAlignment="1">
      <alignment horizontal="left" vertical="top" wrapText="1"/>
    </xf>
    <xf numFmtId="0" fontId="5" fillId="2" borderId="1" xfId="3" applyFont="1" applyFill="1" applyBorder="1" applyAlignment="1">
      <alignment horizontal="left" vertical="center" wrapText="1"/>
    </xf>
    <xf numFmtId="0" fontId="3" fillId="2" borderId="1" xfId="0" applyFont="1" applyFill="1" applyBorder="1" applyAlignment="1">
      <alignment horizontal="left" vertical="top" wrapText="1"/>
    </xf>
    <xf numFmtId="0" fontId="4" fillId="0" borderId="0" xfId="0" applyFont="1" applyAlignment="1">
      <alignment horizontal="left" vertical="top"/>
    </xf>
    <xf numFmtId="0" fontId="4" fillId="2" borderId="1" xfId="0" applyFont="1" applyFill="1" applyBorder="1" applyAlignment="1">
      <alignment horizontal="center" vertical="justify" wrapText="1" readingOrder="1"/>
    </xf>
    <xf numFmtId="0" fontId="4" fillId="0" borderId="0" xfId="0" applyFont="1" applyAlignment="1">
      <alignment horizontal="center" vertical="center"/>
    </xf>
    <xf numFmtId="0" fontId="4" fillId="0" borderId="0" xfId="0" applyFont="1" applyAlignment="1">
      <alignment horizontal="right" vertical="center"/>
    </xf>
    <xf numFmtId="0" fontId="4" fillId="0" borderId="1" xfId="0" applyFont="1" applyBorder="1" applyAlignment="1">
      <alignment horizontal="left" vertical="justify" wrapText="1"/>
    </xf>
    <xf numFmtId="0" fontId="5" fillId="2" borderId="0" xfId="0" applyFont="1" applyFill="1" applyBorder="1" applyAlignment="1">
      <alignment vertical="justify" wrapText="1"/>
    </xf>
    <xf numFmtId="0" fontId="4" fillId="0" borderId="1" xfId="0" applyFont="1" applyBorder="1" applyAlignment="1">
      <alignment horizontal="center" vertical="justify" wrapText="1"/>
    </xf>
    <xf numFmtId="0" fontId="5" fillId="2" borderId="0" xfId="0" applyFont="1" applyFill="1" applyBorder="1" applyAlignment="1">
      <alignment horizontal="center" vertical="justify" wrapText="1"/>
    </xf>
    <xf numFmtId="44" fontId="4" fillId="2" borderId="0" xfId="0" applyNumberFormat="1" applyFont="1" applyFill="1" applyBorder="1" applyAlignment="1">
      <alignment vertical="justify" wrapText="1" shrinkToFit="1"/>
    </xf>
    <xf numFmtId="44" fontId="3" fillId="2" borderId="1" xfId="3" applyNumberFormat="1" applyFont="1" applyFill="1" applyBorder="1" applyAlignment="1">
      <alignment horizontal="right" vertical="justify" wrapText="1" shrinkToFit="1" readingOrder="1"/>
    </xf>
    <xf numFmtId="0" fontId="3" fillId="2" borderId="1" xfId="3" applyFont="1" applyFill="1" applyBorder="1" applyAlignment="1">
      <alignment horizontal="right" vertical="justify" wrapText="1" readingOrder="1"/>
    </xf>
    <xf numFmtId="2" fontId="4" fillId="2" borderId="1" xfId="3" applyNumberFormat="1" applyFont="1" applyFill="1" applyBorder="1" applyAlignment="1">
      <alignment horizontal="right" vertical="justify" wrapText="1" shrinkToFit="1" readingOrder="1"/>
    </xf>
    <xf numFmtId="0" fontId="4" fillId="0" borderId="0" xfId="0" applyFont="1" applyAlignment="1">
      <alignment vertical="top"/>
    </xf>
    <xf numFmtId="0" fontId="4" fillId="0" borderId="0" xfId="0" applyFont="1" applyAlignment="1">
      <alignment horizontal="right" vertical="top"/>
    </xf>
    <xf numFmtId="44" fontId="4" fillId="0" borderId="0" xfId="5" applyFont="1" applyFill="1" applyBorder="1" applyAlignment="1">
      <alignment horizontal="right" vertical="justify" wrapText="1" readingOrder="1"/>
    </xf>
    <xf numFmtId="0" fontId="4" fillId="0" borderId="0" xfId="0" applyFont="1" applyFill="1" applyBorder="1" applyAlignment="1" applyProtection="1">
      <alignment horizontal="justify" vertical="justify" wrapText="1" readingOrder="1"/>
      <protection locked="0"/>
    </xf>
    <xf numFmtId="0" fontId="4" fillId="2" borderId="1" xfId="0" applyFont="1" applyFill="1" applyBorder="1" applyAlignment="1" applyProtection="1">
      <alignment horizontal="justify" vertical="justify" wrapText="1" readingOrder="1"/>
      <protection locked="0"/>
    </xf>
    <xf numFmtId="0" fontId="3" fillId="2" borderId="1" xfId="0" applyFont="1" applyFill="1" applyBorder="1" applyAlignment="1" applyProtection="1">
      <alignment horizontal="justify" vertical="justify" wrapText="1" readingOrder="1"/>
      <protection locked="0"/>
    </xf>
    <xf numFmtId="0" fontId="2" fillId="2" borderId="1" xfId="0" applyFont="1" applyFill="1" applyBorder="1" applyAlignment="1" applyProtection="1">
      <alignment horizontal="center" vertical="justify" wrapText="1" readingOrder="1"/>
      <protection locked="0"/>
    </xf>
    <xf numFmtId="0" fontId="4" fillId="2" borderId="1" xfId="0" applyFont="1" applyFill="1" applyBorder="1" applyAlignment="1" applyProtection="1">
      <alignment horizontal="center" vertical="justify" wrapText="1" readingOrder="1"/>
      <protection locked="0"/>
    </xf>
    <xf numFmtId="0" fontId="3" fillId="2" borderId="1" xfId="0" applyFont="1" applyFill="1" applyBorder="1" applyAlignment="1" applyProtection="1">
      <alignment horizontal="center" vertical="justify" wrapText="1" readingOrder="1"/>
      <protection locked="0"/>
    </xf>
    <xf numFmtId="0" fontId="4" fillId="0" borderId="0" xfId="0" applyFont="1" applyFill="1" applyBorder="1" applyAlignment="1" applyProtection="1">
      <alignment horizontal="center" vertical="justify" wrapText="1" readingOrder="1"/>
      <protection locked="0"/>
    </xf>
    <xf numFmtId="0" fontId="2" fillId="2" borderId="1" xfId="0" applyFont="1" applyFill="1" applyBorder="1" applyAlignment="1" applyProtection="1">
      <alignment horizontal="right" vertical="justify" wrapText="1" readingOrder="1"/>
      <protection locked="0"/>
    </xf>
    <xf numFmtId="0" fontId="4" fillId="2" borderId="1" xfId="0" applyFont="1" applyFill="1" applyBorder="1" applyAlignment="1" applyProtection="1">
      <alignment horizontal="right" vertical="justify" wrapText="1" readingOrder="1"/>
      <protection locked="0"/>
    </xf>
    <xf numFmtId="44" fontId="3" fillId="2" borderId="1" xfId="0" applyNumberFormat="1" applyFont="1" applyFill="1" applyBorder="1" applyAlignment="1" applyProtection="1">
      <alignment horizontal="right" vertical="justify" wrapText="1" readingOrder="1"/>
      <protection locked="0"/>
    </xf>
    <xf numFmtId="0" fontId="3" fillId="2" borderId="1" xfId="0" applyFont="1" applyFill="1" applyBorder="1" applyAlignment="1" applyProtection="1">
      <alignment horizontal="right" vertical="justify" wrapText="1" readingOrder="1"/>
      <protection locked="0"/>
    </xf>
    <xf numFmtId="2" fontId="4" fillId="2" borderId="1" xfId="0" applyNumberFormat="1" applyFont="1" applyFill="1" applyBorder="1" applyAlignment="1" applyProtection="1">
      <alignment horizontal="right" vertical="justify" wrapText="1" shrinkToFit="1" readingOrder="1"/>
      <protection locked="0"/>
    </xf>
    <xf numFmtId="44" fontId="4" fillId="2" borderId="1" xfId="0" applyNumberFormat="1" applyFont="1" applyFill="1" applyBorder="1" applyAlignment="1" applyProtection="1">
      <alignment horizontal="right" vertical="justify" wrapText="1" shrinkToFit="1" readingOrder="1"/>
      <protection locked="0"/>
    </xf>
    <xf numFmtId="0" fontId="5" fillId="2" borderId="1" xfId="0" applyFont="1" applyFill="1" applyBorder="1" applyAlignment="1" applyProtection="1">
      <alignment horizontal="right" vertical="justify" wrapText="1" readingOrder="1"/>
      <protection locked="0"/>
    </xf>
    <xf numFmtId="44" fontId="4" fillId="2" borderId="1" xfId="0" applyNumberFormat="1" applyFont="1" applyFill="1" applyBorder="1" applyAlignment="1" applyProtection="1">
      <alignment horizontal="right" vertical="justify" wrapText="1" readingOrder="1"/>
      <protection locked="0"/>
    </xf>
    <xf numFmtId="10" fontId="5" fillId="2" borderId="1" xfId="0" applyNumberFormat="1" applyFont="1" applyFill="1" applyBorder="1" applyAlignment="1" applyProtection="1">
      <alignment horizontal="right" vertical="justify" wrapText="1" readingOrder="1"/>
      <protection locked="0"/>
    </xf>
    <xf numFmtId="44" fontId="3" fillId="2" borderId="1" xfId="0" applyNumberFormat="1" applyFont="1" applyFill="1" applyBorder="1" applyAlignment="1" applyProtection="1">
      <alignment horizontal="right" vertical="justify" wrapText="1" shrinkToFit="1" readingOrder="1"/>
      <protection locked="0"/>
    </xf>
    <xf numFmtId="44" fontId="5" fillId="2" borderId="1" xfId="0" applyNumberFormat="1" applyFont="1" applyFill="1" applyBorder="1" applyAlignment="1" applyProtection="1">
      <alignment horizontal="right" vertical="justify" wrapText="1" readingOrder="1"/>
      <protection locked="0"/>
    </xf>
    <xf numFmtId="0" fontId="4" fillId="0" borderId="0" xfId="0" applyFont="1" applyFill="1" applyBorder="1" applyAlignment="1" applyProtection="1">
      <alignment horizontal="right" vertical="justify" wrapText="1" readingOrder="1"/>
      <protection locked="0"/>
    </xf>
    <xf numFmtId="0" fontId="3" fillId="2" borderId="1" xfId="3" applyFont="1" applyFill="1" applyBorder="1" applyAlignment="1" applyProtection="1">
      <alignment horizontal="justify" vertical="justify" wrapText="1" readingOrder="1"/>
      <protection locked="0"/>
    </xf>
    <xf numFmtId="0" fontId="2" fillId="2" borderId="1" xfId="0" applyFont="1" applyFill="1" applyBorder="1" applyAlignment="1" applyProtection="1">
      <alignment horizontal="left" vertical="justify" wrapText="1"/>
      <protection locked="0"/>
    </xf>
    <xf numFmtId="0" fontId="3" fillId="2" borderId="1" xfId="0" applyFont="1" applyFill="1" applyBorder="1" applyAlignment="1" applyProtection="1">
      <alignment vertical="justify" wrapText="1"/>
      <protection locked="0"/>
    </xf>
    <xf numFmtId="0" fontId="2" fillId="2" borderId="1" xfId="3" applyFont="1" applyFill="1" applyBorder="1" applyAlignment="1">
      <alignment horizontal="left" vertical="center" wrapText="1" indent="1"/>
    </xf>
    <xf numFmtId="0" fontId="2" fillId="2" borderId="1" xfId="3" applyFont="1" applyFill="1" applyBorder="1" applyAlignment="1">
      <alignment horizontal="center" vertical="center" wrapText="1"/>
    </xf>
    <xf numFmtId="0" fontId="4" fillId="2" borderId="1" xfId="3" applyFont="1" applyFill="1" applyBorder="1" applyAlignment="1">
      <alignment horizontal="left" vertical="top" wrapText="1" indent="1"/>
    </xf>
    <xf numFmtId="0" fontId="4" fillId="2" borderId="1" xfId="3" applyFont="1" applyFill="1" applyBorder="1" applyAlignment="1">
      <alignment horizontal="center" vertical="center" wrapText="1"/>
    </xf>
    <xf numFmtId="0" fontId="2" fillId="2" borderId="1" xfId="3" applyFont="1" applyFill="1" applyBorder="1" applyAlignment="1">
      <alignment horizontal="right" vertical="center" wrapText="1" indent="2"/>
    </xf>
    <xf numFmtId="43" fontId="2" fillId="2" borderId="1" xfId="1" applyFont="1" applyFill="1" applyBorder="1" applyAlignment="1">
      <alignment horizontal="left" vertical="center" wrapText="1" indent="3"/>
    </xf>
    <xf numFmtId="43" fontId="3" fillId="2" borderId="1" xfId="1" applyFont="1" applyFill="1" applyBorder="1" applyAlignment="1">
      <alignment horizontal="left" vertical="top" wrapText="1" indent="2"/>
    </xf>
    <xf numFmtId="43" fontId="3" fillId="2" borderId="1" xfId="1" applyFont="1" applyFill="1" applyBorder="1" applyAlignment="1">
      <alignment horizontal="left" vertical="top" wrapText="1" indent="1"/>
    </xf>
    <xf numFmtId="164" fontId="3" fillId="2" borderId="1" xfId="3" applyNumberFormat="1" applyFont="1" applyFill="1" applyBorder="1" applyAlignment="1">
      <alignment horizontal="left" vertical="top" shrinkToFit="1"/>
    </xf>
    <xf numFmtId="0" fontId="5" fillId="2" borderId="1" xfId="3" applyFont="1" applyFill="1" applyBorder="1" applyAlignment="1">
      <alignment horizontal="left" vertical="top" wrapText="1"/>
    </xf>
    <xf numFmtId="165" fontId="4" fillId="2" borderId="1" xfId="3" applyNumberFormat="1" applyFont="1" applyFill="1" applyBorder="1" applyAlignment="1">
      <alignment horizontal="left" vertical="top" shrinkToFit="1"/>
    </xf>
    <xf numFmtId="43" fontId="5" fillId="2" borderId="1" xfId="1" applyFont="1" applyFill="1" applyBorder="1" applyAlignment="1">
      <alignment horizontal="right" vertical="top" wrapText="1"/>
    </xf>
    <xf numFmtId="7" fontId="5" fillId="2" borderId="1" xfId="1" applyNumberFormat="1" applyFont="1" applyFill="1" applyBorder="1" applyAlignment="1">
      <alignment horizontal="right" vertical="top" wrapText="1"/>
    </xf>
    <xf numFmtId="1" fontId="4" fillId="2" borderId="1" xfId="3" applyNumberFormat="1" applyFont="1" applyFill="1" applyBorder="1" applyAlignment="1">
      <alignment horizontal="left" vertical="top" shrinkToFit="1"/>
    </xf>
    <xf numFmtId="43" fontId="2" fillId="2" borderId="1" xfId="3" applyNumberFormat="1" applyFont="1" applyFill="1" applyBorder="1" applyAlignment="1">
      <alignment horizontal="right" vertical="top" wrapText="1"/>
    </xf>
    <xf numFmtId="0" fontId="5" fillId="2" borderId="1" xfId="3" applyFont="1" applyFill="1" applyBorder="1" applyAlignment="1">
      <alignment horizontal="right" vertical="top" wrapText="1" indent="3"/>
    </xf>
    <xf numFmtId="43" fontId="5" fillId="2" borderId="1" xfId="1" applyFont="1" applyFill="1" applyBorder="1" applyAlignment="1">
      <alignment horizontal="right" vertical="center" wrapText="1"/>
    </xf>
    <xf numFmtId="7" fontId="5" fillId="2" borderId="1" xfId="1" applyNumberFormat="1" applyFont="1" applyFill="1" applyBorder="1" applyAlignment="1">
      <alignment horizontal="right" vertical="center" wrapText="1"/>
    </xf>
    <xf numFmtId="0" fontId="5" fillId="2" borderId="1" xfId="3" applyFont="1" applyFill="1" applyBorder="1" applyAlignment="1">
      <alignment horizontal="right" vertical="top" wrapText="1" indent="1"/>
    </xf>
    <xf numFmtId="167" fontId="4" fillId="2" borderId="1" xfId="3" applyNumberFormat="1" applyFont="1" applyFill="1" applyBorder="1" applyAlignment="1">
      <alignment horizontal="left" vertical="top" shrinkToFit="1"/>
    </xf>
    <xf numFmtId="0" fontId="5" fillId="2" borderId="1" xfId="3" applyFont="1" applyFill="1" applyBorder="1" applyAlignment="1">
      <alignment horizontal="left" vertical="top" wrapText="1" indent="2"/>
    </xf>
    <xf numFmtId="1" fontId="3" fillId="2" borderId="1" xfId="3" applyNumberFormat="1" applyFont="1" applyFill="1" applyBorder="1" applyAlignment="1">
      <alignment horizontal="left" vertical="center" shrinkToFit="1"/>
    </xf>
    <xf numFmtId="0" fontId="5" fillId="2" borderId="1" xfId="3" applyFont="1" applyFill="1" applyBorder="1" applyAlignment="1">
      <alignment horizontal="left" vertical="center" wrapText="1" indent="2"/>
    </xf>
    <xf numFmtId="1" fontId="4" fillId="2" borderId="1" xfId="3" applyNumberFormat="1" applyFont="1" applyFill="1" applyBorder="1" applyAlignment="1">
      <alignment horizontal="center" vertical="top" shrinkToFit="1"/>
    </xf>
    <xf numFmtId="43" fontId="4" fillId="2" borderId="1" xfId="1" applyFont="1" applyFill="1" applyBorder="1" applyAlignment="1">
      <alignment horizontal="left" vertical="top" wrapText="1"/>
    </xf>
    <xf numFmtId="0" fontId="5" fillId="2" borderId="1" xfId="3" applyFont="1" applyFill="1" applyBorder="1" applyAlignment="1">
      <alignment horizontal="right" vertical="center" wrapText="1" indent="3"/>
    </xf>
    <xf numFmtId="1" fontId="4" fillId="2" borderId="1" xfId="3" applyNumberFormat="1" applyFont="1" applyFill="1" applyBorder="1" applyAlignment="1">
      <alignment horizontal="left" vertical="top" indent="2" shrinkToFit="1"/>
    </xf>
    <xf numFmtId="0" fontId="4" fillId="2" borderId="1" xfId="3" applyFont="1" applyFill="1" applyBorder="1" applyAlignment="1">
      <alignment horizontal="left" vertical="top" wrapText="1" indent="2"/>
    </xf>
    <xf numFmtId="1" fontId="4" fillId="2" borderId="1" xfId="3" applyNumberFormat="1" applyFont="1" applyFill="1" applyBorder="1" applyAlignment="1">
      <alignment horizontal="left" vertical="center" indent="2" shrinkToFit="1"/>
    </xf>
    <xf numFmtId="43" fontId="4" fillId="2" borderId="1" xfId="1" applyFont="1" applyFill="1" applyBorder="1" applyAlignment="1">
      <alignment horizontal="left" vertical="center" wrapText="1"/>
    </xf>
    <xf numFmtId="44" fontId="5" fillId="2" borderId="1" xfId="1" applyNumberFormat="1" applyFont="1" applyFill="1" applyBorder="1" applyAlignment="1">
      <alignment horizontal="right" vertical="center" wrapText="1"/>
    </xf>
    <xf numFmtId="0" fontId="5" fillId="2" borderId="1" xfId="3" applyFont="1" applyFill="1" applyBorder="1" applyAlignment="1">
      <alignment horizontal="left" vertical="top" wrapText="1" indent="1"/>
    </xf>
    <xf numFmtId="2" fontId="3" fillId="2" borderId="1" xfId="3" applyNumberFormat="1" applyFont="1" applyFill="1" applyBorder="1" applyAlignment="1">
      <alignment horizontal="left" vertical="top" shrinkToFit="1"/>
    </xf>
    <xf numFmtId="0" fontId="4" fillId="2" borderId="1" xfId="3" applyFont="1" applyFill="1" applyBorder="1" applyAlignment="1">
      <alignment horizontal="right" vertical="top" wrapText="1" indent="14"/>
    </xf>
    <xf numFmtId="168" fontId="4" fillId="2" borderId="1" xfId="3" applyNumberFormat="1" applyFont="1" applyFill="1" applyBorder="1" applyAlignment="1">
      <alignment horizontal="left" vertical="top" indent="2" shrinkToFit="1"/>
    </xf>
    <xf numFmtId="164" fontId="4" fillId="2" borderId="1" xfId="3" applyNumberFormat="1" applyFont="1" applyFill="1" applyBorder="1" applyAlignment="1">
      <alignment horizontal="left" vertical="top" shrinkToFit="1"/>
    </xf>
    <xf numFmtId="169" fontId="3" fillId="2" borderId="1" xfId="3" applyNumberFormat="1" applyFont="1" applyFill="1" applyBorder="1" applyAlignment="1">
      <alignment horizontal="left" vertical="top" shrinkToFit="1"/>
    </xf>
    <xf numFmtId="43" fontId="5" fillId="2" borderId="1" xfId="1" applyNumberFormat="1" applyFont="1" applyFill="1" applyBorder="1" applyAlignment="1">
      <alignment horizontal="right" vertical="top" wrapText="1"/>
    </xf>
    <xf numFmtId="0" fontId="4" fillId="2" borderId="1" xfId="3" applyFont="1" applyFill="1" applyBorder="1" applyAlignment="1">
      <alignment horizontal="left" vertical="top" wrapText="1" indent="24"/>
    </xf>
    <xf numFmtId="43" fontId="4" fillId="2" borderId="1" xfId="1" applyFont="1" applyFill="1" applyBorder="1" applyAlignment="1">
      <alignment horizontal="left" vertical="top" wrapText="1" indent="24"/>
    </xf>
    <xf numFmtId="43" fontId="4" fillId="2" borderId="1" xfId="1" applyFont="1" applyFill="1" applyBorder="1" applyAlignment="1">
      <alignment horizontal="left" vertical="top" wrapText="1"/>
    </xf>
    <xf numFmtId="0" fontId="2" fillId="2" borderId="1" xfId="3" applyFont="1" applyFill="1" applyBorder="1" applyAlignment="1">
      <alignment horizontal="left" vertical="top" wrapText="1"/>
    </xf>
    <xf numFmtId="0" fontId="4" fillId="2" borderId="1" xfId="3" applyFont="1" applyFill="1" applyBorder="1" applyAlignment="1">
      <alignment horizontal="center" vertical="top" wrapText="1"/>
    </xf>
    <xf numFmtId="43" fontId="4" fillId="2" borderId="1" xfId="1" applyFont="1" applyFill="1" applyBorder="1" applyAlignment="1">
      <alignment horizontal="center" vertical="top" wrapText="1"/>
    </xf>
    <xf numFmtId="43" fontId="4" fillId="2" borderId="1" xfId="1" applyFont="1" applyFill="1" applyBorder="1" applyAlignment="1">
      <alignment horizontal="left" vertical="top" wrapText="1" indent="6"/>
    </xf>
    <xf numFmtId="0" fontId="2" fillId="2" borderId="1" xfId="3" applyFont="1" applyFill="1" applyBorder="1" applyAlignment="1">
      <alignment horizontal="left" vertical="center" wrapText="1"/>
    </xf>
    <xf numFmtId="0" fontId="4" fillId="2" borderId="1" xfId="3" applyFont="1" applyFill="1" applyBorder="1" applyAlignment="1">
      <alignment horizontal="left" vertical="top" wrapText="1"/>
    </xf>
    <xf numFmtId="0" fontId="3" fillId="2" borderId="2" xfId="3" applyFont="1" applyFill="1" applyBorder="1" applyAlignment="1">
      <alignment horizontal="center" vertical="justify" wrapText="1" readingOrder="1"/>
    </xf>
    <xf numFmtId="0" fontId="3" fillId="2" borderId="3" xfId="3" applyFont="1" applyFill="1" applyBorder="1" applyAlignment="1">
      <alignment horizontal="center" vertical="justify" wrapText="1" readingOrder="1"/>
    </xf>
    <xf numFmtId="0" fontId="3" fillId="2" borderId="4" xfId="3" applyFont="1" applyFill="1" applyBorder="1" applyAlignment="1">
      <alignment horizontal="center" vertical="justify" wrapText="1" readingOrder="1"/>
    </xf>
    <xf numFmtId="0" fontId="4" fillId="2" borderId="1" xfId="0" applyFont="1" applyFill="1" applyBorder="1" applyAlignment="1">
      <alignment horizontal="center" vertical="top" wrapText="1"/>
    </xf>
    <xf numFmtId="0" fontId="2" fillId="2" borderId="1" xfId="0" applyFont="1" applyFill="1" applyBorder="1" applyAlignment="1">
      <alignment horizontal="center" vertical="top" wrapText="1"/>
    </xf>
    <xf numFmtId="0" fontId="4" fillId="2" borderId="1" xfId="0" applyFont="1" applyFill="1" applyBorder="1" applyAlignment="1">
      <alignment horizontal="left" vertical="center" wrapText="1"/>
    </xf>
    <xf numFmtId="0" fontId="2" fillId="2" borderId="1" xfId="0" applyFont="1" applyFill="1" applyBorder="1" applyAlignment="1">
      <alignment horizontal="left" vertical="top" wrapText="1"/>
    </xf>
    <xf numFmtId="0" fontId="2" fillId="2" borderId="1" xfId="0" applyFont="1" applyFill="1" applyBorder="1" applyAlignment="1">
      <alignment horizontal="left" vertical="center" wrapText="1"/>
    </xf>
    <xf numFmtId="0" fontId="5" fillId="2" borderId="1" xfId="0" applyFont="1" applyFill="1" applyBorder="1" applyAlignment="1">
      <alignment horizontal="left" vertical="top" wrapText="1"/>
    </xf>
    <xf numFmtId="0" fontId="3" fillId="0" borderId="2" xfId="0" applyFont="1" applyBorder="1" applyAlignment="1">
      <alignment horizontal="center" vertical="justify" wrapText="1" readingOrder="1"/>
    </xf>
    <xf numFmtId="0" fontId="3" fillId="0" borderId="3" xfId="0" applyFont="1" applyBorder="1" applyAlignment="1">
      <alignment horizontal="center" vertical="justify" wrapText="1" readingOrder="1"/>
    </xf>
    <xf numFmtId="0" fontId="3" fillId="0" borderId="4" xfId="0" applyFont="1" applyBorder="1" applyAlignment="1">
      <alignment horizontal="center" vertical="justify" wrapText="1" readingOrder="1"/>
    </xf>
    <xf numFmtId="170" fontId="4" fillId="2" borderId="1" xfId="0" applyNumberFormat="1" applyFont="1" applyFill="1" applyBorder="1" applyAlignment="1">
      <alignment horizontal="center" vertical="top" shrinkToFit="1"/>
    </xf>
    <xf numFmtId="0" fontId="5" fillId="2" borderId="1" xfId="0" applyFont="1" applyFill="1" applyBorder="1" applyAlignment="1">
      <alignment horizontal="left" vertical="center" wrapText="1"/>
    </xf>
    <xf numFmtId="0" fontId="4" fillId="2" borderId="1" xfId="0" applyFont="1" applyFill="1" applyBorder="1" applyAlignment="1">
      <alignment horizontal="left" vertical="top" wrapText="1"/>
    </xf>
    <xf numFmtId="0" fontId="2" fillId="2" borderId="1" xfId="0" applyFont="1" applyFill="1" applyBorder="1" applyAlignment="1">
      <alignment horizontal="center" vertical="justify" wrapText="1" readingOrder="1"/>
    </xf>
    <xf numFmtId="0" fontId="11" fillId="2" borderId="1" xfId="0" applyFont="1" applyFill="1" applyBorder="1" applyAlignment="1">
      <alignment horizontal="center" vertical="justify" wrapText="1" readingOrder="1"/>
    </xf>
    <xf numFmtId="170" fontId="2" fillId="2" borderId="1" xfId="0" applyNumberFormat="1" applyFont="1" applyFill="1" applyBorder="1" applyAlignment="1">
      <alignment horizontal="center" vertical="top" wrapText="1"/>
    </xf>
    <xf numFmtId="170" fontId="5" fillId="2" borderId="1" xfId="0" applyNumberFormat="1" applyFont="1" applyFill="1" applyBorder="1" applyAlignment="1">
      <alignment horizontal="left" vertical="center" wrapText="1"/>
    </xf>
    <xf numFmtId="0" fontId="3" fillId="2" borderId="2" xfId="0" applyFont="1" applyFill="1" applyBorder="1" applyAlignment="1">
      <alignment horizontal="center" vertical="justify" wrapText="1"/>
    </xf>
    <xf numFmtId="0" fontId="3" fillId="2" borderId="3" xfId="0" applyFont="1" applyFill="1" applyBorder="1" applyAlignment="1">
      <alignment horizontal="center" vertical="justify" wrapText="1"/>
    </xf>
    <xf numFmtId="0" fontId="3" fillId="2" borderId="4" xfId="0" applyFont="1" applyFill="1" applyBorder="1" applyAlignment="1">
      <alignment horizontal="center" vertical="justify" wrapText="1"/>
    </xf>
    <xf numFmtId="0" fontId="2" fillId="2" borderId="1" xfId="0" applyFont="1" applyFill="1" applyBorder="1" applyAlignment="1">
      <alignment horizontal="center" vertical="center" wrapText="1"/>
    </xf>
    <xf numFmtId="170" fontId="4" fillId="2" borderId="1" xfId="0" applyNumberFormat="1" applyFont="1" applyFill="1" applyBorder="1" applyAlignment="1">
      <alignment horizontal="left" vertical="center" shrinkToFit="1"/>
    </xf>
    <xf numFmtId="0" fontId="3" fillId="2" borderId="1" xfId="0" applyFont="1" applyFill="1" applyBorder="1" applyAlignment="1">
      <alignment horizontal="center" vertical="justify" wrapText="1" readingOrder="1"/>
    </xf>
    <xf numFmtId="0" fontId="0" fillId="2" borderId="1" xfId="0" applyFill="1" applyBorder="1" applyAlignment="1">
      <alignment horizontal="center" vertical="justify" wrapText="1" readingOrder="1"/>
    </xf>
    <xf numFmtId="43" fontId="2" fillId="2" borderId="1" xfId="1" applyFont="1" applyFill="1" applyBorder="1" applyAlignment="1">
      <alignment horizontal="left" vertical="top" wrapText="1" indent="2"/>
    </xf>
    <xf numFmtId="43" fontId="4" fillId="2" borderId="1" xfId="1" applyFont="1" applyFill="1" applyBorder="1" applyAlignment="1">
      <alignment horizontal="left" vertical="top" indent="5" shrinkToFit="1"/>
    </xf>
    <xf numFmtId="0" fontId="4" fillId="2" borderId="1" xfId="0" applyFont="1" applyFill="1" applyBorder="1" applyAlignment="1">
      <alignment horizontal="center" vertical="justify" wrapText="1" readingOrder="1"/>
    </xf>
    <xf numFmtId="0" fontId="2" fillId="2" borderId="1" xfId="0" applyFont="1" applyFill="1" applyBorder="1" applyAlignment="1">
      <alignment horizontal="left" vertical="top" wrapText="1" indent="19"/>
    </xf>
    <xf numFmtId="0" fontId="2" fillId="2" borderId="1" xfId="0" applyFont="1" applyFill="1" applyBorder="1" applyAlignment="1">
      <alignment horizontal="left" vertical="top" wrapText="1" indent="2"/>
    </xf>
    <xf numFmtId="170" fontId="4" fillId="2" borderId="1" xfId="0" applyNumberFormat="1" applyFont="1" applyFill="1" applyBorder="1" applyAlignment="1">
      <alignment horizontal="left" vertical="top" indent="5" shrinkToFit="1"/>
    </xf>
    <xf numFmtId="0" fontId="3" fillId="2" borderId="2" xfId="0" applyFont="1" applyFill="1" applyBorder="1" applyAlignment="1">
      <alignment horizontal="center" vertical="justify" wrapText="1" readingOrder="1"/>
    </xf>
    <xf numFmtId="0" fontId="3" fillId="2" borderId="3" xfId="0" applyFont="1" applyFill="1" applyBorder="1" applyAlignment="1">
      <alignment horizontal="center" vertical="justify" wrapText="1" readingOrder="1"/>
    </xf>
    <xf numFmtId="0" fontId="3" fillId="2" borderId="4" xfId="0" applyFont="1" applyFill="1" applyBorder="1" applyAlignment="1">
      <alignment horizontal="center" vertical="justify" wrapText="1" readingOrder="1"/>
    </xf>
    <xf numFmtId="170" fontId="4" fillId="2" borderId="1" xfId="0" applyNumberFormat="1" applyFont="1" applyFill="1" applyBorder="1" applyAlignment="1">
      <alignment horizontal="right" vertical="top" wrapText="1" shrinkToFit="1"/>
    </xf>
    <xf numFmtId="0" fontId="5" fillId="2" borderId="2" xfId="0" applyFont="1" applyFill="1" applyBorder="1" applyAlignment="1">
      <alignment horizontal="center" vertical="justify" wrapText="1" readingOrder="1"/>
    </xf>
    <xf numFmtId="0" fontId="5" fillId="2" borderId="3" xfId="0" applyFont="1" applyFill="1" applyBorder="1" applyAlignment="1">
      <alignment horizontal="center" vertical="justify" wrapText="1" readingOrder="1"/>
    </xf>
    <xf numFmtId="0" fontId="5" fillId="2" borderId="4" xfId="0" applyFont="1" applyFill="1" applyBorder="1" applyAlignment="1">
      <alignment horizontal="center" vertical="justify" wrapText="1" readingOrder="1"/>
    </xf>
    <xf numFmtId="0" fontId="4" fillId="2" borderId="2" xfId="0" applyFont="1" applyFill="1" applyBorder="1" applyAlignment="1" applyProtection="1">
      <alignment horizontal="center" vertical="justify" wrapText="1" readingOrder="1"/>
      <protection locked="0"/>
    </xf>
    <xf numFmtId="0" fontId="4" fillId="2" borderId="3" xfId="0" applyFont="1" applyFill="1" applyBorder="1" applyAlignment="1" applyProtection="1">
      <alignment horizontal="center" vertical="justify" wrapText="1" readingOrder="1"/>
      <protection locked="0"/>
    </xf>
    <xf numFmtId="0" fontId="4" fillId="2" borderId="4" xfId="0" applyFont="1" applyFill="1" applyBorder="1" applyAlignment="1" applyProtection="1">
      <alignment horizontal="center" vertical="justify" wrapText="1" readingOrder="1"/>
      <protection locked="0"/>
    </xf>
    <xf numFmtId="0" fontId="4" fillId="2" borderId="2" xfId="0" applyFont="1" applyFill="1" applyBorder="1" applyAlignment="1">
      <alignment horizontal="center" vertical="justify" wrapText="1" readingOrder="1"/>
    </xf>
    <xf numFmtId="0" fontId="4" fillId="2" borderId="3" xfId="0" applyFont="1" applyFill="1" applyBorder="1" applyAlignment="1">
      <alignment horizontal="center" vertical="justify" wrapText="1" readingOrder="1"/>
    </xf>
    <xf numFmtId="0" fontId="4" fillId="2" borderId="4" xfId="0" applyFont="1" applyFill="1" applyBorder="1" applyAlignment="1">
      <alignment horizontal="center" vertical="justify" wrapText="1" readingOrder="1"/>
    </xf>
    <xf numFmtId="0" fontId="2" fillId="2" borderId="1" xfId="3" applyFont="1" applyFill="1" applyBorder="1" applyAlignment="1">
      <alignment horizontal="center" vertical="top" wrapText="1"/>
    </xf>
    <xf numFmtId="0" fontId="5" fillId="2" borderId="1" xfId="3" applyFont="1" applyFill="1" applyBorder="1" applyAlignment="1">
      <alignment horizontal="left" vertical="center" wrapText="1"/>
    </xf>
    <xf numFmtId="0" fontId="3" fillId="2" borderId="1" xfId="3" applyFont="1" applyFill="1" applyBorder="1" applyAlignment="1">
      <alignment horizontal="center" vertical="justify" wrapText="1" readingOrder="1"/>
    </xf>
    <xf numFmtId="0" fontId="3" fillId="0" borderId="0" xfId="3" applyFont="1" applyAlignment="1">
      <alignment horizontal="left" vertical="top"/>
    </xf>
    <xf numFmtId="43" fontId="3" fillId="0" borderId="0" xfId="1" applyFont="1" applyFill="1" applyBorder="1" applyAlignment="1">
      <alignment horizontal="left" vertical="top"/>
    </xf>
    <xf numFmtId="0" fontId="3" fillId="0" borderId="0" xfId="3" applyFont="1" applyAlignment="1">
      <alignment horizontal="center" vertical="top"/>
    </xf>
  </cellXfs>
  <cellStyles count="6">
    <cellStyle name="Moeda" xfId="5" builtinId="4"/>
    <cellStyle name="Normal" xfId="0" builtinId="0"/>
    <cellStyle name="Normal 2" xfId="3"/>
    <cellStyle name="Porcentagem" xfId="2" builtinId="5"/>
    <cellStyle name="Porcentagem 2" xfId="4"/>
    <cellStyle name="Vírgula" xfId="1"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f9597lv/Downloads/MPMG%20VENDA%20SPR%20-%20AJUSTADA%20MARINA-REV.FINAL%2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f9597lv/Downloads/MPMG%20VENDA%20SPR%20-%20AJUSTADA%20MARINA-REV.FINAL%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f9597lv/Downloads/MPMG%20VENDA%20SPR%20-%20AJUSTADA%20MARINA-REV.FINAL%20(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VENDA APRESENTADA"/>
      <sheetName val="CPU GERAL"/>
      <sheetName val="5 - ESTRUTURA DE CONCRETO"/>
      <sheetName val="CPU EST"/>
      <sheetName val="6 - IMPERMEABILIZAÇAO"/>
      <sheetName val="CPU IMP"/>
      <sheetName val="9 - ELETRICA"/>
      <sheetName val="CPU ELE"/>
      <sheetName val="9.2 - ENERGIA"/>
      <sheetName val="CPU ENE"/>
      <sheetName val="10 - TELEFONE"/>
      <sheetName val="CPU TELE"/>
      <sheetName val="11 - SPDA"/>
      <sheetName val="CPU SPDA"/>
      <sheetName val="12 - SEG"/>
      <sheetName val="CPU SEG"/>
      <sheetName val="13 - DTI"/>
      <sheetName val="CPU DTI"/>
      <sheetName val="14 - HIDRAULICA"/>
      <sheetName val="CPU HID"/>
      <sheetName val="15 - PREV. INCENDIO"/>
      <sheetName val="CPU INC"/>
      <sheetName val="16 - REFRIGERECAO"/>
      <sheetName val="CPU 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17">
          <cell r="G17">
            <v>204.221025</v>
          </cell>
        </row>
        <row r="32">
          <cell r="G32">
            <v>150.03596999999996</v>
          </cell>
        </row>
        <row r="47">
          <cell r="G47">
            <v>22.396745702949481</v>
          </cell>
        </row>
        <row r="62">
          <cell r="G62">
            <v>64.751706286445469</v>
          </cell>
        </row>
        <row r="78">
          <cell r="G78">
            <v>24.632024218531814</v>
          </cell>
        </row>
        <row r="94">
          <cell r="G94">
            <v>32.751342465753417</v>
          </cell>
        </row>
        <row r="110">
          <cell r="G110">
            <v>60.537419999999997</v>
          </cell>
        </row>
        <row r="126">
          <cell r="G126">
            <v>9.9393747126436782</v>
          </cell>
        </row>
        <row r="142">
          <cell r="G142">
            <v>38.741474840764326</v>
          </cell>
        </row>
        <row r="158">
          <cell r="G158">
            <v>33.98824453781512</v>
          </cell>
        </row>
        <row r="173">
          <cell r="G173">
            <v>22.979835000000005</v>
          </cell>
        </row>
        <row r="188">
          <cell r="G188">
            <v>15.311054999999998</v>
          </cell>
        </row>
        <row r="203">
          <cell r="G203">
            <v>24.349259999999997</v>
          </cell>
        </row>
        <row r="218">
          <cell r="G218">
            <v>32.556975000000008</v>
          </cell>
        </row>
        <row r="233">
          <cell r="G233">
            <v>35.286989999999996</v>
          </cell>
        </row>
        <row r="248">
          <cell r="G248">
            <v>39.024194999999999</v>
          </cell>
        </row>
        <row r="263">
          <cell r="G263">
            <v>78.878879999999995</v>
          </cell>
        </row>
        <row r="278">
          <cell r="G278">
            <v>8.3579100000000004</v>
          </cell>
        </row>
        <row r="293">
          <cell r="G293">
            <v>13.747260000000001</v>
          </cell>
        </row>
        <row r="309">
          <cell r="G309">
            <v>11.812394999999999</v>
          </cell>
        </row>
        <row r="324">
          <cell r="G324">
            <v>20.497199999999999</v>
          </cell>
        </row>
        <row r="339">
          <cell r="G339">
            <v>2.3147700000000002</v>
          </cell>
        </row>
        <row r="354">
          <cell r="G354">
            <v>36.470880000000008</v>
          </cell>
        </row>
        <row r="369">
          <cell r="G369">
            <v>14.613089999999998</v>
          </cell>
        </row>
        <row r="388">
          <cell r="G388">
            <v>23.863334999999999</v>
          </cell>
        </row>
        <row r="403">
          <cell r="G403">
            <v>521.17665</v>
          </cell>
        </row>
        <row r="418">
          <cell r="G418">
            <v>7.1828550000000009</v>
          </cell>
        </row>
        <row r="433">
          <cell r="G433">
            <v>8.3225699999999989</v>
          </cell>
        </row>
        <row r="448">
          <cell r="G448">
            <v>127.01196</v>
          </cell>
        </row>
        <row r="463">
          <cell r="G463">
            <v>28.431030000000003</v>
          </cell>
        </row>
        <row r="478">
          <cell r="G478">
            <v>31.443765000000006</v>
          </cell>
        </row>
        <row r="493">
          <cell r="G493">
            <v>32.230080000000001</v>
          </cell>
        </row>
        <row r="509">
          <cell r="G509">
            <v>33.674332148999994</v>
          </cell>
        </row>
        <row r="525">
          <cell r="G525">
            <v>10.186754999999998</v>
          </cell>
        </row>
        <row r="540">
          <cell r="G540">
            <v>6.714599999999999</v>
          </cell>
        </row>
        <row r="555">
          <cell r="G555">
            <v>9.4887899999999998</v>
          </cell>
        </row>
        <row r="570">
          <cell r="G570">
            <v>4.0199249999999997</v>
          </cell>
        </row>
        <row r="585">
          <cell r="G585">
            <v>3.9315750000000005</v>
          </cell>
        </row>
        <row r="600">
          <cell r="G600">
            <v>29.800454999999999</v>
          </cell>
        </row>
        <row r="615">
          <cell r="G615">
            <v>30.67512</v>
          </cell>
        </row>
        <row r="630">
          <cell r="G630">
            <v>29.031809999999997</v>
          </cell>
        </row>
        <row r="645">
          <cell r="G645">
            <v>38.55594</v>
          </cell>
        </row>
        <row r="660">
          <cell r="G660">
            <v>46.339575000000011</v>
          </cell>
        </row>
        <row r="675">
          <cell r="G675">
            <v>30.330554999999997</v>
          </cell>
        </row>
        <row r="690">
          <cell r="G690">
            <v>42.160619999999994</v>
          </cell>
        </row>
        <row r="705">
          <cell r="G705">
            <v>40.208084999999997</v>
          </cell>
        </row>
        <row r="720">
          <cell r="G720">
            <v>32.203575000000001</v>
          </cell>
        </row>
        <row r="735">
          <cell r="G735">
            <v>48.194924999999998</v>
          </cell>
        </row>
        <row r="750">
          <cell r="G750">
            <v>5.9106149999999991</v>
          </cell>
        </row>
        <row r="766">
          <cell r="G766">
            <v>14.002891669125001</v>
          </cell>
        </row>
        <row r="782">
          <cell r="G782">
            <v>7.907325000000001</v>
          </cell>
        </row>
        <row r="798">
          <cell r="G798">
            <v>5.7869249999999983</v>
          </cell>
        </row>
        <row r="813">
          <cell r="G813">
            <v>4.6560449999999989</v>
          </cell>
        </row>
        <row r="828">
          <cell r="G828">
            <v>23.509934999999999</v>
          </cell>
        </row>
        <row r="843">
          <cell r="G843">
            <v>29.67676500000001</v>
          </cell>
        </row>
        <row r="858">
          <cell r="G858">
            <v>1971.7511233333335</v>
          </cell>
        </row>
        <row r="874">
          <cell r="G874">
            <v>398.53801499999997</v>
          </cell>
        </row>
        <row r="889">
          <cell r="G889">
            <v>132.54267000000002</v>
          </cell>
        </row>
        <row r="904">
          <cell r="G904">
            <v>66.633569999999992</v>
          </cell>
        </row>
        <row r="919">
          <cell r="G919">
            <v>20.514870000000002</v>
          </cell>
        </row>
        <row r="934">
          <cell r="G934">
            <v>435.06190500000002</v>
          </cell>
        </row>
        <row r="949">
          <cell r="G949">
            <v>572.26945499999999</v>
          </cell>
        </row>
        <row r="964">
          <cell r="G964">
            <v>18.78321</v>
          </cell>
        </row>
        <row r="979">
          <cell r="G979">
            <v>305.97372000000001</v>
          </cell>
        </row>
        <row r="995">
          <cell r="G995">
            <v>294.91230000000002</v>
          </cell>
        </row>
        <row r="1011">
          <cell r="G1011">
            <v>14.533574999999999</v>
          </cell>
        </row>
        <row r="1026">
          <cell r="G1026">
            <v>300.16912500000001</v>
          </cell>
        </row>
        <row r="1041">
          <cell r="G1041">
            <v>100.47162</v>
          </cell>
        </row>
        <row r="1058">
          <cell r="G1058">
            <v>2388.5157433333334</v>
          </cell>
        </row>
        <row r="1074">
          <cell r="G1074">
            <v>14.533574999999999</v>
          </cell>
        </row>
        <row r="1089">
          <cell r="G1089">
            <v>21.39837</v>
          </cell>
        </row>
        <row r="1105">
          <cell r="G1105">
            <v>1.53729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VENDA APRESENTADA"/>
      <sheetName val="CPU GERAL"/>
      <sheetName val="5 - ESTRUTURA DE CONCRETO"/>
      <sheetName val="CPU EST"/>
      <sheetName val="6 - IMPERMEABILIZAÇAO"/>
      <sheetName val="CPU IMP"/>
      <sheetName val="9 - ELETRICA"/>
      <sheetName val="CPU ELE"/>
      <sheetName val="9.2 - ENERGIA"/>
      <sheetName val="CPU ENE"/>
      <sheetName val="10 - TELEFONE"/>
      <sheetName val="CPU TELE"/>
      <sheetName val="11 - SPDA"/>
      <sheetName val="CPU SPDA"/>
      <sheetName val="12 - SEG"/>
      <sheetName val="CPU SEG"/>
      <sheetName val="13 - DTI"/>
      <sheetName val="CPU DTI"/>
      <sheetName val="14 - HIDRAULICA"/>
      <sheetName val="CPU HID"/>
      <sheetName val="15 - PREV. INCENDIO"/>
      <sheetName val="CPU INC"/>
      <sheetName val="16 - REFRIGERECAO"/>
      <sheetName val="CPU 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4">
          <cell r="G14">
            <v>17.740679999999998</v>
          </cell>
        </row>
        <row r="27">
          <cell r="G27">
            <v>24.349259999999997</v>
          </cell>
        </row>
        <row r="40">
          <cell r="G40">
            <v>16.123874999999998</v>
          </cell>
        </row>
        <row r="53">
          <cell r="G53">
            <v>25.488975000000003</v>
          </cell>
        </row>
        <row r="66">
          <cell r="G66">
            <v>26.531504999999999</v>
          </cell>
        </row>
        <row r="79">
          <cell r="G79">
            <v>31.52328</v>
          </cell>
        </row>
        <row r="94">
          <cell r="G94">
            <v>32.221244999999996</v>
          </cell>
        </row>
        <row r="108">
          <cell r="G108">
            <v>10.672679999999998</v>
          </cell>
        </row>
        <row r="121">
          <cell r="G121">
            <v>14.674934999999998</v>
          </cell>
        </row>
        <row r="134">
          <cell r="G134">
            <v>16.48611</v>
          </cell>
        </row>
        <row r="147">
          <cell r="G147">
            <v>7.9426649999999999</v>
          </cell>
        </row>
        <row r="160">
          <cell r="G160">
            <v>10.37229</v>
          </cell>
        </row>
        <row r="173">
          <cell r="G173">
            <v>17.643494999999998</v>
          </cell>
        </row>
        <row r="186">
          <cell r="G186">
            <v>28.30734</v>
          </cell>
        </row>
        <row r="199">
          <cell r="G199">
            <v>52.594755000000006</v>
          </cell>
        </row>
        <row r="214">
          <cell r="G214">
            <v>14.957655333333335</v>
          </cell>
        </row>
        <row r="228">
          <cell r="G228">
            <v>4.4263349999999999</v>
          </cell>
        </row>
        <row r="241">
          <cell r="G241">
            <v>26.531504999999999</v>
          </cell>
        </row>
        <row r="254">
          <cell r="G254">
            <v>26.540339999999997</v>
          </cell>
        </row>
        <row r="269">
          <cell r="G269">
            <v>20.117295263157896</v>
          </cell>
        </row>
        <row r="282">
          <cell r="G282">
            <v>16.989705000000004</v>
          </cell>
        </row>
        <row r="297">
          <cell r="G297">
            <v>3.4986600000000005</v>
          </cell>
        </row>
        <row r="312">
          <cell r="G312">
            <v>4.2142949999999999</v>
          </cell>
        </row>
        <row r="327">
          <cell r="G327">
            <v>14.87814</v>
          </cell>
        </row>
        <row r="340">
          <cell r="G340">
            <v>20.594384999999999</v>
          </cell>
        </row>
        <row r="353">
          <cell r="G353">
            <v>16.344749999999998</v>
          </cell>
        </row>
        <row r="366">
          <cell r="G366">
            <v>149.62072499999999</v>
          </cell>
        </row>
        <row r="379">
          <cell r="G379">
            <v>25.33878</v>
          </cell>
        </row>
        <row r="392">
          <cell r="G392">
            <v>78.119069999999994</v>
          </cell>
        </row>
        <row r="405">
          <cell r="G405">
            <v>182.66362500000002</v>
          </cell>
        </row>
        <row r="420">
          <cell r="G420">
            <v>342.36510000000004</v>
          </cell>
        </row>
        <row r="433">
          <cell r="G433">
            <v>8.7819899999999986</v>
          </cell>
        </row>
        <row r="446">
          <cell r="G446">
            <v>25.515479999999997</v>
          </cell>
        </row>
        <row r="459">
          <cell r="G459">
            <v>25.515479999999997</v>
          </cell>
        </row>
        <row r="472">
          <cell r="G472">
            <v>40.640999999999998</v>
          </cell>
        </row>
        <row r="485">
          <cell r="G485">
            <v>124.794375</v>
          </cell>
        </row>
        <row r="500">
          <cell r="G500">
            <v>69.434265000000011</v>
          </cell>
        </row>
        <row r="513">
          <cell r="G513">
            <v>0.38873999999999992</v>
          </cell>
        </row>
        <row r="528">
          <cell r="G528">
            <v>1480.7140809119999</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VENDA APRESENTADA"/>
      <sheetName val="CPU GERAL"/>
      <sheetName val="5 - ESTRUTURA DE CONCRETO"/>
      <sheetName val="CPU EST"/>
      <sheetName val="6 - IMPERMEABILIZAÇAO"/>
      <sheetName val="CPU IMP"/>
      <sheetName val="9 - ELETRICA"/>
      <sheetName val="CPU ELE"/>
      <sheetName val="9.2 - ENERGIA"/>
      <sheetName val="CPU ENE"/>
      <sheetName val="10 - TELEFONE"/>
      <sheetName val="CPU TELE"/>
      <sheetName val="11 - SPDA"/>
      <sheetName val="CPU SPDA"/>
      <sheetName val="12 - SEG"/>
      <sheetName val="CPU SEG"/>
      <sheetName val="13 - DTI"/>
      <sheetName val="CPU DTI"/>
      <sheetName val="14 - HIDRAULICA"/>
      <sheetName val="CPU HID"/>
      <sheetName val="15 - PREV. INCENDIO"/>
      <sheetName val="CPU INC"/>
      <sheetName val="16 - REFRIGERECAO"/>
      <sheetName val="CPU 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18">
          <cell r="G18">
            <v>173.54590500000006</v>
          </cell>
        </row>
        <row r="31">
          <cell r="G31">
            <v>138.00269999999998</v>
          </cell>
        </row>
        <row r="45">
          <cell r="G45">
            <v>31.496775102040814</v>
          </cell>
        </row>
        <row r="60">
          <cell r="G60">
            <v>31.496775102040814</v>
          </cell>
        </row>
        <row r="75">
          <cell r="G75">
            <v>31.496775102040814</v>
          </cell>
        </row>
        <row r="90">
          <cell r="G90">
            <v>31.496775102040814</v>
          </cell>
        </row>
        <row r="105">
          <cell r="G105">
            <v>31.496775102040814</v>
          </cell>
        </row>
        <row r="120">
          <cell r="G120">
            <v>23.801489999999998</v>
          </cell>
        </row>
        <row r="136">
          <cell r="G136">
            <v>23.801489999999998</v>
          </cell>
        </row>
        <row r="152">
          <cell r="G152">
            <v>23.801489999999998</v>
          </cell>
        </row>
        <row r="168">
          <cell r="G168">
            <v>23.801489999999998</v>
          </cell>
        </row>
        <row r="184">
          <cell r="G184">
            <v>23.801489999999998</v>
          </cell>
        </row>
        <row r="200">
          <cell r="G200">
            <v>18.730200000000004</v>
          </cell>
        </row>
        <row r="215">
          <cell r="G215">
            <v>70.582400196750001</v>
          </cell>
        </row>
        <row r="231">
          <cell r="G231">
            <v>31.496775102040814</v>
          </cell>
        </row>
        <row r="246">
          <cell r="G246">
            <v>31.496775102040814</v>
          </cell>
        </row>
        <row r="259">
          <cell r="G259">
            <v>337.23194999999998</v>
          </cell>
        </row>
        <row r="272">
          <cell r="G272">
            <v>562.55979000000002</v>
          </cell>
        </row>
        <row r="285">
          <cell r="G285">
            <v>56.252445000000009</v>
          </cell>
        </row>
        <row r="300">
          <cell r="G300">
            <v>462.73312666666664</v>
          </cell>
        </row>
        <row r="314">
          <cell r="G314">
            <v>96.725579999999994</v>
          </cell>
        </row>
        <row r="327">
          <cell r="G327">
            <v>16.7865</v>
          </cell>
        </row>
        <row r="340">
          <cell r="G340">
            <v>645.67063499999995</v>
          </cell>
        </row>
        <row r="355">
          <cell r="G355">
            <v>4562.4823500000002</v>
          </cell>
        </row>
        <row r="369">
          <cell r="G369">
            <v>66.925124999999994</v>
          </cell>
        </row>
        <row r="382">
          <cell r="G382">
            <v>974.56234500000005</v>
          </cell>
        </row>
        <row r="395">
          <cell r="G395">
            <v>356.67778500000003</v>
          </cell>
        </row>
        <row r="408">
          <cell r="G408">
            <v>179.65089000000003</v>
          </cell>
        </row>
        <row r="421">
          <cell r="G421">
            <v>69.531449999999992</v>
          </cell>
        </row>
        <row r="434">
          <cell r="G434">
            <v>337.47933000000006</v>
          </cell>
        </row>
        <row r="447">
          <cell r="G447">
            <v>47.567640000000004</v>
          </cell>
        </row>
        <row r="460">
          <cell r="G460">
            <v>262.69988999999998</v>
          </cell>
        </row>
        <row r="474">
          <cell r="G474">
            <v>400.27672091250002</v>
          </cell>
        </row>
      </sheetData>
      <sheetData sheetId="22" refreshError="1"/>
      <sheetData sheetId="23">
        <row r="15">
          <cell r="G15">
            <v>1485.5257349999999</v>
          </cell>
        </row>
        <row r="28">
          <cell r="G28">
            <v>1663.3566149999999</v>
          </cell>
        </row>
        <row r="41">
          <cell r="G41">
            <v>2469.3206549999991</v>
          </cell>
        </row>
        <row r="54">
          <cell r="G54">
            <v>2832.5009999999997</v>
          </cell>
        </row>
        <row r="67">
          <cell r="G67">
            <v>4242.4874849999997</v>
          </cell>
        </row>
        <row r="80">
          <cell r="G80">
            <v>4902.0113999999994</v>
          </cell>
        </row>
        <row r="93">
          <cell r="G93">
            <v>2750.2507546799993</v>
          </cell>
        </row>
        <row r="106">
          <cell r="G106">
            <v>2758.1544749999998</v>
          </cell>
        </row>
        <row r="128">
          <cell r="G128">
            <v>1576.1286599999999</v>
          </cell>
        </row>
        <row r="145">
          <cell r="G145">
            <v>395.50760999999989</v>
          </cell>
        </row>
        <row r="163">
          <cell r="G163">
            <v>41.763044999999991</v>
          </cell>
        </row>
        <row r="181">
          <cell r="G181">
            <v>49.139999999999986</v>
          </cell>
        </row>
        <row r="199">
          <cell r="G199">
            <v>55.377779999999987</v>
          </cell>
        </row>
        <row r="217">
          <cell r="G217">
            <v>61.615290000000002</v>
          </cell>
        </row>
        <row r="235">
          <cell r="G235">
            <v>61.612500000000004</v>
          </cell>
        </row>
        <row r="253">
          <cell r="G253">
            <v>69.001349999999988</v>
          </cell>
        </row>
        <row r="271">
          <cell r="G271">
            <v>63.912390000000009</v>
          </cell>
        </row>
        <row r="289">
          <cell r="G289">
            <v>76.387409999999988</v>
          </cell>
        </row>
        <row r="307">
          <cell r="G307">
            <v>83.773470000000003</v>
          </cell>
        </row>
        <row r="325">
          <cell r="G325">
            <v>99.490934999999979</v>
          </cell>
        </row>
        <row r="343">
          <cell r="G343">
            <v>107.63680500000001</v>
          </cell>
        </row>
        <row r="361">
          <cell r="G361">
            <v>137.90551500000001</v>
          </cell>
        </row>
        <row r="376">
          <cell r="G376">
            <v>66.907354457699995</v>
          </cell>
        </row>
        <row r="391">
          <cell r="G391">
            <v>62.548604557199994</v>
          </cell>
        </row>
        <row r="406">
          <cell r="G406">
            <v>77.376929999999987</v>
          </cell>
        </row>
        <row r="421">
          <cell r="G421">
            <v>81.70101683819999</v>
          </cell>
        </row>
        <row r="436">
          <cell r="G436">
            <v>99.103407338699995</v>
          </cell>
        </row>
        <row r="451">
          <cell r="G451">
            <v>110.464005</v>
          </cell>
        </row>
        <row r="466">
          <cell r="G466">
            <v>147.70349999999999</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4535"/>
  <sheetViews>
    <sheetView view="pageBreakPreview" topLeftCell="A437" zoomScaleNormal="100" zoomScaleSheetLayoutView="100" workbookViewId="0">
      <selection activeCell="B454" sqref="B454:G456"/>
    </sheetView>
  </sheetViews>
  <sheetFormatPr defaultRowHeight="8.25" x14ac:dyDescent="0.2"/>
  <cols>
    <col min="1" max="1" width="6.6640625" style="8" customWidth="1"/>
    <col min="2" max="2" width="10.5" style="8" customWidth="1"/>
    <col min="3" max="3" width="14" style="8" customWidth="1"/>
    <col min="4" max="4" width="57.1640625" style="8" customWidth="1"/>
    <col min="5" max="5" width="12.5" style="8" customWidth="1"/>
    <col min="6" max="6" width="16" style="3" customWidth="1"/>
    <col min="7" max="7" width="16.5" style="3" customWidth="1"/>
    <col min="8" max="8" width="16.83203125" style="3" customWidth="1"/>
    <col min="9" max="16384" width="9.33203125" style="8"/>
  </cols>
  <sheetData>
    <row r="1" spans="1:8" x14ac:dyDescent="0.2">
      <c r="A1" s="383" t="s">
        <v>5103</v>
      </c>
      <c r="B1" s="383"/>
      <c r="C1" s="383"/>
      <c r="D1" s="383"/>
      <c r="E1" s="383"/>
      <c r="F1" s="384"/>
      <c r="G1" s="384"/>
      <c r="H1" s="385"/>
    </row>
    <row r="2" spans="1:8" x14ac:dyDescent="0.2">
      <c r="A2" s="386" t="s">
        <v>273</v>
      </c>
      <c r="B2" s="386"/>
      <c r="C2" s="386"/>
      <c r="D2" s="387" t="s">
        <v>5104</v>
      </c>
      <c r="E2" s="387"/>
      <c r="F2" s="388" t="s">
        <v>5105</v>
      </c>
      <c r="G2" s="389" t="s">
        <v>2568</v>
      </c>
      <c r="H2" s="385"/>
    </row>
    <row r="3" spans="1:8" x14ac:dyDescent="0.2">
      <c r="A3" s="390" t="s">
        <v>269</v>
      </c>
      <c r="B3" s="390"/>
      <c r="C3" s="390"/>
      <c r="D3" s="391" t="s">
        <v>5106</v>
      </c>
      <c r="E3" s="391"/>
      <c r="F3" s="388"/>
      <c r="G3" s="389"/>
      <c r="H3" s="385"/>
    </row>
    <row r="4" spans="1:8" ht="27" customHeight="1" x14ac:dyDescent="0.2">
      <c r="A4" s="390" t="s">
        <v>267</v>
      </c>
      <c r="B4" s="390"/>
      <c r="C4" s="390"/>
      <c r="D4" s="391" t="s">
        <v>2443</v>
      </c>
      <c r="E4" s="391"/>
      <c r="F4" s="388"/>
      <c r="G4" s="389"/>
      <c r="H4" s="385"/>
    </row>
    <row r="5" spans="1:8" ht="16.5" x14ac:dyDescent="0.2">
      <c r="A5" s="345" t="s">
        <v>265</v>
      </c>
      <c r="B5" s="346" t="s">
        <v>264</v>
      </c>
      <c r="C5" s="347" t="s">
        <v>2151</v>
      </c>
      <c r="D5" s="348" t="s">
        <v>1884</v>
      </c>
      <c r="E5" s="349" t="s">
        <v>263</v>
      </c>
      <c r="F5" s="350" t="s">
        <v>262</v>
      </c>
      <c r="G5" s="351" t="s">
        <v>5107</v>
      </c>
      <c r="H5" s="352" t="s">
        <v>5108</v>
      </c>
    </row>
    <row r="6" spans="1:8" x14ac:dyDescent="0.15">
      <c r="A6" s="15"/>
      <c r="B6" s="15"/>
      <c r="C6" s="15"/>
      <c r="D6" s="15"/>
      <c r="E6" s="15"/>
      <c r="F6" s="27"/>
      <c r="G6" s="27"/>
      <c r="H6" s="27"/>
    </row>
    <row r="7" spans="1:8" x14ac:dyDescent="0.15">
      <c r="A7" s="119">
        <v>1</v>
      </c>
      <c r="B7" s="15"/>
      <c r="C7" s="15"/>
      <c r="D7" s="304" t="s">
        <v>5109</v>
      </c>
      <c r="E7" s="15"/>
      <c r="F7" s="27"/>
      <c r="G7" s="27"/>
      <c r="H7" s="27"/>
    </row>
    <row r="8" spans="1:8" x14ac:dyDescent="0.15">
      <c r="A8" s="353">
        <v>1.1000000000000001</v>
      </c>
      <c r="B8" s="15"/>
      <c r="C8" s="15"/>
      <c r="D8" s="304" t="s">
        <v>5110</v>
      </c>
      <c r="E8" s="15"/>
      <c r="F8" s="27"/>
      <c r="G8" s="27"/>
      <c r="H8" s="27"/>
    </row>
    <row r="9" spans="1:8" x14ac:dyDescent="0.2">
      <c r="A9" s="354" t="s">
        <v>274</v>
      </c>
      <c r="B9" s="13" t="s">
        <v>168</v>
      </c>
      <c r="C9" s="355">
        <v>52599</v>
      </c>
      <c r="D9" s="304" t="s">
        <v>5111</v>
      </c>
      <c r="E9" s="127" t="s">
        <v>275</v>
      </c>
      <c r="F9" s="356" t="s">
        <v>3139</v>
      </c>
      <c r="G9" s="357">
        <f>'CPU GERAL'!G15</f>
        <v>16129.882795248001</v>
      </c>
      <c r="H9" s="356">
        <f>F9*G9</f>
        <v>354857.42149545602</v>
      </c>
    </row>
    <row r="10" spans="1:8" x14ac:dyDescent="0.2">
      <c r="A10" s="354" t="s">
        <v>276</v>
      </c>
      <c r="B10" s="13" t="s">
        <v>277</v>
      </c>
      <c r="C10" s="358">
        <v>91677</v>
      </c>
      <c r="D10" s="304" t="s">
        <v>5112</v>
      </c>
      <c r="E10" s="13" t="s">
        <v>278</v>
      </c>
      <c r="F10" s="356" t="s">
        <v>3140</v>
      </c>
      <c r="G10" s="357">
        <f>'CPU GERAL'!G34</f>
        <v>94.773047841000007</v>
      </c>
      <c r="H10" s="356">
        <f t="shared" ref="H10:H15" si="0">F10*G10</f>
        <v>97047.600989184008</v>
      </c>
    </row>
    <row r="11" spans="1:8" x14ac:dyDescent="0.2">
      <c r="A11" s="354" t="s">
        <v>279</v>
      </c>
      <c r="B11" s="13" t="s">
        <v>277</v>
      </c>
      <c r="C11" s="358">
        <v>91677</v>
      </c>
      <c r="D11" s="304" t="s">
        <v>5113</v>
      </c>
      <c r="E11" s="13" t="s">
        <v>278</v>
      </c>
      <c r="F11" s="356" t="s">
        <v>3141</v>
      </c>
      <c r="G11" s="357">
        <f>'CPU GERAL'!G53</f>
        <v>94.773047841000007</v>
      </c>
      <c r="H11" s="356">
        <f t="shared" si="0"/>
        <v>12130.950123648001</v>
      </c>
    </row>
    <row r="12" spans="1:8" ht="16.5" x14ac:dyDescent="0.2">
      <c r="A12" s="354" t="s">
        <v>280</v>
      </c>
      <c r="B12" s="13" t="s">
        <v>168</v>
      </c>
      <c r="C12" s="355">
        <v>52601</v>
      </c>
      <c r="D12" s="304" t="s">
        <v>5114</v>
      </c>
      <c r="E12" s="127" t="s">
        <v>275</v>
      </c>
      <c r="F12" s="356" t="s">
        <v>3139</v>
      </c>
      <c r="G12" s="357">
        <f>'CPU GERAL'!G67</f>
        <v>5759.2007723236056</v>
      </c>
      <c r="H12" s="356">
        <f t="shared" si="0"/>
        <v>126702.41699111933</v>
      </c>
    </row>
    <row r="13" spans="1:8" x14ac:dyDescent="0.2">
      <c r="A13" s="354" t="s">
        <v>281</v>
      </c>
      <c r="B13" s="13" t="s">
        <v>2</v>
      </c>
      <c r="C13" s="354" t="s">
        <v>282</v>
      </c>
      <c r="D13" s="304" t="s">
        <v>5115</v>
      </c>
      <c r="E13" s="127" t="s">
        <v>275</v>
      </c>
      <c r="F13" s="356" t="s">
        <v>3139</v>
      </c>
      <c r="G13" s="357">
        <f>'CPU GERAL'!G88</f>
        <v>7333.8272688869993</v>
      </c>
      <c r="H13" s="356">
        <f t="shared" si="0"/>
        <v>161344.19991551398</v>
      </c>
    </row>
    <row r="14" spans="1:8" x14ac:dyDescent="0.2">
      <c r="A14" s="354" t="s">
        <v>283</v>
      </c>
      <c r="B14" s="13" t="s">
        <v>168</v>
      </c>
      <c r="C14" s="355">
        <v>52603</v>
      </c>
      <c r="D14" s="304" t="s">
        <v>5116</v>
      </c>
      <c r="E14" s="127" t="s">
        <v>275</v>
      </c>
      <c r="F14" s="356" t="s">
        <v>3139</v>
      </c>
      <c r="G14" s="357">
        <f>'CPU GERAL'!G102</f>
        <v>7164.8139325049096</v>
      </c>
      <c r="H14" s="356">
        <f t="shared" si="0"/>
        <v>157625.90651510801</v>
      </c>
    </row>
    <row r="15" spans="1:8" x14ac:dyDescent="0.2">
      <c r="A15" s="354" t="s">
        <v>284</v>
      </c>
      <c r="B15" s="13" t="s">
        <v>168</v>
      </c>
      <c r="C15" s="355">
        <v>52605</v>
      </c>
      <c r="D15" s="304" t="s">
        <v>5117</v>
      </c>
      <c r="E15" s="127" t="s">
        <v>275</v>
      </c>
      <c r="F15" s="356" t="s">
        <v>3139</v>
      </c>
      <c r="G15" s="356">
        <v>4148.4742500000002</v>
      </c>
      <c r="H15" s="356">
        <f t="shared" si="0"/>
        <v>91266.433499999999</v>
      </c>
    </row>
    <row r="16" spans="1:8" x14ac:dyDescent="0.15">
      <c r="A16" s="15"/>
      <c r="B16" s="15"/>
      <c r="C16" s="15"/>
      <c r="D16" s="12" t="s">
        <v>5118</v>
      </c>
      <c r="E16" s="15"/>
      <c r="F16" s="15"/>
      <c r="G16" s="15"/>
      <c r="H16" s="359">
        <f>SUM(H9:H15)</f>
        <v>1000974.9295300294</v>
      </c>
    </row>
    <row r="17" spans="1:8" x14ac:dyDescent="0.15">
      <c r="A17" s="353">
        <v>1.2</v>
      </c>
      <c r="B17" s="15"/>
      <c r="C17" s="15"/>
      <c r="D17" s="304" t="s">
        <v>5119</v>
      </c>
      <c r="E17" s="15"/>
      <c r="F17" s="27"/>
      <c r="G17" s="27"/>
      <c r="H17" s="356"/>
    </row>
    <row r="18" spans="1:8" x14ac:dyDescent="0.2">
      <c r="A18" s="306" t="s">
        <v>285</v>
      </c>
      <c r="B18" s="13" t="s">
        <v>286</v>
      </c>
      <c r="C18" s="354" t="s">
        <v>287</v>
      </c>
      <c r="D18" s="304" t="s">
        <v>1977</v>
      </c>
      <c r="E18" s="360" t="s">
        <v>288</v>
      </c>
      <c r="F18" s="356" t="s">
        <v>3142</v>
      </c>
      <c r="G18" s="357">
        <f>'CPU GERAL'!G130</f>
        <v>246.19684626899999</v>
      </c>
      <c r="H18" s="356">
        <f>ROUND((F18*G18),2)</f>
        <v>1230.98</v>
      </c>
    </row>
    <row r="19" spans="1:8" ht="16.5" x14ac:dyDescent="0.2">
      <c r="A19" s="306" t="s">
        <v>289</v>
      </c>
      <c r="B19" s="13" t="s">
        <v>2</v>
      </c>
      <c r="C19" s="354" t="s">
        <v>290</v>
      </c>
      <c r="D19" s="304" t="s">
        <v>5120</v>
      </c>
      <c r="E19" s="127" t="s">
        <v>275</v>
      </c>
      <c r="F19" s="356" t="s">
        <v>3139</v>
      </c>
      <c r="G19" s="357">
        <f>'CPU GERAL'!G148</f>
        <v>2663.0809285499995</v>
      </c>
      <c r="H19" s="356">
        <f t="shared" ref="H19:H24" si="1">F19*G19</f>
        <v>58587.780428099992</v>
      </c>
    </row>
    <row r="20" spans="1:8" x14ac:dyDescent="0.2">
      <c r="A20" s="354" t="s">
        <v>291</v>
      </c>
      <c r="B20" s="13" t="s">
        <v>2</v>
      </c>
      <c r="C20" s="354" t="s">
        <v>292</v>
      </c>
      <c r="D20" s="304" t="s">
        <v>5121</v>
      </c>
      <c r="E20" s="127" t="s">
        <v>275</v>
      </c>
      <c r="F20" s="356" t="s">
        <v>3139</v>
      </c>
      <c r="G20" s="357">
        <f>'CPU GERAL'!G162</f>
        <v>7817.9413020675129</v>
      </c>
      <c r="H20" s="356">
        <f t="shared" si="1"/>
        <v>171994.70864548528</v>
      </c>
    </row>
    <row r="21" spans="1:8" x14ac:dyDescent="0.2">
      <c r="A21" s="354" t="s">
        <v>293</v>
      </c>
      <c r="B21" s="13" t="s">
        <v>2</v>
      </c>
      <c r="C21" s="354" t="s">
        <v>294</v>
      </c>
      <c r="D21" s="304" t="s">
        <v>5122</v>
      </c>
      <c r="E21" s="127" t="s">
        <v>275</v>
      </c>
      <c r="F21" s="356" t="s">
        <v>3139</v>
      </c>
      <c r="G21" s="357">
        <f>'CPU GERAL'!G176</f>
        <v>347.1891036705</v>
      </c>
      <c r="H21" s="356">
        <f t="shared" si="1"/>
        <v>7638.1602807509998</v>
      </c>
    </row>
    <row r="22" spans="1:8" ht="74.849999999999994" customHeight="1" x14ac:dyDescent="0.2">
      <c r="A22" s="306" t="s">
        <v>295</v>
      </c>
      <c r="B22" s="125" t="s">
        <v>2</v>
      </c>
      <c r="C22" s="306" t="s">
        <v>296</v>
      </c>
      <c r="D22" s="304" t="s">
        <v>5123</v>
      </c>
      <c r="E22" s="17" t="s">
        <v>288</v>
      </c>
      <c r="F22" s="361" t="s">
        <v>3143</v>
      </c>
      <c r="G22" s="362">
        <f>'CPU GERAL'!G192</f>
        <v>2201.1907652445148</v>
      </c>
      <c r="H22" s="356">
        <f t="shared" si="1"/>
        <v>2201.1907652445148</v>
      </c>
    </row>
    <row r="23" spans="1:8" ht="53.25" customHeight="1" x14ac:dyDescent="0.2">
      <c r="A23" s="306" t="s">
        <v>297</v>
      </c>
      <c r="B23" s="125" t="s">
        <v>2</v>
      </c>
      <c r="C23" s="306" t="s">
        <v>298</v>
      </c>
      <c r="D23" s="304" t="s">
        <v>5124</v>
      </c>
      <c r="E23" s="17" t="s">
        <v>288</v>
      </c>
      <c r="F23" s="361" t="s">
        <v>3143</v>
      </c>
      <c r="G23" s="362">
        <f>'CPU GERAL'!G206</f>
        <v>543.48502499999995</v>
      </c>
      <c r="H23" s="356">
        <f t="shared" si="1"/>
        <v>543.48502499999995</v>
      </c>
    </row>
    <row r="24" spans="1:8" ht="11.25" customHeight="1" x14ac:dyDescent="0.2">
      <c r="A24" s="354" t="s">
        <v>299</v>
      </c>
      <c r="B24" s="127" t="s">
        <v>2</v>
      </c>
      <c r="C24" s="354" t="s">
        <v>300</v>
      </c>
      <c r="D24" s="304" t="s">
        <v>5125</v>
      </c>
      <c r="E24" s="13" t="s">
        <v>301</v>
      </c>
      <c r="F24" s="356" t="s">
        <v>3139</v>
      </c>
      <c r="G24" s="357">
        <f>'CPU GERAL'!G220</f>
        <v>38.149511489999995</v>
      </c>
      <c r="H24" s="356">
        <f t="shared" si="1"/>
        <v>839.28925277999986</v>
      </c>
    </row>
    <row r="25" spans="1:8" ht="10.5" customHeight="1" x14ac:dyDescent="0.15">
      <c r="A25" s="15"/>
      <c r="B25" s="15"/>
      <c r="C25" s="15"/>
      <c r="D25" s="12" t="s">
        <v>5126</v>
      </c>
      <c r="E25" s="15"/>
      <c r="F25" s="15"/>
      <c r="G25" s="15"/>
      <c r="H25" s="359">
        <f>SUM(H17:H24)</f>
        <v>243035.59439736081</v>
      </c>
    </row>
    <row r="26" spans="1:8" ht="10.5" customHeight="1" x14ac:dyDescent="0.15">
      <c r="A26" s="353">
        <v>1.3</v>
      </c>
      <c r="B26" s="15"/>
      <c r="C26" s="15"/>
      <c r="D26" s="354" t="s">
        <v>302</v>
      </c>
      <c r="E26" s="15"/>
      <c r="F26" s="27"/>
      <c r="G26" s="27">
        <v>0</v>
      </c>
      <c r="H26" s="356">
        <f t="shared" ref="H26:H30" si="2">F26*G26</f>
        <v>0</v>
      </c>
    </row>
    <row r="27" spans="1:8" ht="10.5" customHeight="1" x14ac:dyDescent="0.2">
      <c r="A27" s="354" t="s">
        <v>303</v>
      </c>
      <c r="B27" s="363" t="s">
        <v>9</v>
      </c>
      <c r="C27" s="354" t="s">
        <v>304</v>
      </c>
      <c r="D27" s="304" t="s">
        <v>5127</v>
      </c>
      <c r="E27" s="13" t="s">
        <v>305</v>
      </c>
      <c r="F27" s="356" t="s">
        <v>3144</v>
      </c>
      <c r="G27" s="357">
        <f>'CPU GERAL'!G234</f>
        <v>4.0729350000000002</v>
      </c>
      <c r="H27" s="356">
        <f t="shared" si="2"/>
        <v>8333.9174089500011</v>
      </c>
    </row>
    <row r="28" spans="1:8" ht="21.2" customHeight="1" x14ac:dyDescent="0.2">
      <c r="A28" s="354" t="s">
        <v>306</v>
      </c>
      <c r="B28" s="121" t="s">
        <v>9</v>
      </c>
      <c r="C28" s="354" t="s">
        <v>307</v>
      </c>
      <c r="D28" s="304" t="s">
        <v>5128</v>
      </c>
      <c r="E28" s="13" t="s">
        <v>308</v>
      </c>
      <c r="F28" s="356" t="s">
        <v>3145</v>
      </c>
      <c r="G28" s="357">
        <f>'CPU GERAL'!G251</f>
        <v>12.510363504213451</v>
      </c>
      <c r="H28" s="356">
        <f t="shared" si="2"/>
        <v>12799.102693890698</v>
      </c>
    </row>
    <row r="29" spans="1:8" ht="21.2" customHeight="1" x14ac:dyDescent="0.2">
      <c r="A29" s="354" t="s">
        <v>309</v>
      </c>
      <c r="B29" s="121" t="s">
        <v>9</v>
      </c>
      <c r="C29" s="354" t="s">
        <v>310</v>
      </c>
      <c r="D29" s="304" t="s">
        <v>5129</v>
      </c>
      <c r="E29" s="13" t="s">
        <v>308</v>
      </c>
      <c r="F29" s="356" t="s">
        <v>3146</v>
      </c>
      <c r="G29" s="357">
        <f>'CPU GERAL'!G269</f>
        <v>7.0944988676399996</v>
      </c>
      <c r="H29" s="356">
        <f t="shared" si="2"/>
        <v>3629.1199507525657</v>
      </c>
    </row>
    <row r="30" spans="1:8" ht="21.2" customHeight="1" x14ac:dyDescent="0.2">
      <c r="A30" s="354" t="s">
        <v>311</v>
      </c>
      <c r="B30" s="125" t="s">
        <v>2</v>
      </c>
      <c r="C30" s="354" t="s">
        <v>312</v>
      </c>
      <c r="D30" s="304" t="s">
        <v>5130</v>
      </c>
      <c r="E30" s="13" t="s">
        <v>308</v>
      </c>
      <c r="F30" s="356" t="s">
        <v>3146</v>
      </c>
      <c r="G30" s="357">
        <f>'CPU GERAL'!G286</f>
        <v>5.3098339331967219</v>
      </c>
      <c r="H30" s="356">
        <f t="shared" si="2"/>
        <v>2716.1924501874514</v>
      </c>
    </row>
    <row r="31" spans="1:8" ht="10.5" customHeight="1" x14ac:dyDescent="0.15">
      <c r="A31" s="15"/>
      <c r="B31" s="15"/>
      <c r="C31" s="15"/>
      <c r="D31" s="12" t="s">
        <v>5131</v>
      </c>
      <c r="E31" s="15"/>
      <c r="F31" s="15"/>
      <c r="G31" s="15"/>
      <c r="H31" s="359">
        <f>SUM(H26:H30)</f>
        <v>27478.332503780719</v>
      </c>
    </row>
    <row r="32" spans="1:8" ht="10.5" customHeight="1" x14ac:dyDescent="0.15">
      <c r="A32" s="353">
        <v>1.4</v>
      </c>
      <c r="B32" s="15"/>
      <c r="C32" s="15"/>
      <c r="D32" s="304" t="s">
        <v>5132</v>
      </c>
      <c r="E32" s="15"/>
      <c r="F32" s="27"/>
      <c r="G32" s="27">
        <v>0</v>
      </c>
      <c r="H32" s="356">
        <f t="shared" ref="H32:H57" si="3">F32*G32</f>
        <v>0</v>
      </c>
    </row>
    <row r="33" spans="1:8" ht="10.5" customHeight="1" x14ac:dyDescent="0.2">
      <c r="A33" s="354" t="s">
        <v>313</v>
      </c>
      <c r="B33" s="363" t="s">
        <v>9</v>
      </c>
      <c r="C33" s="354" t="s">
        <v>314</v>
      </c>
      <c r="D33" s="304" t="s">
        <v>5133</v>
      </c>
      <c r="E33" s="13" t="s">
        <v>315</v>
      </c>
      <c r="F33" s="356" t="s">
        <v>3143</v>
      </c>
      <c r="G33" s="357">
        <f>'CPU GERAL'!G304</f>
        <v>637.40107046699995</v>
      </c>
      <c r="H33" s="356">
        <f t="shared" si="3"/>
        <v>637.40107046699995</v>
      </c>
    </row>
    <row r="34" spans="1:8" ht="10.5" customHeight="1" x14ac:dyDescent="0.2">
      <c r="A34" s="354" t="s">
        <v>316</v>
      </c>
      <c r="B34" s="363" t="s">
        <v>9</v>
      </c>
      <c r="C34" s="354" t="s">
        <v>317</v>
      </c>
      <c r="D34" s="304" t="s">
        <v>5134</v>
      </c>
      <c r="E34" s="13" t="s">
        <v>315</v>
      </c>
      <c r="F34" s="356" t="s">
        <v>3143</v>
      </c>
      <c r="G34" s="357">
        <f>'CPU GERAL'!G322</f>
        <v>1170.567187974</v>
      </c>
      <c r="H34" s="356">
        <f t="shared" si="3"/>
        <v>1170.567187974</v>
      </c>
    </row>
    <row r="35" spans="1:8" ht="21.2" customHeight="1" x14ac:dyDescent="0.2">
      <c r="A35" s="354" t="s">
        <v>318</v>
      </c>
      <c r="B35" s="363" t="s">
        <v>277</v>
      </c>
      <c r="C35" s="354" t="s">
        <v>319</v>
      </c>
      <c r="D35" s="304" t="s">
        <v>5135</v>
      </c>
      <c r="E35" s="13" t="s">
        <v>308</v>
      </c>
      <c r="F35" s="356" t="s">
        <v>3147</v>
      </c>
      <c r="G35" s="357">
        <f>'CPU GERAL'!G342</f>
        <v>327.42582128670534</v>
      </c>
      <c r="H35" s="356">
        <f t="shared" si="3"/>
        <v>654.85164257341069</v>
      </c>
    </row>
    <row r="36" spans="1:8" ht="21.2" customHeight="1" x14ac:dyDescent="0.2">
      <c r="A36" s="354" t="s">
        <v>320</v>
      </c>
      <c r="B36" s="363" t="s">
        <v>277</v>
      </c>
      <c r="C36" s="354" t="s">
        <v>321</v>
      </c>
      <c r="D36" s="304" t="s">
        <v>5136</v>
      </c>
      <c r="E36" s="13" t="s">
        <v>308</v>
      </c>
      <c r="F36" s="356" t="s">
        <v>3148</v>
      </c>
      <c r="G36" s="357">
        <f>'CPU GERAL'!G366</f>
        <v>80.65483742630876</v>
      </c>
      <c r="H36" s="356">
        <f t="shared" si="3"/>
        <v>6060.4044842128405</v>
      </c>
    </row>
    <row r="37" spans="1:8" ht="10.5" customHeight="1" x14ac:dyDescent="0.15">
      <c r="A37" s="305" t="s">
        <v>322</v>
      </c>
      <c r="B37" s="15"/>
      <c r="C37" s="15"/>
      <c r="D37" s="304" t="s">
        <v>5137</v>
      </c>
      <c r="E37" s="15"/>
      <c r="F37" s="27"/>
      <c r="G37" s="27">
        <v>0</v>
      </c>
      <c r="H37" s="356">
        <f t="shared" si="3"/>
        <v>0</v>
      </c>
    </row>
    <row r="38" spans="1:8" ht="21.2" customHeight="1" x14ac:dyDescent="0.2">
      <c r="A38" s="354" t="s">
        <v>323</v>
      </c>
      <c r="B38" s="121" t="s">
        <v>9</v>
      </c>
      <c r="C38" s="354" t="s">
        <v>324</v>
      </c>
      <c r="D38" s="304" t="s">
        <v>5138</v>
      </c>
      <c r="E38" s="13" t="s">
        <v>288</v>
      </c>
      <c r="F38" s="356" t="s">
        <v>3143</v>
      </c>
      <c r="G38" s="357">
        <f>'CPU GERAL'!G382</f>
        <v>9107.5203043559995</v>
      </c>
      <c r="H38" s="356">
        <f t="shared" si="3"/>
        <v>9107.5203043559995</v>
      </c>
    </row>
    <row r="39" spans="1:8" ht="21.2" customHeight="1" x14ac:dyDescent="0.2">
      <c r="A39" s="354" t="s">
        <v>325</v>
      </c>
      <c r="B39" s="121" t="s">
        <v>9</v>
      </c>
      <c r="C39" s="354" t="s">
        <v>326</v>
      </c>
      <c r="D39" s="304" t="s">
        <v>5139</v>
      </c>
      <c r="E39" s="13" t="s">
        <v>288</v>
      </c>
      <c r="F39" s="356" t="s">
        <v>3143</v>
      </c>
      <c r="G39" s="357">
        <f>'CPU GERAL'!G398</f>
        <v>22247.481091356</v>
      </c>
      <c r="H39" s="356">
        <f t="shared" si="3"/>
        <v>22247.481091356</v>
      </c>
    </row>
    <row r="40" spans="1:8" ht="21.2" customHeight="1" x14ac:dyDescent="0.2">
      <c r="A40" s="354" t="s">
        <v>327</v>
      </c>
      <c r="B40" s="121" t="s">
        <v>9</v>
      </c>
      <c r="C40" s="354" t="s">
        <v>328</v>
      </c>
      <c r="D40" s="304" t="s">
        <v>5140</v>
      </c>
      <c r="E40" s="13" t="s">
        <v>288</v>
      </c>
      <c r="F40" s="356" t="s">
        <v>3143</v>
      </c>
      <c r="G40" s="357">
        <f>'CPU GERAL'!G414</f>
        <v>10682.888696856</v>
      </c>
      <c r="H40" s="356">
        <f t="shared" si="3"/>
        <v>10682.888696856</v>
      </c>
    </row>
    <row r="41" spans="1:8" ht="21.2" customHeight="1" x14ac:dyDescent="0.2">
      <c r="A41" s="354" t="s">
        <v>329</v>
      </c>
      <c r="B41" s="121" t="s">
        <v>9</v>
      </c>
      <c r="C41" s="354" t="s">
        <v>330</v>
      </c>
      <c r="D41" s="304" t="s">
        <v>5141</v>
      </c>
      <c r="E41" s="13" t="s">
        <v>288</v>
      </c>
      <c r="F41" s="356" t="s">
        <v>3143</v>
      </c>
      <c r="G41" s="357">
        <f>'CPU GERAL'!G430</f>
        <v>10711.025657856</v>
      </c>
      <c r="H41" s="356">
        <f t="shared" si="3"/>
        <v>10711.025657856</v>
      </c>
    </row>
    <row r="42" spans="1:8" ht="21.2" customHeight="1" x14ac:dyDescent="0.2">
      <c r="A42" s="354" t="s">
        <v>331</v>
      </c>
      <c r="B42" s="121" t="s">
        <v>9</v>
      </c>
      <c r="C42" s="354" t="s">
        <v>332</v>
      </c>
      <c r="D42" s="304" t="s">
        <v>5142</v>
      </c>
      <c r="E42" s="13" t="s">
        <v>288</v>
      </c>
      <c r="F42" s="356" t="s">
        <v>3143</v>
      </c>
      <c r="G42" s="357">
        <f>'CPU GERAL'!G446</f>
        <v>7791.732908856</v>
      </c>
      <c r="H42" s="356">
        <f t="shared" si="3"/>
        <v>7791.732908856</v>
      </c>
    </row>
    <row r="43" spans="1:8" ht="11.25" customHeight="1" x14ac:dyDescent="0.2">
      <c r="A43" s="354" t="s">
        <v>333</v>
      </c>
      <c r="B43" s="13" t="s">
        <v>9</v>
      </c>
      <c r="C43" s="354" t="s">
        <v>334</v>
      </c>
      <c r="D43" s="304" t="s">
        <v>5143</v>
      </c>
      <c r="E43" s="13" t="s">
        <v>308</v>
      </c>
      <c r="F43" s="356" t="s">
        <v>3149</v>
      </c>
      <c r="G43" s="357">
        <f>'CPU GERAL'!G462</f>
        <v>165.05543384640001</v>
      </c>
      <c r="H43" s="356">
        <f t="shared" si="3"/>
        <v>6602.217353856</v>
      </c>
    </row>
    <row r="44" spans="1:8" ht="21.2" customHeight="1" x14ac:dyDescent="0.2">
      <c r="A44" s="354" t="s">
        <v>335</v>
      </c>
      <c r="B44" s="17" t="s">
        <v>9</v>
      </c>
      <c r="C44" s="354" t="s">
        <v>336</v>
      </c>
      <c r="D44" s="304" t="s">
        <v>5144</v>
      </c>
      <c r="E44" s="13" t="s">
        <v>288</v>
      </c>
      <c r="F44" s="356" t="s">
        <v>3143</v>
      </c>
      <c r="G44" s="357">
        <f>'CPU GERAL'!G479</f>
        <v>578.03980288949992</v>
      </c>
      <c r="H44" s="356">
        <f t="shared" si="3"/>
        <v>578.03980288949992</v>
      </c>
    </row>
    <row r="45" spans="1:8" ht="21.2" customHeight="1" x14ac:dyDescent="0.2">
      <c r="A45" s="354" t="s">
        <v>337</v>
      </c>
      <c r="B45" s="17" t="s">
        <v>9</v>
      </c>
      <c r="C45" s="354" t="s">
        <v>338</v>
      </c>
      <c r="D45" s="304" t="s">
        <v>5145</v>
      </c>
      <c r="E45" s="13" t="s">
        <v>288</v>
      </c>
      <c r="F45" s="356" t="s">
        <v>3143</v>
      </c>
      <c r="G45" s="357">
        <f>'CPU GERAL'!G496</f>
        <v>250.77299017950003</v>
      </c>
      <c r="H45" s="356">
        <f t="shared" si="3"/>
        <v>250.77299017950003</v>
      </c>
    </row>
    <row r="46" spans="1:8" ht="11.25" customHeight="1" x14ac:dyDescent="0.2">
      <c r="A46" s="354" t="s">
        <v>339</v>
      </c>
      <c r="B46" s="13" t="s">
        <v>9</v>
      </c>
      <c r="C46" s="354" t="s">
        <v>340</v>
      </c>
      <c r="D46" s="304" t="s">
        <v>5146</v>
      </c>
      <c r="E46" s="13" t="s">
        <v>5147</v>
      </c>
      <c r="F46" s="356" t="s">
        <v>3150</v>
      </c>
      <c r="G46" s="357">
        <f>'CPU GERAL'!G513</f>
        <v>40197.67044573286</v>
      </c>
      <c r="H46" s="356">
        <f t="shared" si="3"/>
        <v>8039.5340891465721</v>
      </c>
    </row>
    <row r="47" spans="1:8" ht="11.25" customHeight="1" x14ac:dyDescent="0.2">
      <c r="A47" s="354" t="s">
        <v>341</v>
      </c>
      <c r="B47" s="13" t="s">
        <v>277</v>
      </c>
      <c r="C47" s="358">
        <v>97031</v>
      </c>
      <c r="D47" s="304" t="s">
        <v>5148</v>
      </c>
      <c r="E47" s="13" t="s">
        <v>342</v>
      </c>
      <c r="F47" s="356" t="s">
        <v>3151</v>
      </c>
      <c r="G47" s="357">
        <f>'CPU GERAL'!G534</f>
        <v>71.969857899616244</v>
      </c>
      <c r="H47" s="356">
        <f t="shared" si="3"/>
        <v>7358.9179702357605</v>
      </c>
    </row>
    <row r="48" spans="1:8" ht="21.2" customHeight="1" x14ac:dyDescent="0.2">
      <c r="A48" s="354" t="s">
        <v>3328</v>
      </c>
      <c r="B48" s="17" t="s">
        <v>277</v>
      </c>
      <c r="C48" s="358">
        <v>97032</v>
      </c>
      <c r="D48" s="304" t="s">
        <v>5149</v>
      </c>
      <c r="E48" s="13" t="s">
        <v>342</v>
      </c>
      <c r="F48" s="356" t="s">
        <v>3151</v>
      </c>
      <c r="G48" s="357">
        <f>'CPU GERAL'!G555</f>
        <v>44.758094552311725</v>
      </c>
      <c r="H48" s="356">
        <f t="shared" si="3"/>
        <v>4576.5151679738738</v>
      </c>
    </row>
    <row r="49" spans="1:8" ht="21.2" customHeight="1" x14ac:dyDescent="0.2">
      <c r="A49" s="354" t="s">
        <v>3329</v>
      </c>
      <c r="B49" s="17" t="s">
        <v>9</v>
      </c>
      <c r="C49" s="354" t="s">
        <v>343</v>
      </c>
      <c r="D49" s="304" t="s">
        <v>5150</v>
      </c>
      <c r="E49" s="13" t="s">
        <v>344</v>
      </c>
      <c r="F49" s="356" t="s">
        <v>3152</v>
      </c>
      <c r="G49" s="357">
        <f>'CPU GERAL'!G570</f>
        <v>45.023170523399997</v>
      </c>
      <c r="H49" s="356">
        <f t="shared" si="3"/>
        <v>8711.9834962778987</v>
      </c>
    </row>
    <row r="50" spans="1:8" ht="21.2" customHeight="1" x14ac:dyDescent="0.2">
      <c r="A50" s="354" t="s">
        <v>3331</v>
      </c>
      <c r="B50" s="17" t="s">
        <v>2</v>
      </c>
      <c r="C50" s="354" t="s">
        <v>345</v>
      </c>
      <c r="D50" s="304" t="s">
        <v>5151</v>
      </c>
      <c r="E50" s="13" t="s">
        <v>288</v>
      </c>
      <c r="F50" s="356" t="s">
        <v>3143</v>
      </c>
      <c r="G50" s="357">
        <f>'CPU GERAL'!G586</f>
        <v>3330.2827525310995</v>
      </c>
      <c r="H50" s="356">
        <f t="shared" si="3"/>
        <v>3330.2827525310995</v>
      </c>
    </row>
    <row r="51" spans="1:8" ht="21.2" customHeight="1" x14ac:dyDescent="0.2">
      <c r="A51" s="354" t="s">
        <v>3332</v>
      </c>
      <c r="B51" s="17" t="s">
        <v>2</v>
      </c>
      <c r="C51" s="354" t="s">
        <v>346</v>
      </c>
      <c r="D51" s="304" t="s">
        <v>5152</v>
      </c>
      <c r="E51" s="13" t="s">
        <v>288</v>
      </c>
      <c r="F51" s="356" t="s">
        <v>3143</v>
      </c>
      <c r="G51" s="357">
        <f>'CPU GERAL'!G602</f>
        <v>2201.1907652445148</v>
      </c>
      <c r="H51" s="356">
        <f t="shared" si="3"/>
        <v>2201.1907652445148</v>
      </c>
    </row>
    <row r="52" spans="1:8" ht="42.75" customHeight="1" x14ac:dyDescent="0.2">
      <c r="A52" s="354" t="s">
        <v>3333</v>
      </c>
      <c r="B52" s="17" t="s">
        <v>2</v>
      </c>
      <c r="C52" s="306" t="s">
        <v>347</v>
      </c>
      <c r="D52" s="304" t="s">
        <v>5153</v>
      </c>
      <c r="E52" s="13" t="s">
        <v>342</v>
      </c>
      <c r="F52" s="361" t="s">
        <v>3151</v>
      </c>
      <c r="G52" s="362">
        <f>'CPU GERAL'!G617</f>
        <v>48.053569697719695</v>
      </c>
      <c r="H52" s="356">
        <f>F52*G52</f>
        <v>4913.4775015918385</v>
      </c>
    </row>
    <row r="53" spans="1:8" ht="32.1" customHeight="1" x14ac:dyDescent="0.2">
      <c r="A53" s="354" t="s">
        <v>3334</v>
      </c>
      <c r="B53" s="13" t="s">
        <v>2</v>
      </c>
      <c r="C53" s="306" t="s">
        <v>348</v>
      </c>
      <c r="D53" s="304" t="s">
        <v>5154</v>
      </c>
      <c r="E53" s="17" t="s">
        <v>342</v>
      </c>
      <c r="F53" s="361" t="s">
        <v>3151</v>
      </c>
      <c r="G53" s="362">
        <f>'CPU GERAL'!G631</f>
        <v>11.167402096452303</v>
      </c>
      <c r="H53" s="356">
        <f>ROUND((F53*G53),2)</f>
        <v>1141.8699999999999</v>
      </c>
    </row>
    <row r="54" spans="1:8" ht="21.2" customHeight="1" x14ac:dyDescent="0.2">
      <c r="A54" s="354" t="s">
        <v>3335</v>
      </c>
      <c r="B54" s="17" t="s">
        <v>2</v>
      </c>
      <c r="C54" s="354" t="s">
        <v>349</v>
      </c>
      <c r="D54" s="304" t="s">
        <v>5155</v>
      </c>
      <c r="E54" s="13" t="s">
        <v>342</v>
      </c>
      <c r="F54" s="356" t="s">
        <v>3151</v>
      </c>
      <c r="G54" s="357">
        <f>'CPU GERAL'!G646</f>
        <v>11.77699700946312</v>
      </c>
      <c r="H54" s="356">
        <f>ROUND((F54*G54),2)</f>
        <v>1204.2</v>
      </c>
    </row>
    <row r="55" spans="1:8" ht="21.2" customHeight="1" x14ac:dyDescent="0.2">
      <c r="A55" s="354" t="s">
        <v>3336</v>
      </c>
      <c r="B55" s="17" t="s">
        <v>2</v>
      </c>
      <c r="C55" s="354" t="s">
        <v>350</v>
      </c>
      <c r="D55" s="304" t="s">
        <v>5156</v>
      </c>
      <c r="E55" s="13" t="s">
        <v>342</v>
      </c>
      <c r="F55" s="356" t="s">
        <v>3151</v>
      </c>
      <c r="G55" s="357">
        <f>'CPU GERAL'!G660</f>
        <v>2.2351816882902775</v>
      </c>
      <c r="H55" s="356">
        <f>ROUND((F55*G55),2)</f>
        <v>228.55</v>
      </c>
    </row>
    <row r="56" spans="1:8" ht="21.2" customHeight="1" x14ac:dyDescent="0.2">
      <c r="A56" s="354" t="s">
        <v>3337</v>
      </c>
      <c r="B56" s="17" t="s">
        <v>168</v>
      </c>
      <c r="C56" s="364">
        <v>39093</v>
      </c>
      <c r="D56" s="304" t="s">
        <v>5157</v>
      </c>
      <c r="E56" s="13" t="s">
        <v>288</v>
      </c>
      <c r="F56" s="356" t="s">
        <v>3153</v>
      </c>
      <c r="G56" s="357">
        <f>'CPU GERAL'!G675</f>
        <v>42.417109693800001</v>
      </c>
      <c r="H56" s="356">
        <f t="shared" si="3"/>
        <v>848.34219387600001</v>
      </c>
    </row>
    <row r="57" spans="1:8" ht="11.25" customHeight="1" x14ac:dyDescent="0.2">
      <c r="A57" s="354" t="s">
        <v>3338</v>
      </c>
      <c r="B57" s="13" t="s">
        <v>168</v>
      </c>
      <c r="C57" s="364">
        <v>40547</v>
      </c>
      <c r="D57" s="304" t="s">
        <v>5158</v>
      </c>
      <c r="E57" s="13" t="s">
        <v>342</v>
      </c>
      <c r="F57" s="356" t="s">
        <v>3154</v>
      </c>
      <c r="G57" s="357">
        <f>'CPU GERAL'!G691</f>
        <v>2.9155212649405442</v>
      </c>
      <c r="H57" s="356">
        <f t="shared" si="3"/>
        <v>437.32818974108164</v>
      </c>
    </row>
    <row r="58" spans="1:8" ht="10.5" customHeight="1" x14ac:dyDescent="0.15">
      <c r="A58" s="15"/>
      <c r="B58" s="15"/>
      <c r="C58" s="15"/>
      <c r="D58" s="12" t="s">
        <v>5159</v>
      </c>
      <c r="E58" s="15"/>
      <c r="F58" s="15"/>
      <c r="G58" s="15"/>
      <c r="H58" s="359">
        <f>SUM(H32:H57)</f>
        <v>119487.09531805088</v>
      </c>
    </row>
    <row r="59" spans="1:8" ht="10.5" customHeight="1" x14ac:dyDescent="0.15">
      <c r="A59" s="15"/>
      <c r="B59" s="15"/>
      <c r="C59" s="15"/>
      <c r="D59" s="12" t="s">
        <v>5160</v>
      </c>
      <c r="E59" s="15"/>
      <c r="F59" s="15"/>
      <c r="G59" s="15"/>
      <c r="H59" s="359">
        <f>H58+H31+H25+H16</f>
        <v>1390975.9517492219</v>
      </c>
    </row>
    <row r="60" spans="1:8" ht="10.5" customHeight="1" x14ac:dyDescent="0.15">
      <c r="A60" s="119">
        <v>2</v>
      </c>
      <c r="B60" s="15"/>
      <c r="C60" s="15"/>
      <c r="D60" s="304" t="s">
        <v>5161</v>
      </c>
      <c r="E60" s="15"/>
      <c r="F60" s="27"/>
      <c r="G60" s="27">
        <v>0</v>
      </c>
      <c r="H60" s="356">
        <f t="shared" ref="H60:H66" si="4">F60*G60</f>
        <v>0</v>
      </c>
    </row>
    <row r="61" spans="1:8" ht="10.5" customHeight="1" x14ac:dyDescent="0.15">
      <c r="A61" s="353">
        <v>2.1</v>
      </c>
      <c r="B61" s="15"/>
      <c r="C61" s="15"/>
      <c r="D61" s="354" t="s">
        <v>351</v>
      </c>
      <c r="E61" s="15"/>
      <c r="F61" s="27"/>
      <c r="G61" s="27">
        <v>0</v>
      </c>
      <c r="H61" s="356">
        <f t="shared" si="4"/>
        <v>0</v>
      </c>
    </row>
    <row r="62" spans="1:8" ht="11.25" customHeight="1" x14ac:dyDescent="0.2">
      <c r="A62" s="354" t="s">
        <v>352</v>
      </c>
      <c r="B62" s="13" t="s">
        <v>9</v>
      </c>
      <c r="C62" s="354" t="s">
        <v>353</v>
      </c>
      <c r="D62" s="304" t="s">
        <v>5162</v>
      </c>
      <c r="E62" s="13" t="s">
        <v>308</v>
      </c>
      <c r="F62" s="356" t="s">
        <v>3155</v>
      </c>
      <c r="G62" s="357">
        <f>'CPU GERAL'!G705</f>
        <v>0.36223551354448225</v>
      </c>
      <c r="H62" s="356">
        <f t="shared" si="4"/>
        <v>1014.5130027840314</v>
      </c>
    </row>
    <row r="63" spans="1:8" ht="11.25" customHeight="1" x14ac:dyDescent="0.2">
      <c r="A63" s="354" t="s">
        <v>354</v>
      </c>
      <c r="B63" s="13" t="s">
        <v>9</v>
      </c>
      <c r="C63" s="354" t="s">
        <v>355</v>
      </c>
      <c r="D63" s="304" t="s">
        <v>5163</v>
      </c>
      <c r="E63" s="13" t="s">
        <v>308</v>
      </c>
      <c r="F63" s="356" t="s">
        <v>3156</v>
      </c>
      <c r="G63" s="357">
        <f>'CPU GERAL'!G720</f>
        <v>14.621943156352614</v>
      </c>
      <c r="H63" s="356">
        <f t="shared" si="4"/>
        <v>3942.9531915420462</v>
      </c>
    </row>
    <row r="64" spans="1:8" ht="11.25" customHeight="1" x14ac:dyDescent="0.2">
      <c r="A64" s="354" t="s">
        <v>356</v>
      </c>
      <c r="B64" s="13" t="s">
        <v>9</v>
      </c>
      <c r="C64" s="354" t="s">
        <v>357</v>
      </c>
      <c r="D64" s="304" t="s">
        <v>5164</v>
      </c>
      <c r="E64" s="13" t="s">
        <v>342</v>
      </c>
      <c r="F64" s="356" t="s">
        <v>3157</v>
      </c>
      <c r="G64" s="357">
        <f>'CPU GERAL'!G735</f>
        <v>22.85609131119811</v>
      </c>
      <c r="H64" s="356">
        <f t="shared" si="4"/>
        <v>801.79168319682969</v>
      </c>
    </row>
    <row r="65" spans="1:8" ht="11.25" customHeight="1" x14ac:dyDescent="0.2">
      <c r="A65" s="354" t="s">
        <v>358</v>
      </c>
      <c r="B65" s="13" t="s">
        <v>9</v>
      </c>
      <c r="C65" s="354" t="s">
        <v>359</v>
      </c>
      <c r="D65" s="304" t="s">
        <v>5165</v>
      </c>
      <c r="E65" s="13" t="s">
        <v>308</v>
      </c>
      <c r="F65" s="356" t="s">
        <v>3158</v>
      </c>
      <c r="G65" s="357">
        <f>'CPU GERAL'!G752</f>
        <v>14.100672266521952</v>
      </c>
      <c r="H65" s="356">
        <f t="shared" si="4"/>
        <v>1731.2805408835654</v>
      </c>
    </row>
    <row r="66" spans="1:8" ht="11.25" customHeight="1" x14ac:dyDescent="0.2">
      <c r="A66" s="354" t="s">
        <v>360</v>
      </c>
      <c r="B66" s="13" t="s">
        <v>9</v>
      </c>
      <c r="C66" s="354" t="s">
        <v>361</v>
      </c>
      <c r="D66" s="304" t="s">
        <v>5166</v>
      </c>
      <c r="E66" s="13" t="s">
        <v>308</v>
      </c>
      <c r="F66" s="356" t="s">
        <v>3159</v>
      </c>
      <c r="G66" s="357">
        <f>'CPU GERAL'!G767</f>
        <v>12.793075251067696</v>
      </c>
      <c r="H66" s="356">
        <f t="shared" si="4"/>
        <v>1175.5556848206106</v>
      </c>
    </row>
    <row r="67" spans="1:8" ht="10.5" customHeight="1" x14ac:dyDescent="0.15">
      <c r="A67" s="15"/>
      <c r="B67" s="15"/>
      <c r="C67" s="15"/>
      <c r="D67" s="12" t="s">
        <v>5167</v>
      </c>
      <c r="E67" s="15"/>
      <c r="F67" s="15"/>
      <c r="G67" s="15"/>
      <c r="H67" s="359">
        <f>SUM(H60:H66)</f>
        <v>8666.0941032270839</v>
      </c>
    </row>
    <row r="68" spans="1:8" ht="10.5" customHeight="1" x14ac:dyDescent="0.15">
      <c r="A68" s="353">
        <v>2.2000000000000002</v>
      </c>
      <c r="B68" s="15"/>
      <c r="C68" s="15"/>
      <c r="D68" s="304" t="s">
        <v>5168</v>
      </c>
      <c r="E68" s="15"/>
      <c r="F68" s="27"/>
      <c r="G68" s="27">
        <v>0</v>
      </c>
      <c r="H68" s="356">
        <f t="shared" ref="H68:H74" si="5">F68*G68</f>
        <v>0</v>
      </c>
    </row>
    <row r="69" spans="1:8" ht="10.5" customHeight="1" x14ac:dyDescent="0.15">
      <c r="A69" s="305" t="s">
        <v>362</v>
      </c>
      <c r="B69" s="15"/>
      <c r="C69" s="15"/>
      <c r="D69" s="304" t="s">
        <v>5169</v>
      </c>
      <c r="E69" s="15"/>
      <c r="F69" s="27"/>
      <c r="G69" s="27">
        <v>0</v>
      </c>
      <c r="H69" s="356">
        <f t="shared" si="5"/>
        <v>0</v>
      </c>
    </row>
    <row r="70" spans="1:8" ht="21.2" customHeight="1" x14ac:dyDescent="0.2">
      <c r="A70" s="354" t="s">
        <v>363</v>
      </c>
      <c r="B70" s="365" t="s">
        <v>9</v>
      </c>
      <c r="C70" s="354" t="s">
        <v>364</v>
      </c>
      <c r="D70" s="304" t="s">
        <v>5170</v>
      </c>
      <c r="E70" s="13" t="s">
        <v>365</v>
      </c>
      <c r="F70" s="356" t="s">
        <v>3160</v>
      </c>
      <c r="G70" s="357">
        <f>'CPU GERAL'!G781</f>
        <v>32.088703544946796</v>
      </c>
      <c r="H70" s="356">
        <f t="shared" si="5"/>
        <v>9549.2772879407166</v>
      </c>
    </row>
    <row r="71" spans="1:8" ht="11.25" customHeight="1" x14ac:dyDescent="0.2">
      <c r="A71" s="354" t="s">
        <v>366</v>
      </c>
      <c r="B71" s="365" t="s">
        <v>9</v>
      </c>
      <c r="C71" s="354" t="s">
        <v>367</v>
      </c>
      <c r="D71" s="304" t="s">
        <v>5171</v>
      </c>
      <c r="E71" s="13" t="s">
        <v>365</v>
      </c>
      <c r="F71" s="356" t="s">
        <v>3160</v>
      </c>
      <c r="G71" s="357">
        <f>'CPU GERAL'!G795</f>
        <v>21.742933652662501</v>
      </c>
      <c r="H71" s="356">
        <f t="shared" si="5"/>
        <v>6470.4796256958334</v>
      </c>
    </row>
    <row r="72" spans="1:8" ht="11.25" customHeight="1" x14ac:dyDescent="0.15">
      <c r="A72" s="354" t="s">
        <v>368</v>
      </c>
      <c r="B72" s="15"/>
      <c r="C72" s="15"/>
      <c r="D72" s="304" t="s">
        <v>5172</v>
      </c>
      <c r="E72" s="15"/>
      <c r="F72" s="27"/>
      <c r="G72" s="27">
        <v>0</v>
      </c>
      <c r="H72" s="356">
        <f t="shared" si="5"/>
        <v>0</v>
      </c>
    </row>
    <row r="73" spans="1:8" ht="21.2" customHeight="1" x14ac:dyDescent="0.2">
      <c r="A73" s="354" t="s">
        <v>369</v>
      </c>
      <c r="B73" s="365" t="s">
        <v>9</v>
      </c>
      <c r="C73" s="354" t="s">
        <v>364</v>
      </c>
      <c r="D73" s="304" t="s">
        <v>5170</v>
      </c>
      <c r="E73" s="13" t="s">
        <v>365</v>
      </c>
      <c r="F73" s="356" t="s">
        <v>3161</v>
      </c>
      <c r="G73" s="357">
        <f>'CPU GERAL'!G809</f>
        <v>32.088703544946796</v>
      </c>
      <c r="H73" s="356">
        <f>ROUND((F73*G73),2)</f>
        <v>10268.39</v>
      </c>
    </row>
    <row r="74" spans="1:8" ht="11.25" customHeight="1" x14ac:dyDescent="0.2">
      <c r="A74" s="354" t="s">
        <v>370</v>
      </c>
      <c r="B74" s="365" t="s">
        <v>9</v>
      </c>
      <c r="C74" s="354" t="s">
        <v>367</v>
      </c>
      <c r="D74" s="304" t="s">
        <v>5171</v>
      </c>
      <c r="E74" s="13" t="s">
        <v>365</v>
      </c>
      <c r="F74" s="356" t="s">
        <v>3161</v>
      </c>
      <c r="G74" s="357">
        <f>'CPU GERAL'!G823</f>
        <v>21.742933652662501</v>
      </c>
      <c r="H74" s="356">
        <f t="shared" si="5"/>
        <v>6957.7387688520002</v>
      </c>
    </row>
    <row r="75" spans="1:8" ht="10.5" customHeight="1" x14ac:dyDescent="0.15">
      <c r="A75" s="15"/>
      <c r="B75" s="15"/>
      <c r="C75" s="15"/>
      <c r="D75" s="12" t="s">
        <v>5173</v>
      </c>
      <c r="E75" s="15"/>
      <c r="F75" s="15"/>
      <c r="G75" s="15"/>
      <c r="H75" s="359">
        <f>SUM(H68:H74)</f>
        <v>33245.885682488552</v>
      </c>
    </row>
    <row r="76" spans="1:8" ht="10.5" customHeight="1" x14ac:dyDescent="0.15">
      <c r="A76" s="15"/>
      <c r="B76" s="15"/>
      <c r="C76" s="15"/>
      <c r="D76" s="12" t="s">
        <v>5174</v>
      </c>
      <c r="E76" s="15"/>
      <c r="F76" s="15"/>
      <c r="G76" s="15"/>
      <c r="H76" s="359">
        <f>H67+H75</f>
        <v>41911.979785715637</v>
      </c>
    </row>
    <row r="77" spans="1:8" ht="10.5" customHeight="1" x14ac:dyDescent="0.15">
      <c r="A77" s="119">
        <v>3</v>
      </c>
      <c r="B77" s="15"/>
      <c r="C77" s="15"/>
      <c r="D77" s="304" t="s">
        <v>5175</v>
      </c>
      <c r="E77" s="15"/>
      <c r="F77" s="27"/>
      <c r="G77" s="27">
        <v>0</v>
      </c>
      <c r="H77" s="356">
        <f t="shared" ref="H77:H83" si="6">F77*G77</f>
        <v>0</v>
      </c>
    </row>
    <row r="78" spans="1:8" ht="10.5" customHeight="1" x14ac:dyDescent="0.15">
      <c r="A78" s="353">
        <v>3.1</v>
      </c>
      <c r="B78" s="15"/>
      <c r="C78" s="15"/>
      <c r="D78" s="354" t="s">
        <v>371</v>
      </c>
      <c r="E78" s="15"/>
      <c r="F78" s="27"/>
      <c r="G78" s="27">
        <v>0</v>
      </c>
      <c r="H78" s="356">
        <f t="shared" si="6"/>
        <v>0</v>
      </c>
    </row>
    <row r="79" spans="1:8" ht="11.25" customHeight="1" x14ac:dyDescent="0.2">
      <c r="A79" s="354" t="s">
        <v>372</v>
      </c>
      <c r="B79" s="365" t="s">
        <v>9</v>
      </c>
      <c r="C79" s="354" t="s">
        <v>373</v>
      </c>
      <c r="D79" s="304" t="s">
        <v>5176</v>
      </c>
      <c r="E79" s="13" t="s">
        <v>365</v>
      </c>
      <c r="F79" s="356" t="s">
        <v>3162</v>
      </c>
      <c r="G79" s="357">
        <f>'CPU GERAL'!G838</f>
        <v>3.5870096088007424</v>
      </c>
      <c r="H79" s="356">
        <f t="shared" si="6"/>
        <v>3669.6543101875113</v>
      </c>
    </row>
    <row r="80" spans="1:8" ht="11.25" customHeight="1" x14ac:dyDescent="0.2">
      <c r="A80" s="354" t="s">
        <v>374</v>
      </c>
      <c r="B80" s="365" t="s">
        <v>9</v>
      </c>
      <c r="C80" s="354" t="s">
        <v>375</v>
      </c>
      <c r="D80" s="304" t="s">
        <v>5177</v>
      </c>
      <c r="E80" s="13" t="s">
        <v>365</v>
      </c>
      <c r="F80" s="356" t="s">
        <v>3163</v>
      </c>
      <c r="G80" s="357">
        <f>'CPU GERAL'!G858</f>
        <v>1.289905749619326</v>
      </c>
      <c r="H80" s="356">
        <f t="shared" si="6"/>
        <v>1238.309519634553</v>
      </c>
    </row>
    <row r="81" spans="1:8" ht="11.25" customHeight="1" x14ac:dyDescent="0.2">
      <c r="A81" s="354" t="s">
        <v>376</v>
      </c>
      <c r="B81" s="365" t="s">
        <v>9</v>
      </c>
      <c r="C81" s="354" t="s">
        <v>377</v>
      </c>
      <c r="D81" s="304" t="s">
        <v>5178</v>
      </c>
      <c r="E81" s="13" t="s">
        <v>365</v>
      </c>
      <c r="F81" s="356" t="s">
        <v>3164</v>
      </c>
      <c r="G81" s="357">
        <f>'CPU GERAL'!G873</f>
        <v>34.173802147934936</v>
      </c>
      <c r="H81" s="356">
        <f t="shared" si="6"/>
        <v>6151.2843866282883</v>
      </c>
    </row>
    <row r="82" spans="1:8" ht="11.25" customHeight="1" x14ac:dyDescent="0.2">
      <c r="A82" s="354" t="s">
        <v>378</v>
      </c>
      <c r="B82" s="365" t="s">
        <v>9</v>
      </c>
      <c r="C82" s="354" t="s">
        <v>379</v>
      </c>
      <c r="D82" s="304" t="s">
        <v>5179</v>
      </c>
      <c r="E82" s="13" t="s">
        <v>365</v>
      </c>
      <c r="F82" s="356" t="s">
        <v>3165</v>
      </c>
      <c r="G82" s="357">
        <f>'CPU GERAL'!G887</f>
        <v>54.547301713354649</v>
      </c>
      <c r="H82" s="356">
        <f t="shared" si="6"/>
        <v>3272.8381028012791</v>
      </c>
    </row>
    <row r="83" spans="1:8" ht="21.2" customHeight="1" x14ac:dyDescent="0.2">
      <c r="A83" s="354" t="s">
        <v>380</v>
      </c>
      <c r="B83" s="365" t="s">
        <v>9</v>
      </c>
      <c r="C83" s="354" t="s">
        <v>188</v>
      </c>
      <c r="D83" s="304" t="s">
        <v>5180</v>
      </c>
      <c r="E83" s="365" t="s">
        <v>381</v>
      </c>
      <c r="F83" s="356" t="s">
        <v>3166</v>
      </c>
      <c r="G83" s="357">
        <f>'CPU GERAL'!G901</f>
        <v>3.4809892414615864</v>
      </c>
      <c r="H83" s="356">
        <f t="shared" si="6"/>
        <v>17805.99097781672</v>
      </c>
    </row>
    <row r="84" spans="1:8" ht="10.5" customHeight="1" x14ac:dyDescent="0.15">
      <c r="A84" s="15"/>
      <c r="B84" s="15"/>
      <c r="C84" s="15"/>
      <c r="D84" s="12" t="s">
        <v>5181</v>
      </c>
      <c r="E84" s="15"/>
      <c r="F84" s="15"/>
      <c r="G84" s="15"/>
      <c r="H84" s="359">
        <f>SUM(H77:H83)</f>
        <v>32138.077297068354</v>
      </c>
    </row>
    <row r="85" spans="1:8" ht="10.5" customHeight="1" x14ac:dyDescent="0.15">
      <c r="A85" s="15"/>
      <c r="B85" s="15"/>
      <c r="C85" s="15"/>
      <c r="D85" s="12" t="s">
        <v>5182</v>
      </c>
      <c r="E85" s="15"/>
      <c r="F85" s="15"/>
      <c r="G85" s="15"/>
      <c r="H85" s="359">
        <f>H84</f>
        <v>32138.077297068354</v>
      </c>
    </row>
    <row r="86" spans="1:8" ht="10.5" customHeight="1" x14ac:dyDescent="0.15">
      <c r="A86" s="119">
        <v>4</v>
      </c>
      <c r="B86" s="15"/>
      <c r="C86" s="15"/>
      <c r="D86" s="354" t="s">
        <v>382</v>
      </c>
      <c r="E86" s="15"/>
      <c r="F86" s="27"/>
      <c r="G86" s="27">
        <v>0</v>
      </c>
      <c r="H86" s="356">
        <f t="shared" ref="H86:H89" si="7">F86*G86</f>
        <v>0</v>
      </c>
    </row>
    <row r="87" spans="1:8" ht="10.5" customHeight="1" x14ac:dyDescent="0.15">
      <c r="A87" s="353">
        <v>4.0999999999999996</v>
      </c>
      <c r="B87" s="15"/>
      <c r="C87" s="15"/>
      <c r="D87" s="304" t="s">
        <v>5183</v>
      </c>
      <c r="E87" s="15"/>
      <c r="F87" s="27"/>
      <c r="G87" s="27">
        <v>0</v>
      </c>
      <c r="H87" s="356">
        <f t="shared" si="7"/>
        <v>0</v>
      </c>
    </row>
    <row r="88" spans="1:8" ht="11.25" customHeight="1" x14ac:dyDescent="0.2">
      <c r="A88" s="354" t="s">
        <v>383</v>
      </c>
      <c r="B88" s="365" t="s">
        <v>9</v>
      </c>
      <c r="C88" s="354" t="s">
        <v>384</v>
      </c>
      <c r="D88" s="304" t="s">
        <v>5184</v>
      </c>
      <c r="E88" s="13" t="s">
        <v>385</v>
      </c>
      <c r="F88" s="356" t="s">
        <v>3153</v>
      </c>
      <c r="G88" s="357">
        <f>'CPU GERAL'!G915</f>
        <v>89.127484110000012</v>
      </c>
      <c r="H88" s="356">
        <f t="shared" si="7"/>
        <v>1782.5496822000002</v>
      </c>
    </row>
    <row r="89" spans="1:8" ht="11.25" customHeight="1" x14ac:dyDescent="0.2">
      <c r="A89" s="354" t="s">
        <v>386</v>
      </c>
      <c r="B89" s="365" t="s">
        <v>9</v>
      </c>
      <c r="C89" s="354" t="s">
        <v>387</v>
      </c>
      <c r="D89" s="304" t="s">
        <v>5185</v>
      </c>
      <c r="E89" s="13" t="s">
        <v>308</v>
      </c>
      <c r="F89" s="356" t="s">
        <v>3167</v>
      </c>
      <c r="G89" s="357">
        <f>'CPU GERAL'!G934</f>
        <v>7.7217980927505758</v>
      </c>
      <c r="H89" s="356">
        <f t="shared" si="7"/>
        <v>4555.86087472284</v>
      </c>
    </row>
    <row r="90" spans="1:8" ht="10.5" customHeight="1" x14ac:dyDescent="0.15">
      <c r="A90" s="15"/>
      <c r="B90" s="15"/>
      <c r="C90" s="15"/>
      <c r="D90" s="19" t="s">
        <v>5186</v>
      </c>
      <c r="E90" s="15"/>
      <c r="F90" s="15"/>
      <c r="G90" s="15"/>
      <c r="H90" s="359">
        <f>SUM(H86:H89)</f>
        <v>6338.4105569228404</v>
      </c>
    </row>
    <row r="91" spans="1:8" ht="10.5" customHeight="1" x14ac:dyDescent="0.15">
      <c r="A91" s="15"/>
      <c r="B91" s="15"/>
      <c r="C91" s="15"/>
      <c r="D91" s="19" t="s">
        <v>5187</v>
      </c>
      <c r="E91" s="15"/>
      <c r="F91" s="15"/>
      <c r="G91" s="15"/>
      <c r="H91" s="359">
        <f>H90</f>
        <v>6338.4105569228404</v>
      </c>
    </row>
    <row r="92" spans="1:8" ht="28.35" customHeight="1" x14ac:dyDescent="0.2">
      <c r="A92" s="366">
        <v>5</v>
      </c>
      <c r="B92" s="12" t="s">
        <v>5188</v>
      </c>
      <c r="C92" s="304"/>
      <c r="D92" s="16" t="s">
        <v>5189</v>
      </c>
      <c r="E92" s="17" t="s">
        <v>388</v>
      </c>
      <c r="F92" s="361" t="s">
        <v>3143</v>
      </c>
      <c r="G92" s="361">
        <f>'5 - ESTRUTURA DE CONCRETO'!H219</f>
        <v>1043146.1275619186</v>
      </c>
      <c r="H92" s="356">
        <f>F92*G92</f>
        <v>1043146.1275619186</v>
      </c>
    </row>
    <row r="93" spans="1:8" ht="9" customHeight="1" x14ac:dyDescent="0.15">
      <c r="A93" s="15"/>
      <c r="B93" s="15"/>
      <c r="C93" s="15"/>
      <c r="D93" s="19" t="s">
        <v>2231</v>
      </c>
      <c r="E93" s="15"/>
      <c r="F93" s="15"/>
      <c r="G93" s="15"/>
      <c r="H93" s="359">
        <f>SUM(H92)</f>
        <v>1043146.1275619186</v>
      </c>
    </row>
    <row r="94" spans="1:8" ht="28.35" customHeight="1" x14ac:dyDescent="0.2">
      <c r="A94" s="366">
        <v>6</v>
      </c>
      <c r="B94" s="12" t="s">
        <v>5188</v>
      </c>
      <c r="C94" s="304"/>
      <c r="D94" s="303" t="s">
        <v>389</v>
      </c>
      <c r="E94" s="17" t="s">
        <v>388</v>
      </c>
      <c r="F94" s="361" t="s">
        <v>3143</v>
      </c>
      <c r="G94" s="361">
        <f>'6 - IMPERMEABILIZAÇAO'!H57</f>
        <v>75776.034348020767</v>
      </c>
      <c r="H94" s="356">
        <f>F94*G94</f>
        <v>75776.034348020767</v>
      </c>
    </row>
    <row r="95" spans="1:8" ht="9" customHeight="1" x14ac:dyDescent="0.15">
      <c r="A95" s="15"/>
      <c r="B95" s="15"/>
      <c r="C95" s="15"/>
      <c r="D95" s="19" t="s">
        <v>2633</v>
      </c>
      <c r="E95" s="15"/>
      <c r="F95" s="15"/>
      <c r="G95" s="15"/>
      <c r="H95" s="359">
        <f>SUM(H94)</f>
        <v>75776.034348020767</v>
      </c>
    </row>
    <row r="96" spans="1:8" ht="10.5" customHeight="1" x14ac:dyDescent="0.15">
      <c r="A96" s="119">
        <v>7</v>
      </c>
      <c r="B96" s="15"/>
      <c r="C96" s="15"/>
      <c r="D96" s="304" t="s">
        <v>5190</v>
      </c>
      <c r="E96" s="15"/>
      <c r="F96" s="27"/>
      <c r="G96" s="27"/>
      <c r="H96" s="356">
        <f t="shared" ref="H96:H116" si="8">F96*G96</f>
        <v>0</v>
      </c>
    </row>
    <row r="97" spans="1:8" ht="10.5" customHeight="1" x14ac:dyDescent="0.15">
      <c r="A97" s="353">
        <v>7.1</v>
      </c>
      <c r="B97" s="15"/>
      <c r="C97" s="15"/>
      <c r="D97" s="304" t="s">
        <v>5191</v>
      </c>
      <c r="E97" s="15"/>
      <c r="F97" s="27"/>
      <c r="G97" s="27"/>
      <c r="H97" s="356">
        <f t="shared" si="8"/>
        <v>0</v>
      </c>
    </row>
    <row r="98" spans="1:8" ht="10.5" customHeight="1" x14ac:dyDescent="0.15">
      <c r="A98" s="305" t="s">
        <v>390</v>
      </c>
      <c r="B98" s="15"/>
      <c r="C98" s="15"/>
      <c r="D98" s="304" t="s">
        <v>5192</v>
      </c>
      <c r="E98" s="15"/>
      <c r="F98" s="27"/>
      <c r="G98" s="27"/>
      <c r="H98" s="356">
        <f t="shared" si="8"/>
        <v>0</v>
      </c>
    </row>
    <row r="99" spans="1:8" ht="42.75" customHeight="1" x14ac:dyDescent="0.2">
      <c r="A99" s="306" t="s">
        <v>391</v>
      </c>
      <c r="B99" s="367" t="s">
        <v>9</v>
      </c>
      <c r="C99" s="367" t="s">
        <v>392</v>
      </c>
      <c r="D99" s="16" t="s">
        <v>5193</v>
      </c>
      <c r="E99" s="13" t="s">
        <v>308</v>
      </c>
      <c r="F99" s="361" t="s">
        <v>3168</v>
      </c>
      <c r="G99" s="362">
        <f>'CPU GERAL'!G951</f>
        <v>44.475493163359481</v>
      </c>
      <c r="H99" s="356">
        <f t="shared" si="8"/>
        <v>438.97311752235805</v>
      </c>
    </row>
    <row r="100" spans="1:8" ht="10.5" customHeight="1" x14ac:dyDescent="0.15">
      <c r="A100" s="305" t="s">
        <v>393</v>
      </c>
      <c r="B100" s="15"/>
      <c r="C100" s="15"/>
      <c r="D100" s="304" t="s">
        <v>5194</v>
      </c>
      <c r="E100" s="15"/>
      <c r="F100" s="27"/>
      <c r="G100" s="27">
        <v>0</v>
      </c>
      <c r="H100" s="356">
        <f t="shared" si="8"/>
        <v>0</v>
      </c>
    </row>
    <row r="101" spans="1:8" ht="42.75" customHeight="1" x14ac:dyDescent="0.2">
      <c r="A101" s="306" t="s">
        <v>394</v>
      </c>
      <c r="B101" s="121" t="s">
        <v>9</v>
      </c>
      <c r="C101" s="17" t="s">
        <v>395</v>
      </c>
      <c r="D101" s="16" t="s">
        <v>5195</v>
      </c>
      <c r="E101" s="360" t="s">
        <v>308</v>
      </c>
      <c r="F101" s="361" t="s">
        <v>3169</v>
      </c>
      <c r="G101" s="362">
        <f>'CPU GERAL'!G968</f>
        <v>34.924757636601925</v>
      </c>
      <c r="H101" s="356">
        <f t="shared" si="8"/>
        <v>20407.583629795605</v>
      </c>
    </row>
    <row r="102" spans="1:8" ht="42.75" customHeight="1" x14ac:dyDescent="0.2">
      <c r="A102" s="306" t="s">
        <v>396</v>
      </c>
      <c r="B102" s="121" t="s">
        <v>9</v>
      </c>
      <c r="C102" s="17" t="s">
        <v>397</v>
      </c>
      <c r="D102" s="16" t="s">
        <v>5196</v>
      </c>
      <c r="E102" s="360" t="s">
        <v>308</v>
      </c>
      <c r="F102" s="361" t="s">
        <v>3170</v>
      </c>
      <c r="G102" s="362">
        <f>'CPU GERAL'!G985</f>
        <v>45.27055681512028</v>
      </c>
      <c r="H102" s="356">
        <f t="shared" si="8"/>
        <v>10030.14456795805</v>
      </c>
    </row>
    <row r="103" spans="1:8" ht="42.75" customHeight="1" x14ac:dyDescent="0.2">
      <c r="A103" s="306" t="s">
        <v>398</v>
      </c>
      <c r="B103" s="121" t="s">
        <v>9</v>
      </c>
      <c r="C103" s="17" t="s">
        <v>399</v>
      </c>
      <c r="D103" s="16" t="s">
        <v>5197</v>
      </c>
      <c r="E103" s="360" t="s">
        <v>308</v>
      </c>
      <c r="F103" s="361" t="s">
        <v>3171</v>
      </c>
      <c r="G103" s="362">
        <f>'CPU GERAL'!G1002</f>
        <v>52.400386640682214</v>
      </c>
      <c r="H103" s="356">
        <f t="shared" si="8"/>
        <v>52152.532811871788</v>
      </c>
    </row>
    <row r="104" spans="1:8" ht="11.25" customHeight="1" x14ac:dyDescent="0.2">
      <c r="A104" s="354" t="s">
        <v>400</v>
      </c>
      <c r="B104" s="363" t="s">
        <v>277</v>
      </c>
      <c r="C104" s="368">
        <v>93203</v>
      </c>
      <c r="D104" s="304" t="s">
        <v>5198</v>
      </c>
      <c r="E104" s="360" t="s">
        <v>342</v>
      </c>
      <c r="F104" s="356" t="s">
        <v>3172</v>
      </c>
      <c r="G104" s="357">
        <f>'CPU GERAL'!G1017</f>
        <v>12.616379869895439</v>
      </c>
      <c r="H104" s="356">
        <f>ROUND((F104*G104),2)</f>
        <v>6849.43</v>
      </c>
    </row>
    <row r="105" spans="1:8" ht="11.25" customHeight="1" x14ac:dyDescent="0.2">
      <c r="A105" s="354" t="s">
        <v>401</v>
      </c>
      <c r="B105" s="127" t="s">
        <v>2</v>
      </c>
      <c r="C105" s="13" t="s">
        <v>402</v>
      </c>
      <c r="D105" s="304" t="s">
        <v>5199</v>
      </c>
      <c r="E105" s="360" t="s">
        <v>342</v>
      </c>
      <c r="F105" s="356" t="s">
        <v>3173</v>
      </c>
      <c r="G105" s="357">
        <f>'CPU GERAL'!G1033</f>
        <v>5.6632787451595794</v>
      </c>
      <c r="H105" s="356">
        <f t="shared" si="8"/>
        <v>49.553689020146322</v>
      </c>
    </row>
    <row r="106" spans="1:8" ht="34.35" customHeight="1" x14ac:dyDescent="0.2">
      <c r="A106" s="303" t="s">
        <v>403</v>
      </c>
      <c r="B106" s="304"/>
      <c r="C106" s="304"/>
      <c r="D106" s="304" t="s">
        <v>5200</v>
      </c>
      <c r="E106" s="304"/>
      <c r="F106" s="369"/>
      <c r="G106" s="369">
        <v>0</v>
      </c>
      <c r="H106" s="356">
        <f t="shared" si="8"/>
        <v>0</v>
      </c>
    </row>
    <row r="107" spans="1:8" ht="32.1" customHeight="1" x14ac:dyDescent="0.2">
      <c r="A107" s="306" t="s">
        <v>404</v>
      </c>
      <c r="B107" s="121" t="s">
        <v>9</v>
      </c>
      <c r="C107" s="17" t="s">
        <v>405</v>
      </c>
      <c r="D107" s="304" t="s">
        <v>5201</v>
      </c>
      <c r="E107" s="370" t="s">
        <v>288</v>
      </c>
      <c r="F107" s="361" t="s">
        <v>3174</v>
      </c>
      <c r="G107" s="362">
        <f>'CPU GERAL'!G1050</f>
        <v>6.1049952751499994</v>
      </c>
      <c r="H107" s="356">
        <f t="shared" si="8"/>
        <v>976.7992440239999</v>
      </c>
    </row>
    <row r="108" spans="1:8" ht="21.2" customHeight="1" x14ac:dyDescent="0.2">
      <c r="A108" s="354" t="s">
        <v>406</v>
      </c>
      <c r="B108" s="363" t="s">
        <v>9</v>
      </c>
      <c r="C108" s="13" t="s">
        <v>407</v>
      </c>
      <c r="D108" s="304" t="s">
        <v>5202</v>
      </c>
      <c r="E108" s="360" t="s">
        <v>288</v>
      </c>
      <c r="F108" s="356" t="s">
        <v>3175</v>
      </c>
      <c r="G108" s="357">
        <f>'CPU GERAL'!G1066</f>
        <v>12.068604966419999</v>
      </c>
      <c r="H108" s="356">
        <f t="shared" si="8"/>
        <v>362.05814899259997</v>
      </c>
    </row>
    <row r="109" spans="1:8" ht="21.2" customHeight="1" x14ac:dyDescent="0.2">
      <c r="A109" s="354" t="s">
        <v>408</v>
      </c>
      <c r="B109" s="363" t="s">
        <v>9</v>
      </c>
      <c r="C109" s="13" t="s">
        <v>409</v>
      </c>
      <c r="D109" s="304" t="s">
        <v>5203</v>
      </c>
      <c r="E109" s="127" t="s">
        <v>410</v>
      </c>
      <c r="F109" s="356" t="s">
        <v>3176</v>
      </c>
      <c r="G109" s="357">
        <f>'CPU GERAL'!G1083</f>
        <v>12.218797877305931</v>
      </c>
      <c r="H109" s="356">
        <f t="shared" si="8"/>
        <v>6915.839598555157</v>
      </c>
    </row>
    <row r="110" spans="1:8" ht="21.2" customHeight="1" x14ac:dyDescent="0.2">
      <c r="A110" s="354" t="s">
        <v>411</v>
      </c>
      <c r="B110" s="127" t="s">
        <v>2</v>
      </c>
      <c r="C110" s="13" t="s">
        <v>412</v>
      </c>
      <c r="D110" s="304" t="s">
        <v>5204</v>
      </c>
      <c r="E110" s="360" t="s">
        <v>413</v>
      </c>
      <c r="F110" s="356" t="s">
        <v>3177</v>
      </c>
      <c r="G110" s="357">
        <f>'CPU GERAL'!G1099</f>
        <v>18.597672768102296</v>
      </c>
      <c r="H110" s="356">
        <f t="shared" si="8"/>
        <v>5289.1781352482922</v>
      </c>
    </row>
    <row r="111" spans="1:8" ht="10.5" customHeight="1" x14ac:dyDescent="0.15">
      <c r="A111" s="305" t="s">
        <v>414</v>
      </c>
      <c r="B111" s="15"/>
      <c r="C111" s="15"/>
      <c r="D111" s="304" t="s">
        <v>5205</v>
      </c>
      <c r="E111" s="15"/>
      <c r="F111" s="27"/>
      <c r="G111" s="27">
        <v>0</v>
      </c>
      <c r="H111" s="356">
        <f t="shared" si="8"/>
        <v>0</v>
      </c>
    </row>
    <row r="112" spans="1:8" ht="11.25" customHeight="1" x14ac:dyDescent="0.2">
      <c r="A112" s="354" t="s">
        <v>415</v>
      </c>
      <c r="B112" s="363" t="s">
        <v>277</v>
      </c>
      <c r="C112" s="368">
        <v>96361</v>
      </c>
      <c r="D112" s="304" t="s">
        <v>5206</v>
      </c>
      <c r="E112" s="360" t="s">
        <v>308</v>
      </c>
      <c r="F112" s="356" t="s">
        <v>3178</v>
      </c>
      <c r="G112" s="357">
        <f>'CPU GERAL'!G1123</f>
        <v>119.33433659223849</v>
      </c>
      <c r="H112" s="356">
        <f t="shared" si="8"/>
        <v>19081.560421098933</v>
      </c>
    </row>
    <row r="113" spans="1:8" ht="21.2" customHeight="1" x14ac:dyDescent="0.2">
      <c r="A113" s="354" t="s">
        <v>416</v>
      </c>
      <c r="B113" s="363" t="s">
        <v>9</v>
      </c>
      <c r="C113" s="13" t="s">
        <v>417</v>
      </c>
      <c r="D113" s="304" t="s">
        <v>5207</v>
      </c>
      <c r="E113" s="360" t="s">
        <v>308</v>
      </c>
      <c r="F113" s="356" t="s">
        <v>3179</v>
      </c>
      <c r="G113" s="357">
        <f>'CPU GERAL'!G1148</f>
        <v>81.785858763694677</v>
      </c>
      <c r="H113" s="356">
        <f>ROUND((F113*G113),2)</f>
        <v>1782.93</v>
      </c>
    </row>
    <row r="114" spans="1:8" ht="21.2" customHeight="1" x14ac:dyDescent="0.2">
      <c r="A114" s="354" t="s">
        <v>418</v>
      </c>
      <c r="B114" s="363" t="s">
        <v>9</v>
      </c>
      <c r="C114" s="13" t="s">
        <v>419</v>
      </c>
      <c r="D114" s="304" t="s">
        <v>5208</v>
      </c>
      <c r="E114" s="360" t="s">
        <v>308</v>
      </c>
      <c r="F114" s="356" t="s">
        <v>3180</v>
      </c>
      <c r="G114" s="357">
        <f>'CPU GERAL'!G1164</f>
        <v>93.456367894345689</v>
      </c>
      <c r="H114" s="356">
        <f t="shared" si="8"/>
        <v>956.05864355915639</v>
      </c>
    </row>
    <row r="115" spans="1:8" ht="10.5" customHeight="1" x14ac:dyDescent="0.15">
      <c r="A115" s="305" t="s">
        <v>420</v>
      </c>
      <c r="B115" s="15"/>
      <c r="C115" s="15"/>
      <c r="D115" s="304" t="s">
        <v>5209</v>
      </c>
      <c r="E115" s="15"/>
      <c r="F115" s="27"/>
      <c r="G115" s="27">
        <v>0</v>
      </c>
      <c r="H115" s="356">
        <f t="shared" si="8"/>
        <v>0</v>
      </c>
    </row>
    <row r="116" spans="1:8" ht="32.1" customHeight="1" x14ac:dyDescent="0.2">
      <c r="A116" s="306" t="s">
        <v>421</v>
      </c>
      <c r="B116" s="125" t="s">
        <v>9</v>
      </c>
      <c r="C116" s="17" t="s">
        <v>422</v>
      </c>
      <c r="D116" s="304" t="s">
        <v>5210</v>
      </c>
      <c r="E116" s="370" t="s">
        <v>308</v>
      </c>
      <c r="F116" s="361" t="s">
        <v>3181</v>
      </c>
      <c r="G116" s="362">
        <f>'CPU GERAL'!G1178</f>
        <v>100.37443500000001</v>
      </c>
      <c r="H116" s="356">
        <f t="shared" si="8"/>
        <v>6074.6608062000005</v>
      </c>
    </row>
    <row r="117" spans="1:8" ht="10.5" customHeight="1" x14ac:dyDescent="0.15">
      <c r="A117" s="15"/>
      <c r="B117" s="15"/>
      <c r="C117" s="15"/>
      <c r="D117" s="19" t="s">
        <v>5211</v>
      </c>
      <c r="E117" s="15"/>
      <c r="F117" s="15"/>
      <c r="G117" s="15"/>
      <c r="H117" s="359">
        <f>SUM(H96:H116)</f>
        <v>131367.30281384606</v>
      </c>
    </row>
    <row r="118" spans="1:8" ht="10.5" customHeight="1" x14ac:dyDescent="0.15">
      <c r="A118" s="353">
        <v>7.2</v>
      </c>
      <c r="B118" s="15"/>
      <c r="C118" s="15"/>
      <c r="D118" s="304" t="s">
        <v>5212</v>
      </c>
      <c r="E118" s="15"/>
      <c r="F118" s="27"/>
      <c r="G118" s="27">
        <v>0</v>
      </c>
      <c r="H118" s="356">
        <f t="shared" ref="H118:H132" si="9">F118*G118</f>
        <v>0</v>
      </c>
    </row>
    <row r="119" spans="1:8" ht="10.5" customHeight="1" x14ac:dyDescent="0.15">
      <c r="A119" s="305" t="s">
        <v>423</v>
      </c>
      <c r="B119" s="15"/>
      <c r="C119" s="15"/>
      <c r="D119" s="304" t="s">
        <v>5213</v>
      </c>
      <c r="E119" s="15"/>
      <c r="F119" s="27"/>
      <c r="G119" s="27">
        <v>0</v>
      </c>
      <c r="H119" s="356">
        <f t="shared" si="9"/>
        <v>0</v>
      </c>
    </row>
    <row r="120" spans="1:8" ht="53.25" customHeight="1" x14ac:dyDescent="0.2">
      <c r="A120" s="306" t="s">
        <v>424</v>
      </c>
      <c r="B120" s="17" t="s">
        <v>2</v>
      </c>
      <c r="C120" s="367" t="s">
        <v>425</v>
      </c>
      <c r="D120" s="304" t="s">
        <v>5214</v>
      </c>
      <c r="E120" s="370" t="s">
        <v>288</v>
      </c>
      <c r="F120" s="361" t="s">
        <v>3182</v>
      </c>
      <c r="G120" s="362">
        <f>'CPU GERAL'!G1192</f>
        <v>1098.3406950000001</v>
      </c>
      <c r="H120" s="356">
        <f t="shared" si="9"/>
        <v>12081.747645000001</v>
      </c>
    </row>
    <row r="121" spans="1:8" ht="32.1" customHeight="1" x14ac:dyDescent="0.2">
      <c r="A121" s="306" t="s">
        <v>426</v>
      </c>
      <c r="B121" s="17" t="s">
        <v>2</v>
      </c>
      <c r="C121" s="367" t="s">
        <v>427</v>
      </c>
      <c r="D121" s="304" t="s">
        <v>5215</v>
      </c>
      <c r="E121" s="370" t="s">
        <v>288</v>
      </c>
      <c r="F121" s="361" t="s">
        <v>3183</v>
      </c>
      <c r="G121" s="362">
        <f>'CPU GERAL'!G1207</f>
        <v>836.96605499999998</v>
      </c>
      <c r="H121" s="356">
        <f t="shared" si="9"/>
        <v>26782.913759999999</v>
      </c>
    </row>
    <row r="122" spans="1:8" ht="32.1" customHeight="1" x14ac:dyDescent="0.2">
      <c r="A122" s="306" t="s">
        <v>428</v>
      </c>
      <c r="B122" s="17" t="s">
        <v>2</v>
      </c>
      <c r="C122" s="367" t="s">
        <v>429</v>
      </c>
      <c r="D122" s="304" t="s">
        <v>5216</v>
      </c>
      <c r="E122" s="370" t="s">
        <v>288</v>
      </c>
      <c r="F122" s="361" t="s">
        <v>3147</v>
      </c>
      <c r="G122" s="362">
        <f>'CPU GERAL'!G1221</f>
        <v>925.22770500000013</v>
      </c>
      <c r="H122" s="356">
        <f t="shared" si="9"/>
        <v>1850.4554100000003</v>
      </c>
    </row>
    <row r="123" spans="1:8" ht="32.1" customHeight="1" x14ac:dyDescent="0.2">
      <c r="A123" s="306" t="s">
        <v>430</v>
      </c>
      <c r="B123" s="17" t="s">
        <v>2</v>
      </c>
      <c r="C123" s="367" t="s">
        <v>431</v>
      </c>
      <c r="D123" s="304" t="s">
        <v>5217</v>
      </c>
      <c r="E123" s="370" t="s">
        <v>288</v>
      </c>
      <c r="F123" s="361" t="s">
        <v>3142</v>
      </c>
      <c r="G123" s="362">
        <f>'CPU GERAL'!G1236</f>
        <v>1052.875785</v>
      </c>
      <c r="H123" s="356">
        <f t="shared" si="9"/>
        <v>5264.378925</v>
      </c>
    </row>
    <row r="124" spans="1:8" ht="21.2" customHeight="1" x14ac:dyDescent="0.2">
      <c r="A124" s="354" t="s">
        <v>432</v>
      </c>
      <c r="B124" s="13" t="s">
        <v>2</v>
      </c>
      <c r="C124" s="365" t="s">
        <v>433</v>
      </c>
      <c r="D124" s="304" t="s">
        <v>5218</v>
      </c>
      <c r="E124" s="360" t="s">
        <v>288</v>
      </c>
      <c r="F124" s="356" t="s">
        <v>3184</v>
      </c>
      <c r="G124" s="357">
        <f>'CPU GERAL'!G1254</f>
        <v>570.07837500000005</v>
      </c>
      <c r="H124" s="356">
        <f t="shared" si="9"/>
        <v>1710.2351250000002</v>
      </c>
    </row>
    <row r="125" spans="1:8" ht="53.25" customHeight="1" x14ac:dyDescent="0.2">
      <c r="A125" s="306" t="s">
        <v>434</v>
      </c>
      <c r="B125" s="17" t="s">
        <v>2</v>
      </c>
      <c r="C125" s="367" t="s">
        <v>435</v>
      </c>
      <c r="D125" s="304" t="s">
        <v>5219</v>
      </c>
      <c r="E125" s="370" t="s">
        <v>288</v>
      </c>
      <c r="F125" s="361" t="s">
        <v>3143</v>
      </c>
      <c r="G125" s="362">
        <f>'CPU GERAL'!G1271</f>
        <v>2027.128905</v>
      </c>
      <c r="H125" s="356">
        <f t="shared" si="9"/>
        <v>2027.128905</v>
      </c>
    </row>
    <row r="126" spans="1:8" ht="10.5" customHeight="1" x14ac:dyDescent="0.15">
      <c r="A126" s="305" t="s">
        <v>436</v>
      </c>
      <c r="B126" s="15"/>
      <c r="C126" s="15"/>
      <c r="D126" s="305" t="s">
        <v>437</v>
      </c>
      <c r="E126" s="15"/>
      <c r="F126" s="27"/>
      <c r="G126" s="27">
        <v>0</v>
      </c>
      <c r="H126" s="356">
        <f t="shared" si="9"/>
        <v>0</v>
      </c>
    </row>
    <row r="127" spans="1:8" ht="32.1" customHeight="1" x14ac:dyDescent="0.2">
      <c r="A127" s="306" t="s">
        <v>438</v>
      </c>
      <c r="B127" s="17" t="s">
        <v>168</v>
      </c>
      <c r="C127" s="367" t="s">
        <v>439</v>
      </c>
      <c r="D127" s="304" t="s">
        <v>5220</v>
      </c>
      <c r="E127" s="370" t="s">
        <v>308</v>
      </c>
      <c r="F127" s="361" t="s">
        <v>3185</v>
      </c>
      <c r="G127" s="362">
        <f>'CPU GERAL'!G1285</f>
        <v>609.68568000000005</v>
      </c>
      <c r="H127" s="356">
        <f t="shared" si="9"/>
        <v>1835.1538968</v>
      </c>
    </row>
    <row r="128" spans="1:8" ht="42.75" customHeight="1" x14ac:dyDescent="0.2">
      <c r="A128" s="306" t="s">
        <v>440</v>
      </c>
      <c r="B128" s="17" t="s">
        <v>168</v>
      </c>
      <c r="C128" s="367" t="s">
        <v>439</v>
      </c>
      <c r="D128" s="16" t="s">
        <v>5221</v>
      </c>
      <c r="E128" s="360" t="s">
        <v>308</v>
      </c>
      <c r="F128" s="361" t="s">
        <v>3186</v>
      </c>
      <c r="G128" s="362">
        <f>'CPU GERAL'!G1299</f>
        <v>609.68568000000005</v>
      </c>
      <c r="H128" s="356">
        <f t="shared" si="9"/>
        <v>9584.2588896000016</v>
      </c>
    </row>
    <row r="129" spans="1:8" ht="42.75" customHeight="1" x14ac:dyDescent="0.2">
      <c r="A129" s="306" t="s">
        <v>441</v>
      </c>
      <c r="B129" s="17" t="s">
        <v>168</v>
      </c>
      <c r="C129" s="367" t="s">
        <v>439</v>
      </c>
      <c r="D129" s="16" t="s">
        <v>5222</v>
      </c>
      <c r="E129" s="360" t="s">
        <v>308</v>
      </c>
      <c r="F129" s="361" t="s">
        <v>3187</v>
      </c>
      <c r="G129" s="362">
        <f>'CPU GERAL'!G1313</f>
        <v>609.68568000000005</v>
      </c>
      <c r="H129" s="356">
        <f t="shared" si="9"/>
        <v>5377.427697600001</v>
      </c>
    </row>
    <row r="130" spans="1:8" ht="21.2" customHeight="1" x14ac:dyDescent="0.2">
      <c r="A130" s="354" t="s">
        <v>442</v>
      </c>
      <c r="B130" s="13" t="s">
        <v>2</v>
      </c>
      <c r="C130" s="365" t="s">
        <v>443</v>
      </c>
      <c r="D130" s="304" t="s">
        <v>5223</v>
      </c>
      <c r="E130" s="360" t="s">
        <v>308</v>
      </c>
      <c r="F130" s="356" t="s">
        <v>3188</v>
      </c>
      <c r="G130" s="357">
        <f>'CPU GERAL'!G1331</f>
        <v>100.48005490702499</v>
      </c>
      <c r="H130" s="356">
        <f t="shared" si="9"/>
        <v>351.68019217458749</v>
      </c>
    </row>
    <row r="131" spans="1:8" ht="21.2" customHeight="1" x14ac:dyDescent="0.2">
      <c r="A131" s="354" t="s">
        <v>444</v>
      </c>
      <c r="B131" s="13" t="s">
        <v>168</v>
      </c>
      <c r="C131" s="365" t="s">
        <v>439</v>
      </c>
      <c r="D131" s="304" t="s">
        <v>5224</v>
      </c>
      <c r="E131" s="360" t="s">
        <v>308</v>
      </c>
      <c r="F131" s="356" t="s">
        <v>3189</v>
      </c>
      <c r="G131" s="357">
        <f>'CPU GERAL'!G1345</f>
        <v>609.68568000000005</v>
      </c>
      <c r="H131" s="356">
        <f t="shared" si="9"/>
        <v>2024.1564576000001</v>
      </c>
    </row>
    <row r="132" spans="1:8" ht="21.2" customHeight="1" x14ac:dyDescent="0.2">
      <c r="A132" s="354" t="s">
        <v>445</v>
      </c>
      <c r="B132" s="13" t="s">
        <v>277</v>
      </c>
      <c r="C132" s="371">
        <v>72200</v>
      </c>
      <c r="D132" s="304" t="s">
        <v>5225</v>
      </c>
      <c r="E132" s="360" t="s">
        <v>308</v>
      </c>
      <c r="F132" s="356" t="s">
        <v>3189</v>
      </c>
      <c r="G132" s="357">
        <f>'CPU GERAL'!G1364</f>
        <v>105.75482720509754</v>
      </c>
      <c r="H132" s="356">
        <f t="shared" si="9"/>
        <v>351.10602632092383</v>
      </c>
    </row>
    <row r="133" spans="1:8" ht="10.5" customHeight="1" x14ac:dyDescent="0.15">
      <c r="A133" s="15"/>
      <c r="B133" s="15"/>
      <c r="C133" s="15"/>
      <c r="D133" s="19" t="s">
        <v>5226</v>
      </c>
      <c r="E133" s="15"/>
      <c r="F133" s="15"/>
      <c r="G133" s="15"/>
      <c r="H133" s="359">
        <f>SUM(H118:H132)</f>
        <v>69240.642930095506</v>
      </c>
    </row>
    <row r="134" spans="1:8" ht="10.5" customHeight="1" x14ac:dyDescent="0.15">
      <c r="A134" s="353">
        <v>7.3</v>
      </c>
      <c r="B134" s="15"/>
      <c r="C134" s="15"/>
      <c r="D134" s="304" t="s">
        <v>5227</v>
      </c>
      <c r="E134" s="15"/>
      <c r="F134" s="27"/>
      <c r="G134" s="27">
        <v>0</v>
      </c>
      <c r="H134" s="356">
        <f t="shared" ref="H134:H176" si="10">F134*G134</f>
        <v>0</v>
      </c>
    </row>
    <row r="135" spans="1:8" ht="10.5" customHeight="1" x14ac:dyDescent="0.15">
      <c r="A135" s="305" t="s">
        <v>446</v>
      </c>
      <c r="B135" s="15"/>
      <c r="C135" s="15"/>
      <c r="D135" s="304" t="s">
        <v>5228</v>
      </c>
      <c r="E135" s="15"/>
      <c r="F135" s="27"/>
      <c r="G135" s="27">
        <v>0</v>
      </c>
      <c r="H135" s="356">
        <f t="shared" si="10"/>
        <v>0</v>
      </c>
    </row>
    <row r="136" spans="1:8" ht="32.1" customHeight="1" x14ac:dyDescent="0.2">
      <c r="A136" s="306" t="s">
        <v>447</v>
      </c>
      <c r="B136" s="125" t="s">
        <v>2</v>
      </c>
      <c r="C136" s="17" t="s">
        <v>448</v>
      </c>
      <c r="D136" s="304" t="s">
        <v>5229</v>
      </c>
      <c r="E136" s="370" t="s">
        <v>288</v>
      </c>
      <c r="F136" s="361" t="s">
        <v>3143</v>
      </c>
      <c r="G136" s="362">
        <f>'CPU GERAL'!G1378</f>
        <v>8648.1511118099988</v>
      </c>
      <c r="H136" s="356">
        <f t="shared" si="10"/>
        <v>8648.1511118099988</v>
      </c>
    </row>
    <row r="137" spans="1:8" ht="32.1" customHeight="1" x14ac:dyDescent="0.2">
      <c r="A137" s="306" t="s">
        <v>449</v>
      </c>
      <c r="B137" s="125" t="s">
        <v>2</v>
      </c>
      <c r="C137" s="17" t="s">
        <v>450</v>
      </c>
      <c r="D137" s="304" t="s">
        <v>5230</v>
      </c>
      <c r="E137" s="370" t="s">
        <v>288</v>
      </c>
      <c r="F137" s="361" t="s">
        <v>3143</v>
      </c>
      <c r="G137" s="362">
        <f>'CPU GERAL'!G1392</f>
        <v>8956.4701664924996</v>
      </c>
      <c r="H137" s="356">
        <f>G137*F137</f>
        <v>8956.4701664924996</v>
      </c>
    </row>
    <row r="138" spans="1:8" ht="32.1" customHeight="1" x14ac:dyDescent="0.2">
      <c r="A138" s="306" t="s">
        <v>451</v>
      </c>
      <c r="B138" s="125" t="s">
        <v>2</v>
      </c>
      <c r="C138" s="17" t="s">
        <v>452</v>
      </c>
      <c r="D138" s="304" t="s">
        <v>5231</v>
      </c>
      <c r="E138" s="370" t="s">
        <v>288</v>
      </c>
      <c r="F138" s="361" t="s">
        <v>3143</v>
      </c>
      <c r="G138" s="362">
        <f>'CPU GERAL'!G1411</f>
        <v>1598.3552102726644</v>
      </c>
      <c r="H138" s="356">
        <f t="shared" si="10"/>
        <v>1598.3552102726644</v>
      </c>
    </row>
    <row r="139" spans="1:8" ht="32.1" customHeight="1" x14ac:dyDescent="0.2">
      <c r="A139" s="306" t="s">
        <v>453</v>
      </c>
      <c r="B139" s="125" t="s">
        <v>2</v>
      </c>
      <c r="C139" s="17" t="s">
        <v>454</v>
      </c>
      <c r="D139" s="304" t="s">
        <v>5232</v>
      </c>
      <c r="E139" s="370" t="s">
        <v>308</v>
      </c>
      <c r="F139" s="361" t="s">
        <v>3147</v>
      </c>
      <c r="G139" s="362">
        <f>'CPU GERAL'!G1427</f>
        <v>634.25662371816998</v>
      </c>
      <c r="H139" s="356">
        <f t="shared" si="10"/>
        <v>1268.51324743634</v>
      </c>
    </row>
    <row r="140" spans="1:8" ht="11.25" customHeight="1" x14ac:dyDescent="0.2">
      <c r="A140" s="354" t="s">
        <v>455</v>
      </c>
      <c r="B140" s="127" t="s">
        <v>9</v>
      </c>
      <c r="C140" s="13" t="s">
        <v>456</v>
      </c>
      <c r="D140" s="304" t="s">
        <v>5233</v>
      </c>
      <c r="E140" s="360" t="s">
        <v>308</v>
      </c>
      <c r="F140" s="356" t="s">
        <v>3190</v>
      </c>
      <c r="G140" s="357">
        <f>'CPU GERAL'!G1446</f>
        <v>280.18441278397461</v>
      </c>
      <c r="H140" s="356">
        <f>G140*F140</f>
        <v>21703.084614246673</v>
      </c>
    </row>
    <row r="141" spans="1:8" ht="21.2" customHeight="1" x14ac:dyDescent="0.2">
      <c r="A141" s="354" t="s">
        <v>457</v>
      </c>
      <c r="B141" s="127" t="s">
        <v>9</v>
      </c>
      <c r="C141" s="13" t="s">
        <v>458</v>
      </c>
      <c r="D141" s="304" t="s">
        <v>5234</v>
      </c>
      <c r="E141" s="360" t="s">
        <v>342</v>
      </c>
      <c r="F141" s="356" t="s">
        <v>3191</v>
      </c>
      <c r="G141" s="357">
        <f>'CPU GERAL'!G1463</f>
        <v>116.70151013587449</v>
      </c>
      <c r="H141" s="356">
        <f t="shared" si="10"/>
        <v>5839.7435671991589</v>
      </c>
    </row>
    <row r="142" spans="1:8" ht="11.25" customHeight="1" x14ac:dyDescent="0.2">
      <c r="A142" s="354" t="s">
        <v>459</v>
      </c>
      <c r="B142" s="127" t="s">
        <v>9</v>
      </c>
      <c r="C142" s="13" t="s">
        <v>460</v>
      </c>
      <c r="D142" s="304" t="s">
        <v>5235</v>
      </c>
      <c r="E142" s="360" t="s">
        <v>342</v>
      </c>
      <c r="F142" s="356" t="s">
        <v>3192</v>
      </c>
      <c r="G142" s="357">
        <f>'CPU GERAL'!G1480</f>
        <v>395.24312359121438</v>
      </c>
      <c r="H142" s="356">
        <f t="shared" si="10"/>
        <v>1778.5940561604648</v>
      </c>
    </row>
    <row r="143" spans="1:8" ht="11.25" customHeight="1" x14ac:dyDescent="0.2">
      <c r="A143" s="354" t="s">
        <v>461</v>
      </c>
      <c r="B143" s="127" t="s">
        <v>9</v>
      </c>
      <c r="C143" s="13" t="s">
        <v>462</v>
      </c>
      <c r="D143" s="304" t="s">
        <v>5236</v>
      </c>
      <c r="E143" s="360" t="s">
        <v>342</v>
      </c>
      <c r="F143" s="356" t="s">
        <v>3147</v>
      </c>
      <c r="G143" s="357">
        <f>'CPU GERAL'!G1497</f>
        <v>178.35886221807553</v>
      </c>
      <c r="H143" s="356">
        <f t="shared" si="10"/>
        <v>356.71772443615106</v>
      </c>
    </row>
    <row r="144" spans="1:8" ht="21.2" customHeight="1" x14ac:dyDescent="0.2">
      <c r="A144" s="354" t="s">
        <v>463</v>
      </c>
      <c r="B144" s="127" t="s">
        <v>2</v>
      </c>
      <c r="C144" s="13" t="s">
        <v>464</v>
      </c>
      <c r="D144" s="304" t="s">
        <v>5237</v>
      </c>
      <c r="E144" s="360" t="s">
        <v>288</v>
      </c>
      <c r="F144" s="356" t="s">
        <v>3143</v>
      </c>
      <c r="G144" s="357">
        <f>'CPU GERAL'!G1515</f>
        <v>159.761053578717</v>
      </c>
      <c r="H144" s="356">
        <f t="shared" si="10"/>
        <v>159.761053578717</v>
      </c>
    </row>
    <row r="145" spans="1:8" ht="10.5" customHeight="1" x14ac:dyDescent="0.15">
      <c r="A145" s="305" t="s">
        <v>465</v>
      </c>
      <c r="B145" s="15"/>
      <c r="C145" s="15"/>
      <c r="D145" s="304" t="s">
        <v>5238</v>
      </c>
      <c r="E145" s="15"/>
      <c r="F145" s="27"/>
      <c r="G145" s="27">
        <v>0</v>
      </c>
      <c r="H145" s="356">
        <f t="shared" si="10"/>
        <v>0</v>
      </c>
    </row>
    <row r="146" spans="1:8" ht="21.2" customHeight="1" x14ac:dyDescent="0.2">
      <c r="A146" s="354" t="s">
        <v>466</v>
      </c>
      <c r="B146" s="127" t="s">
        <v>9</v>
      </c>
      <c r="C146" s="13" t="s">
        <v>4095</v>
      </c>
      <c r="D146" s="304" t="s">
        <v>5239</v>
      </c>
      <c r="E146" s="360" t="s">
        <v>315</v>
      </c>
      <c r="F146" s="356" t="s">
        <v>3142</v>
      </c>
      <c r="G146" s="357">
        <f>'CPU GERAL'!G1533</f>
        <v>467.49518999999998</v>
      </c>
      <c r="H146" s="356">
        <f t="shared" si="10"/>
        <v>2337.47595</v>
      </c>
    </row>
    <row r="147" spans="1:8" ht="32.1" customHeight="1" x14ac:dyDescent="0.2">
      <c r="A147" s="306" t="s">
        <v>468</v>
      </c>
      <c r="B147" s="125" t="s">
        <v>2</v>
      </c>
      <c r="C147" s="17" t="s">
        <v>469</v>
      </c>
      <c r="D147" s="304" t="s">
        <v>5240</v>
      </c>
      <c r="E147" s="370" t="s">
        <v>288</v>
      </c>
      <c r="F147" s="361" t="s">
        <v>3193</v>
      </c>
      <c r="G147" s="362">
        <f>'CPU GERAL'!G1547</f>
        <v>879.35638499999993</v>
      </c>
      <c r="H147" s="356">
        <f>G147*F147</f>
        <v>13190.345775</v>
      </c>
    </row>
    <row r="148" spans="1:8" ht="32.1" customHeight="1" x14ac:dyDescent="0.2">
      <c r="A148" s="306" t="s">
        <v>470</v>
      </c>
      <c r="B148" s="125" t="s">
        <v>2</v>
      </c>
      <c r="C148" s="17" t="s">
        <v>471</v>
      </c>
      <c r="D148" s="304" t="s">
        <v>5241</v>
      </c>
      <c r="E148" s="370" t="s">
        <v>288</v>
      </c>
      <c r="F148" s="361" t="s">
        <v>3143</v>
      </c>
      <c r="G148" s="362">
        <f>'CPU GERAL'!G1561</f>
        <v>1461.4238550000002</v>
      </c>
      <c r="H148" s="356">
        <f t="shared" si="10"/>
        <v>1461.4238550000002</v>
      </c>
    </row>
    <row r="149" spans="1:8" ht="32.1" customHeight="1" x14ac:dyDescent="0.2">
      <c r="A149" s="306" t="s">
        <v>472</v>
      </c>
      <c r="B149" s="125" t="s">
        <v>2</v>
      </c>
      <c r="C149" s="17" t="s">
        <v>473</v>
      </c>
      <c r="D149" s="304" t="s">
        <v>5242</v>
      </c>
      <c r="E149" s="370" t="s">
        <v>288</v>
      </c>
      <c r="F149" s="361" t="s">
        <v>3147</v>
      </c>
      <c r="G149" s="362">
        <f>'CPU GERAL'!G1575</f>
        <v>12346.89279795</v>
      </c>
      <c r="H149" s="356">
        <f t="shared" si="10"/>
        <v>24693.785595900001</v>
      </c>
    </row>
    <row r="150" spans="1:8" ht="32.1" customHeight="1" x14ac:dyDescent="0.2">
      <c r="A150" s="306" t="s">
        <v>474</v>
      </c>
      <c r="B150" s="125" t="s">
        <v>2</v>
      </c>
      <c r="C150" s="17" t="s">
        <v>475</v>
      </c>
      <c r="D150" s="304" t="s">
        <v>5243</v>
      </c>
      <c r="E150" s="370" t="s">
        <v>288</v>
      </c>
      <c r="F150" s="361" t="s">
        <v>3147</v>
      </c>
      <c r="G150" s="362">
        <f>'CPU GERAL'!G1589</f>
        <v>12366.45552</v>
      </c>
      <c r="H150" s="356">
        <f t="shared" si="10"/>
        <v>24732.911039999999</v>
      </c>
    </row>
    <row r="151" spans="1:8" ht="32.1" customHeight="1" x14ac:dyDescent="0.2">
      <c r="A151" s="306" t="s">
        <v>476</v>
      </c>
      <c r="B151" s="125" t="s">
        <v>2</v>
      </c>
      <c r="C151" s="17" t="s">
        <v>477</v>
      </c>
      <c r="D151" s="304" t="s">
        <v>5244</v>
      </c>
      <c r="E151" s="370" t="s">
        <v>288</v>
      </c>
      <c r="F151" s="361" t="s">
        <v>3143</v>
      </c>
      <c r="G151" s="362">
        <f>'CPU GERAL'!G1603</f>
        <v>506.52804329999992</v>
      </c>
      <c r="H151" s="356">
        <f t="shared" si="10"/>
        <v>506.52804329999992</v>
      </c>
    </row>
    <row r="152" spans="1:8" ht="32.1" customHeight="1" x14ac:dyDescent="0.2">
      <c r="A152" s="306" t="s">
        <v>478</v>
      </c>
      <c r="B152" s="125" t="s">
        <v>2</v>
      </c>
      <c r="C152" s="17" t="s">
        <v>479</v>
      </c>
      <c r="D152" s="304" t="s">
        <v>5245</v>
      </c>
      <c r="E152" s="370" t="s">
        <v>288</v>
      </c>
      <c r="F152" s="361" t="s">
        <v>3143</v>
      </c>
      <c r="G152" s="362">
        <f>'CPU GERAL'!G1617</f>
        <v>815.22753750000004</v>
      </c>
      <c r="H152" s="356">
        <f t="shared" si="10"/>
        <v>815.22753750000004</v>
      </c>
    </row>
    <row r="153" spans="1:8" ht="21.2" customHeight="1" x14ac:dyDescent="0.2">
      <c r="A153" s="354" t="s">
        <v>480</v>
      </c>
      <c r="B153" s="127" t="s">
        <v>2</v>
      </c>
      <c r="C153" s="13" t="s">
        <v>481</v>
      </c>
      <c r="D153" s="304" t="s">
        <v>5246</v>
      </c>
      <c r="E153" s="360" t="s">
        <v>288</v>
      </c>
      <c r="F153" s="356" t="s">
        <v>3147</v>
      </c>
      <c r="G153" s="357">
        <f>'CPU GERAL'!G1631</f>
        <v>731.53084364999995</v>
      </c>
      <c r="H153" s="356">
        <f t="shared" si="10"/>
        <v>1463.0616872999999</v>
      </c>
    </row>
    <row r="154" spans="1:8" ht="32.1" customHeight="1" x14ac:dyDescent="0.2">
      <c r="A154" s="306" t="s">
        <v>482</v>
      </c>
      <c r="B154" s="125" t="s">
        <v>2</v>
      </c>
      <c r="C154" s="17" t="s">
        <v>483</v>
      </c>
      <c r="D154" s="304" t="s">
        <v>5247</v>
      </c>
      <c r="E154" s="370" t="s">
        <v>288</v>
      </c>
      <c r="F154" s="361" t="s">
        <v>3143</v>
      </c>
      <c r="G154" s="362">
        <f>'CPU GERAL'!G1645</f>
        <v>3457.9924949999995</v>
      </c>
      <c r="H154" s="356">
        <f t="shared" si="10"/>
        <v>3457.9924949999995</v>
      </c>
    </row>
    <row r="155" spans="1:8" ht="32.1" customHeight="1" x14ac:dyDescent="0.2">
      <c r="A155" s="306" t="s">
        <v>484</v>
      </c>
      <c r="B155" s="125" t="s">
        <v>2</v>
      </c>
      <c r="C155" s="17" t="s">
        <v>485</v>
      </c>
      <c r="D155" s="304" t="s">
        <v>5248</v>
      </c>
      <c r="E155" s="370" t="s">
        <v>288</v>
      </c>
      <c r="F155" s="361" t="s">
        <v>3143</v>
      </c>
      <c r="G155" s="362">
        <f>'CPU GERAL'!G1659</f>
        <v>4071.9896549999999</v>
      </c>
      <c r="H155" s="356">
        <f t="shared" si="10"/>
        <v>4071.9896549999999</v>
      </c>
    </row>
    <row r="156" spans="1:8" ht="21.2" customHeight="1" x14ac:dyDescent="0.2">
      <c r="A156" s="354" t="s">
        <v>486</v>
      </c>
      <c r="B156" s="127" t="s">
        <v>2</v>
      </c>
      <c r="C156" s="13" t="s">
        <v>487</v>
      </c>
      <c r="D156" s="304" t="s">
        <v>5249</v>
      </c>
      <c r="E156" s="360" t="s">
        <v>288</v>
      </c>
      <c r="F156" s="356" t="s">
        <v>3184</v>
      </c>
      <c r="G156" s="357">
        <f>'CPU GERAL'!G1673</f>
        <v>1348.3888650000001</v>
      </c>
      <c r="H156" s="356">
        <f t="shared" si="10"/>
        <v>4045.1665950000006</v>
      </c>
    </row>
    <row r="157" spans="1:8" ht="32.1" customHeight="1" x14ac:dyDescent="0.2">
      <c r="A157" s="306" t="s">
        <v>488</v>
      </c>
      <c r="B157" s="125" t="s">
        <v>2</v>
      </c>
      <c r="C157" s="17" t="s">
        <v>489</v>
      </c>
      <c r="D157" s="304" t="s">
        <v>5250</v>
      </c>
      <c r="E157" s="370" t="s">
        <v>288</v>
      </c>
      <c r="F157" s="361" t="s">
        <v>3143</v>
      </c>
      <c r="G157" s="362">
        <f>'CPU GERAL'!G1687</f>
        <v>9451.6476599999987</v>
      </c>
      <c r="H157" s="356">
        <f t="shared" si="10"/>
        <v>9451.6476599999987</v>
      </c>
    </row>
    <row r="158" spans="1:8" ht="32.1" customHeight="1" x14ac:dyDescent="0.2">
      <c r="A158" s="306" t="s">
        <v>490</v>
      </c>
      <c r="B158" s="125" t="s">
        <v>2</v>
      </c>
      <c r="C158" s="17" t="s">
        <v>491</v>
      </c>
      <c r="D158" s="304" t="s">
        <v>5251</v>
      </c>
      <c r="E158" s="370" t="s">
        <v>288</v>
      </c>
      <c r="F158" s="361" t="s">
        <v>3143</v>
      </c>
      <c r="G158" s="362">
        <f>'CPU GERAL'!G1701</f>
        <v>10705.38717</v>
      </c>
      <c r="H158" s="356">
        <f>G158*F158</f>
        <v>10705.38717</v>
      </c>
    </row>
    <row r="159" spans="1:8" ht="32.1" customHeight="1" x14ac:dyDescent="0.2">
      <c r="A159" s="306" t="s">
        <v>492</v>
      </c>
      <c r="B159" s="125" t="s">
        <v>2</v>
      </c>
      <c r="C159" s="17" t="s">
        <v>493</v>
      </c>
      <c r="D159" s="304" t="s">
        <v>5252</v>
      </c>
      <c r="E159" s="370" t="s">
        <v>288</v>
      </c>
      <c r="F159" s="361" t="s">
        <v>3184</v>
      </c>
      <c r="G159" s="362">
        <f>'CPU GERAL'!G1715</f>
        <v>989.14009499999997</v>
      </c>
      <c r="H159" s="356">
        <f>ROUND((F159*G159),2)</f>
        <v>2967.42</v>
      </c>
    </row>
    <row r="160" spans="1:8" ht="32.1" customHeight="1" x14ac:dyDescent="0.2">
      <c r="A160" s="306" t="s">
        <v>494</v>
      </c>
      <c r="B160" s="125" t="s">
        <v>2</v>
      </c>
      <c r="C160" s="17" t="s">
        <v>495</v>
      </c>
      <c r="D160" s="304" t="s">
        <v>5253</v>
      </c>
      <c r="E160" s="370" t="s">
        <v>288</v>
      </c>
      <c r="F160" s="361" t="s">
        <v>3143</v>
      </c>
      <c r="G160" s="362">
        <f>'CPU GERAL'!G1729</f>
        <v>1164.903585</v>
      </c>
      <c r="H160" s="356">
        <f t="shared" si="10"/>
        <v>1164.903585</v>
      </c>
    </row>
    <row r="161" spans="1:8" ht="32.1" customHeight="1" x14ac:dyDescent="0.2">
      <c r="A161" s="306" t="s">
        <v>496</v>
      </c>
      <c r="B161" s="125" t="s">
        <v>2</v>
      </c>
      <c r="C161" s="17" t="s">
        <v>497</v>
      </c>
      <c r="D161" s="304" t="s">
        <v>5254</v>
      </c>
      <c r="E161" s="370" t="s">
        <v>288</v>
      </c>
      <c r="F161" s="361" t="s">
        <v>3143</v>
      </c>
      <c r="G161" s="362">
        <f>'CPU GERAL'!G1743</f>
        <v>923.92895999999996</v>
      </c>
      <c r="H161" s="356">
        <f t="shared" si="10"/>
        <v>923.92895999999996</v>
      </c>
    </row>
    <row r="162" spans="1:8" ht="21.2" customHeight="1" x14ac:dyDescent="0.2">
      <c r="A162" s="354" t="s">
        <v>498</v>
      </c>
      <c r="B162" s="127" t="s">
        <v>9</v>
      </c>
      <c r="C162" s="13" t="s">
        <v>499</v>
      </c>
      <c r="D162" s="304" t="s">
        <v>5255</v>
      </c>
      <c r="E162" s="360" t="s">
        <v>342</v>
      </c>
      <c r="F162" s="356" t="s">
        <v>3194</v>
      </c>
      <c r="G162" s="357">
        <f>'CPU GERAL'!G1759</f>
        <v>19.5266691128556</v>
      </c>
      <c r="H162" s="356">
        <f>G162*F162</f>
        <v>83.964677185279072</v>
      </c>
    </row>
    <row r="163" spans="1:8" ht="10.5" customHeight="1" x14ac:dyDescent="0.15">
      <c r="A163" s="305" t="s">
        <v>500</v>
      </c>
      <c r="B163" s="15"/>
      <c r="C163" s="15"/>
      <c r="D163" s="304" t="s">
        <v>5256</v>
      </c>
      <c r="E163" s="15"/>
      <c r="F163" s="27"/>
      <c r="G163" s="27">
        <v>0</v>
      </c>
      <c r="H163" s="356">
        <f t="shared" si="10"/>
        <v>0</v>
      </c>
    </row>
    <row r="164" spans="1:8" ht="11.25" customHeight="1" x14ac:dyDescent="0.2">
      <c r="A164" s="354" t="s">
        <v>501</v>
      </c>
      <c r="B164" s="363" t="s">
        <v>9</v>
      </c>
      <c r="C164" s="13" t="s">
        <v>4095</v>
      </c>
      <c r="D164" s="304" t="s">
        <v>5257</v>
      </c>
      <c r="E164" s="360" t="s">
        <v>315</v>
      </c>
      <c r="F164" s="356" t="s">
        <v>3184</v>
      </c>
      <c r="G164" s="357">
        <f>'CPU GERAL'!G1777</f>
        <v>467.49518999999998</v>
      </c>
      <c r="H164" s="356">
        <f t="shared" si="10"/>
        <v>1402.4855699999998</v>
      </c>
    </row>
    <row r="165" spans="1:8" ht="42.75" customHeight="1" x14ac:dyDescent="0.2">
      <c r="A165" s="306" t="s">
        <v>502</v>
      </c>
      <c r="B165" s="125" t="s">
        <v>2</v>
      </c>
      <c r="C165" s="17" t="s">
        <v>503</v>
      </c>
      <c r="D165" s="304" t="s">
        <v>5258</v>
      </c>
      <c r="E165" s="360" t="s">
        <v>288</v>
      </c>
      <c r="F165" s="361" t="s">
        <v>3143</v>
      </c>
      <c r="G165" s="362">
        <f>'CPU GERAL'!G1791</f>
        <v>33975.619784999995</v>
      </c>
      <c r="H165" s="356">
        <f>ROUND((F165*G165),2)</f>
        <v>33975.620000000003</v>
      </c>
    </row>
    <row r="166" spans="1:8" ht="42.75" customHeight="1" x14ac:dyDescent="0.2">
      <c r="A166" s="306" t="s">
        <v>504</v>
      </c>
      <c r="B166" s="125" t="s">
        <v>2</v>
      </c>
      <c r="C166" s="17" t="s">
        <v>505</v>
      </c>
      <c r="D166" s="304" t="s">
        <v>5259</v>
      </c>
      <c r="E166" s="360" t="s">
        <v>288</v>
      </c>
      <c r="F166" s="361" t="s">
        <v>3143</v>
      </c>
      <c r="G166" s="362">
        <f>'CPU GERAL'!G1805</f>
        <v>50218.016309999999</v>
      </c>
      <c r="H166" s="356">
        <f t="shared" si="10"/>
        <v>50218.016309999999</v>
      </c>
    </row>
    <row r="167" spans="1:8" ht="42.75" customHeight="1" x14ac:dyDescent="0.2">
      <c r="A167" s="306" t="s">
        <v>506</v>
      </c>
      <c r="B167" s="125" t="s">
        <v>2</v>
      </c>
      <c r="C167" s="17" t="s">
        <v>507</v>
      </c>
      <c r="D167" s="304" t="s">
        <v>5260</v>
      </c>
      <c r="E167" s="360" t="s">
        <v>288</v>
      </c>
      <c r="F167" s="361" t="s">
        <v>3143</v>
      </c>
      <c r="G167" s="362">
        <f>'CPU GERAL'!G1819</f>
        <v>6956.6083199999994</v>
      </c>
      <c r="H167" s="356">
        <f t="shared" si="10"/>
        <v>6956.6083199999994</v>
      </c>
    </row>
    <row r="168" spans="1:8" ht="11.25" customHeight="1" x14ac:dyDescent="0.15">
      <c r="A168" s="354" t="s">
        <v>508</v>
      </c>
      <c r="B168" s="15"/>
      <c r="C168" s="15"/>
      <c r="D168" s="304" t="s">
        <v>5261</v>
      </c>
      <c r="E168" s="15"/>
      <c r="F168" s="27"/>
      <c r="G168" s="27">
        <v>0</v>
      </c>
      <c r="H168" s="356">
        <f t="shared" si="10"/>
        <v>0</v>
      </c>
    </row>
    <row r="169" spans="1:8" ht="32.1" customHeight="1" x14ac:dyDescent="0.2">
      <c r="A169" s="306" t="s">
        <v>509</v>
      </c>
      <c r="B169" s="17" t="s">
        <v>2</v>
      </c>
      <c r="C169" s="367" t="s">
        <v>510</v>
      </c>
      <c r="D169" s="304" t="s">
        <v>5262</v>
      </c>
      <c r="E169" s="370" t="s">
        <v>288</v>
      </c>
      <c r="F169" s="361" t="s">
        <v>3143</v>
      </c>
      <c r="G169" s="362">
        <f>'CPU GERAL'!G1833</f>
        <v>30237.336914999996</v>
      </c>
      <c r="H169" s="356">
        <f t="shared" si="10"/>
        <v>30237.336914999996</v>
      </c>
    </row>
    <row r="170" spans="1:8" ht="10.5" customHeight="1" x14ac:dyDescent="0.15">
      <c r="A170" s="305" t="s">
        <v>511</v>
      </c>
      <c r="B170" s="15"/>
      <c r="C170" s="15"/>
      <c r="D170" s="304" t="s">
        <v>5263</v>
      </c>
      <c r="E170" s="15"/>
      <c r="F170" s="27"/>
      <c r="G170" s="27">
        <v>0</v>
      </c>
      <c r="H170" s="356">
        <f t="shared" si="10"/>
        <v>0</v>
      </c>
    </row>
    <row r="171" spans="1:8" ht="21.2" customHeight="1" x14ac:dyDescent="0.2">
      <c r="A171" s="354" t="s">
        <v>512</v>
      </c>
      <c r="B171" s="13" t="s">
        <v>9</v>
      </c>
      <c r="C171" s="365" t="s">
        <v>513</v>
      </c>
      <c r="D171" s="304" t="s">
        <v>5264</v>
      </c>
      <c r="E171" s="360" t="s">
        <v>288</v>
      </c>
      <c r="F171" s="356" t="s">
        <v>3139</v>
      </c>
      <c r="G171" s="357">
        <f>'CPU GERAL'!G1850</f>
        <v>108.59070509005127</v>
      </c>
      <c r="H171" s="356">
        <f>ROUND((F171*G171),2)</f>
        <v>2389</v>
      </c>
    </row>
    <row r="172" spans="1:8" ht="21.2" customHeight="1" x14ac:dyDescent="0.2">
      <c r="A172" s="354" t="s">
        <v>514</v>
      </c>
      <c r="B172" s="13" t="s">
        <v>9</v>
      </c>
      <c r="C172" s="365" t="s">
        <v>515</v>
      </c>
      <c r="D172" s="304" t="s">
        <v>5265</v>
      </c>
      <c r="E172" s="360" t="s">
        <v>288</v>
      </c>
      <c r="F172" s="356" t="s">
        <v>3143</v>
      </c>
      <c r="G172" s="357">
        <f>'CPU GERAL'!G1867</f>
        <v>234.33282973096999</v>
      </c>
      <c r="H172" s="356">
        <f>G172*F172</f>
        <v>234.33282973096999</v>
      </c>
    </row>
    <row r="173" spans="1:8" ht="32.1" customHeight="1" x14ac:dyDescent="0.2">
      <c r="A173" s="306" t="s">
        <v>516</v>
      </c>
      <c r="B173" s="17" t="s">
        <v>9</v>
      </c>
      <c r="C173" s="367" t="s">
        <v>515</v>
      </c>
      <c r="D173" s="304" t="s">
        <v>5266</v>
      </c>
      <c r="E173" s="370" t="s">
        <v>288</v>
      </c>
      <c r="F173" s="361" t="s">
        <v>3195</v>
      </c>
      <c r="G173" s="362">
        <f>'CPU GERAL'!G1884</f>
        <v>234.33070948719046</v>
      </c>
      <c r="H173" s="356">
        <f>ROUND((F173*G173),2)</f>
        <v>6795.59</v>
      </c>
    </row>
    <row r="174" spans="1:8" ht="21.2" customHeight="1" x14ac:dyDescent="0.2">
      <c r="A174" s="354" t="s">
        <v>517</v>
      </c>
      <c r="B174" s="13" t="s">
        <v>2</v>
      </c>
      <c r="C174" s="365" t="s">
        <v>518</v>
      </c>
      <c r="D174" s="304" t="s">
        <v>2048</v>
      </c>
      <c r="E174" s="360" t="s">
        <v>288</v>
      </c>
      <c r="F174" s="356" t="s">
        <v>3143</v>
      </c>
      <c r="G174" s="357">
        <f>'CPU GERAL'!G1900</f>
        <v>361.38601949354995</v>
      </c>
      <c r="H174" s="356">
        <f t="shared" si="10"/>
        <v>361.38601949354995</v>
      </c>
    </row>
    <row r="175" spans="1:8" ht="21.2" customHeight="1" x14ac:dyDescent="0.2">
      <c r="A175" s="354" t="s">
        <v>519</v>
      </c>
      <c r="B175" s="13" t="s">
        <v>2</v>
      </c>
      <c r="C175" s="365" t="s">
        <v>520</v>
      </c>
      <c r="D175" s="304" t="s">
        <v>5267</v>
      </c>
      <c r="E175" s="360" t="s">
        <v>301</v>
      </c>
      <c r="F175" s="356" t="s">
        <v>3143</v>
      </c>
      <c r="G175" s="357">
        <f>'CPU GERAL'!G1916</f>
        <v>1911.1606950000003</v>
      </c>
      <c r="H175" s="356">
        <f t="shared" si="10"/>
        <v>1911.1606950000003</v>
      </c>
    </row>
    <row r="176" spans="1:8" ht="21.2" customHeight="1" x14ac:dyDescent="0.2">
      <c r="A176" s="354" t="s">
        <v>521</v>
      </c>
      <c r="B176" s="13" t="s">
        <v>2</v>
      </c>
      <c r="C176" s="365" t="s">
        <v>522</v>
      </c>
      <c r="D176" s="304" t="s">
        <v>5268</v>
      </c>
      <c r="E176" s="360" t="s">
        <v>301</v>
      </c>
      <c r="F176" s="356" t="s">
        <v>3143</v>
      </c>
      <c r="G176" s="357">
        <f>'CPU GERAL'!G1932</f>
        <v>4378.5994950000004</v>
      </c>
      <c r="H176" s="356">
        <f t="shared" si="10"/>
        <v>4378.5994950000004</v>
      </c>
    </row>
    <row r="177" spans="1:8" ht="10.5" customHeight="1" x14ac:dyDescent="0.15">
      <c r="A177" s="15"/>
      <c r="B177" s="15"/>
      <c r="C177" s="15"/>
      <c r="D177" s="19" t="s">
        <v>5269</v>
      </c>
      <c r="E177" s="15"/>
      <c r="F177" s="15"/>
      <c r="G177" s="15"/>
      <c r="H177" s="359">
        <f>SUM(H134:H176)</f>
        <v>295242.68718704249</v>
      </c>
    </row>
    <row r="178" spans="1:8" ht="10.5" customHeight="1" x14ac:dyDescent="0.15">
      <c r="A178" s="353">
        <v>7.4</v>
      </c>
      <c r="B178" s="15"/>
      <c r="C178" s="15"/>
      <c r="D178" s="304" t="s">
        <v>5270</v>
      </c>
      <c r="E178" s="15"/>
      <c r="F178" s="27"/>
      <c r="G178" s="27">
        <v>0</v>
      </c>
      <c r="H178" s="356">
        <f t="shared" ref="H178:H186" si="11">F178*G178</f>
        <v>0</v>
      </c>
    </row>
    <row r="179" spans="1:8" ht="10.5" customHeight="1" x14ac:dyDescent="0.15">
      <c r="A179" s="305" t="s">
        <v>523</v>
      </c>
      <c r="B179" s="15"/>
      <c r="C179" s="15"/>
      <c r="D179" s="354" t="s">
        <v>524</v>
      </c>
      <c r="E179" s="15"/>
      <c r="F179" s="27"/>
      <c r="G179" s="27">
        <v>0</v>
      </c>
      <c r="H179" s="356">
        <f t="shared" si="11"/>
        <v>0</v>
      </c>
    </row>
    <row r="180" spans="1:8" ht="11.25" customHeight="1" x14ac:dyDescent="0.2">
      <c r="A180" s="354" t="s">
        <v>525</v>
      </c>
      <c r="B180" s="13" t="s">
        <v>9</v>
      </c>
      <c r="C180" s="365" t="s">
        <v>526</v>
      </c>
      <c r="D180" s="304" t="s">
        <v>5271</v>
      </c>
      <c r="E180" s="360" t="s">
        <v>308</v>
      </c>
      <c r="F180" s="356" t="s">
        <v>3150</v>
      </c>
      <c r="G180" s="357">
        <f>'CPU GERAL'!G1949</f>
        <v>145.67135865533911</v>
      </c>
      <c r="H180" s="356">
        <f t="shared" si="11"/>
        <v>29.134271731067823</v>
      </c>
    </row>
    <row r="181" spans="1:8" ht="11.25" customHeight="1" x14ac:dyDescent="0.2">
      <c r="A181" s="354" t="s">
        <v>527</v>
      </c>
      <c r="B181" s="13" t="s">
        <v>2</v>
      </c>
      <c r="C181" s="365" t="s">
        <v>528</v>
      </c>
      <c r="D181" s="304" t="s">
        <v>5272</v>
      </c>
      <c r="E181" s="360" t="s">
        <v>308</v>
      </c>
      <c r="F181" s="356" t="s">
        <v>3196</v>
      </c>
      <c r="G181" s="357">
        <f>'CPU GERAL'!G1965</f>
        <v>511.5818391335427</v>
      </c>
      <c r="H181" s="356">
        <f t="shared" si="11"/>
        <v>3601.5361475001405</v>
      </c>
    </row>
    <row r="182" spans="1:8" ht="10.5" customHeight="1" x14ac:dyDescent="0.15">
      <c r="A182" s="305" t="s">
        <v>529</v>
      </c>
      <c r="B182" s="15"/>
      <c r="C182" s="15"/>
      <c r="D182" s="304" t="s">
        <v>5273</v>
      </c>
      <c r="E182" s="15"/>
      <c r="F182" s="27"/>
      <c r="G182" s="27">
        <v>0</v>
      </c>
      <c r="H182" s="356">
        <f t="shared" si="11"/>
        <v>0</v>
      </c>
    </row>
    <row r="183" spans="1:8" ht="42.75" customHeight="1" x14ac:dyDescent="0.2">
      <c r="A183" s="306" t="s">
        <v>530</v>
      </c>
      <c r="B183" s="17" t="s">
        <v>2</v>
      </c>
      <c r="C183" s="367" t="s">
        <v>531</v>
      </c>
      <c r="D183" s="304" t="s">
        <v>5274</v>
      </c>
      <c r="E183" s="360" t="s">
        <v>288</v>
      </c>
      <c r="F183" s="361" t="s">
        <v>3184</v>
      </c>
      <c r="G183" s="362">
        <f>'CPU GERAL'!G1981</f>
        <v>3044.6900676539999</v>
      </c>
      <c r="H183" s="356">
        <f t="shared" si="11"/>
        <v>9134.0702029620006</v>
      </c>
    </row>
    <row r="184" spans="1:8" ht="21.2" customHeight="1" x14ac:dyDescent="0.2">
      <c r="A184" s="354" t="s">
        <v>532</v>
      </c>
      <c r="B184" s="13" t="s">
        <v>2</v>
      </c>
      <c r="C184" s="365" t="s">
        <v>533</v>
      </c>
      <c r="D184" s="304" t="s">
        <v>5275</v>
      </c>
      <c r="E184" s="360" t="s">
        <v>308</v>
      </c>
      <c r="F184" s="356" t="s">
        <v>3197</v>
      </c>
      <c r="G184" s="357">
        <f>'CPU GERAL'!G1998</f>
        <v>237.84791391394589</v>
      </c>
      <c r="H184" s="356">
        <f t="shared" si="11"/>
        <v>542.29324372379654</v>
      </c>
    </row>
    <row r="185" spans="1:8" ht="10.5" customHeight="1" x14ac:dyDescent="0.15">
      <c r="A185" s="305" t="s">
        <v>534</v>
      </c>
      <c r="B185" s="15"/>
      <c r="C185" s="15"/>
      <c r="D185" s="305" t="s">
        <v>535</v>
      </c>
      <c r="E185" s="15"/>
      <c r="F185" s="27"/>
      <c r="G185" s="27">
        <v>0</v>
      </c>
      <c r="H185" s="356">
        <f t="shared" si="11"/>
        <v>0</v>
      </c>
    </row>
    <row r="186" spans="1:8" ht="21.2" customHeight="1" x14ac:dyDescent="0.2">
      <c r="A186" s="354" t="s">
        <v>536</v>
      </c>
      <c r="B186" s="13" t="s">
        <v>168</v>
      </c>
      <c r="C186" s="365" t="s">
        <v>537</v>
      </c>
      <c r="D186" s="304" t="s">
        <v>5276</v>
      </c>
      <c r="E186" s="360" t="s">
        <v>308</v>
      </c>
      <c r="F186" s="356" t="s">
        <v>3198</v>
      </c>
      <c r="G186" s="357">
        <f>'CPU GERAL'!G2015</f>
        <v>324.95178734235003</v>
      </c>
      <c r="H186" s="356">
        <f t="shared" si="11"/>
        <v>2359.1499761054611</v>
      </c>
    </row>
    <row r="187" spans="1:8" ht="10.5" customHeight="1" x14ac:dyDescent="0.15">
      <c r="A187" s="15"/>
      <c r="B187" s="15"/>
      <c r="C187" s="15"/>
      <c r="D187" s="19" t="s">
        <v>5277</v>
      </c>
      <c r="E187" s="15"/>
      <c r="F187" s="15"/>
      <c r="G187" s="15"/>
      <c r="H187" s="359">
        <f>SUM(H178:H186)</f>
        <v>15666.183842022467</v>
      </c>
    </row>
    <row r="188" spans="1:8" ht="10.5" customHeight="1" x14ac:dyDescent="0.15">
      <c r="A188" s="353">
        <v>7.5</v>
      </c>
      <c r="B188" s="15"/>
      <c r="C188" s="15"/>
      <c r="D188" s="304" t="s">
        <v>5278</v>
      </c>
      <c r="E188" s="15"/>
      <c r="F188" s="27"/>
      <c r="G188" s="27">
        <v>0</v>
      </c>
      <c r="H188" s="356">
        <f t="shared" ref="H188:H197" si="12">F188*G188</f>
        <v>0</v>
      </c>
    </row>
    <row r="189" spans="1:8" ht="21.2" customHeight="1" x14ac:dyDescent="0.2">
      <c r="A189" s="354" t="s">
        <v>538</v>
      </c>
      <c r="B189" s="13" t="s">
        <v>9</v>
      </c>
      <c r="C189" s="365" t="s">
        <v>539</v>
      </c>
      <c r="D189" s="304" t="s">
        <v>5279</v>
      </c>
      <c r="E189" s="360" t="s">
        <v>308</v>
      </c>
      <c r="F189" s="356" t="s">
        <v>3199</v>
      </c>
      <c r="G189" s="357">
        <f>'CPU GERAL'!G2029</f>
        <v>36.355980150000001</v>
      </c>
      <c r="H189" s="356">
        <f t="shared" si="12"/>
        <v>1753.4489226344999</v>
      </c>
    </row>
    <row r="190" spans="1:8" ht="21.2" customHeight="1" x14ac:dyDescent="0.2">
      <c r="A190" s="354" t="s">
        <v>540</v>
      </c>
      <c r="B190" s="13" t="s">
        <v>9</v>
      </c>
      <c r="C190" s="365" t="s">
        <v>541</v>
      </c>
      <c r="D190" s="304" t="s">
        <v>5280</v>
      </c>
      <c r="E190" s="360" t="s">
        <v>308</v>
      </c>
      <c r="F190" s="356" t="s">
        <v>3200</v>
      </c>
      <c r="G190" s="357">
        <f>'CPU GERAL'!G2043</f>
        <v>43.371027720000001</v>
      </c>
      <c r="H190" s="356">
        <f t="shared" si="12"/>
        <v>3257.5978920492003</v>
      </c>
    </row>
    <row r="191" spans="1:8" ht="11.25" customHeight="1" x14ac:dyDescent="0.2">
      <c r="A191" s="354" t="s">
        <v>542</v>
      </c>
      <c r="B191" s="13" t="s">
        <v>9</v>
      </c>
      <c r="C191" s="365" t="s">
        <v>539</v>
      </c>
      <c r="D191" s="304" t="s">
        <v>5281</v>
      </c>
      <c r="E191" s="360" t="s">
        <v>308</v>
      </c>
      <c r="F191" s="356" t="s">
        <v>3201</v>
      </c>
      <c r="G191" s="357">
        <f>'CPU GERAL'!G2057</f>
        <v>36.356053967999998</v>
      </c>
      <c r="H191" s="356">
        <f t="shared" si="12"/>
        <v>7656.5849656607998</v>
      </c>
    </row>
    <row r="192" spans="1:8" ht="11.25" customHeight="1" x14ac:dyDescent="0.2">
      <c r="A192" s="354" t="s">
        <v>543</v>
      </c>
      <c r="B192" s="13" t="s">
        <v>2</v>
      </c>
      <c r="C192" s="365" t="s">
        <v>544</v>
      </c>
      <c r="D192" s="304" t="s">
        <v>5282</v>
      </c>
      <c r="E192" s="360" t="s">
        <v>342</v>
      </c>
      <c r="F192" s="356" t="s">
        <v>3202</v>
      </c>
      <c r="G192" s="357">
        <f>'CPU GERAL'!G2074</f>
        <v>13.791420776321459</v>
      </c>
      <c r="H192" s="356">
        <f t="shared" si="12"/>
        <v>6965.3570630811528</v>
      </c>
    </row>
    <row r="193" spans="1:8" ht="21.2" customHeight="1" x14ac:dyDescent="0.2">
      <c r="A193" s="354" t="s">
        <v>545</v>
      </c>
      <c r="B193" s="363" t="s">
        <v>277</v>
      </c>
      <c r="C193" s="371">
        <v>39511</v>
      </c>
      <c r="D193" s="354" t="s">
        <v>5102</v>
      </c>
      <c r="E193" s="360" t="s">
        <v>308</v>
      </c>
      <c r="F193" s="356" t="s">
        <v>3203</v>
      </c>
      <c r="G193" s="357">
        <f>'CPU GERAL'!G2091</f>
        <v>78.551984999999988</v>
      </c>
      <c r="H193" s="356">
        <f t="shared" si="12"/>
        <v>10038.943682999998</v>
      </c>
    </row>
    <row r="194" spans="1:8" ht="21.2" customHeight="1" x14ac:dyDescent="0.2">
      <c r="A194" s="354" t="s">
        <v>546</v>
      </c>
      <c r="B194" s="363" t="s">
        <v>277</v>
      </c>
      <c r="C194" s="371">
        <v>39512</v>
      </c>
      <c r="D194" s="304" t="s">
        <v>5283</v>
      </c>
      <c r="E194" s="360" t="s">
        <v>308</v>
      </c>
      <c r="F194" s="356" t="s">
        <v>3204</v>
      </c>
      <c r="G194" s="357">
        <f>'CPU GERAL'!G2108</f>
        <v>72.022919999999999</v>
      </c>
      <c r="H194" s="356">
        <f t="shared" si="12"/>
        <v>26139.9985848</v>
      </c>
    </row>
    <row r="195" spans="1:8" ht="11.25" customHeight="1" x14ac:dyDescent="0.2">
      <c r="A195" s="354" t="s">
        <v>547</v>
      </c>
      <c r="B195" s="363" t="s">
        <v>277</v>
      </c>
      <c r="C195" s="371">
        <v>99054</v>
      </c>
      <c r="D195" s="304" t="s">
        <v>5284</v>
      </c>
      <c r="E195" s="360" t="s">
        <v>308</v>
      </c>
      <c r="F195" s="356" t="s">
        <v>3205</v>
      </c>
      <c r="G195" s="357">
        <f>'CPU GERAL'!G2130</f>
        <v>50.686417826371049</v>
      </c>
      <c r="H195" s="356">
        <f t="shared" si="12"/>
        <v>1277.2977292245505</v>
      </c>
    </row>
    <row r="196" spans="1:8" ht="21.2" customHeight="1" x14ac:dyDescent="0.2">
      <c r="A196" s="354" t="s">
        <v>548</v>
      </c>
      <c r="B196" s="127" t="s">
        <v>2</v>
      </c>
      <c r="C196" s="365" t="s">
        <v>549</v>
      </c>
      <c r="D196" s="304" t="s">
        <v>5285</v>
      </c>
      <c r="E196" s="360" t="s">
        <v>288</v>
      </c>
      <c r="F196" s="356" t="s">
        <v>3147</v>
      </c>
      <c r="G196" s="357">
        <f>'CPU GERAL'!G2144</f>
        <v>104.3491248</v>
      </c>
      <c r="H196" s="356">
        <f t="shared" si="12"/>
        <v>208.6982496</v>
      </c>
    </row>
    <row r="197" spans="1:8" ht="11.25" customHeight="1" x14ac:dyDescent="0.2">
      <c r="A197" s="354" t="s">
        <v>550</v>
      </c>
      <c r="B197" s="363" t="s">
        <v>9</v>
      </c>
      <c r="C197" s="365" t="s">
        <v>551</v>
      </c>
      <c r="D197" s="304" t="s">
        <v>5286</v>
      </c>
      <c r="E197" s="360" t="s">
        <v>308</v>
      </c>
      <c r="F197" s="356" t="s">
        <v>3206</v>
      </c>
      <c r="G197" s="357">
        <f>'CPU GERAL'!G2160</f>
        <v>20.170440620788238</v>
      </c>
      <c r="H197" s="356">
        <f t="shared" si="12"/>
        <v>1414.754705142087</v>
      </c>
    </row>
    <row r="198" spans="1:8" ht="10.5" customHeight="1" x14ac:dyDescent="0.15">
      <c r="A198" s="15"/>
      <c r="B198" s="15"/>
      <c r="C198" s="15"/>
      <c r="D198" s="19" t="s">
        <v>5287</v>
      </c>
      <c r="E198" s="15"/>
      <c r="F198" s="15"/>
      <c r="G198" s="15"/>
      <c r="H198" s="359">
        <f>SUM(H188:H197)</f>
        <v>58712.681795192286</v>
      </c>
    </row>
    <row r="199" spans="1:8" ht="10.5" customHeight="1" x14ac:dyDescent="0.15">
      <c r="A199" s="353">
        <v>7.6</v>
      </c>
      <c r="B199" s="15"/>
      <c r="C199" s="15"/>
      <c r="D199" s="304" t="s">
        <v>5288</v>
      </c>
      <c r="E199" s="15"/>
      <c r="F199" s="27"/>
      <c r="G199" s="27">
        <v>0</v>
      </c>
      <c r="H199" s="356">
        <f t="shared" ref="H199:H204" si="13">F199*G199</f>
        <v>0</v>
      </c>
    </row>
    <row r="200" spans="1:8" ht="42.75" customHeight="1" x14ac:dyDescent="0.2">
      <c r="A200" s="306" t="s">
        <v>552</v>
      </c>
      <c r="B200" s="121" t="s">
        <v>9</v>
      </c>
      <c r="C200" s="367" t="s">
        <v>553</v>
      </c>
      <c r="D200" s="16" t="s">
        <v>5289</v>
      </c>
      <c r="E200" s="360" t="s">
        <v>308</v>
      </c>
      <c r="F200" s="361" t="s">
        <v>3207</v>
      </c>
      <c r="G200" s="361">
        <f>'CPU GERAL'!G2178</f>
        <v>6.6174144424672807</v>
      </c>
      <c r="H200" s="356">
        <f t="shared" si="13"/>
        <v>14093.173712266993</v>
      </c>
    </row>
    <row r="201" spans="1:8" ht="42.75" customHeight="1" x14ac:dyDescent="0.2">
      <c r="A201" s="306" t="s">
        <v>554</v>
      </c>
      <c r="B201" s="121" t="s">
        <v>9</v>
      </c>
      <c r="C201" s="367" t="s">
        <v>555</v>
      </c>
      <c r="D201" s="16" t="s">
        <v>5290</v>
      </c>
      <c r="E201" s="360" t="s">
        <v>308</v>
      </c>
      <c r="F201" s="361" t="s">
        <v>3208</v>
      </c>
      <c r="G201" s="362">
        <f>'CPU GERAL'!G2194</f>
        <v>24.782195391886795</v>
      </c>
      <c r="H201" s="356">
        <f t="shared" si="13"/>
        <v>8604.8738839709331</v>
      </c>
    </row>
    <row r="202" spans="1:8" ht="42.75" customHeight="1" x14ac:dyDescent="0.2">
      <c r="A202" s="306" t="s">
        <v>556</v>
      </c>
      <c r="B202" s="121" t="s">
        <v>9</v>
      </c>
      <c r="C202" s="367" t="s">
        <v>557</v>
      </c>
      <c r="D202" s="16" t="s">
        <v>5291</v>
      </c>
      <c r="E202" s="360" t="s">
        <v>308</v>
      </c>
      <c r="F202" s="361" t="s">
        <v>3209</v>
      </c>
      <c r="G202" s="362">
        <f>'CPU GERAL'!G2210</f>
        <v>25.621501128957611</v>
      </c>
      <c r="H202" s="356">
        <f t="shared" si="13"/>
        <v>42537.328604318005</v>
      </c>
    </row>
    <row r="203" spans="1:8" ht="42.75" customHeight="1" x14ac:dyDescent="0.2">
      <c r="A203" s="306" t="s">
        <v>558</v>
      </c>
      <c r="B203" s="121" t="s">
        <v>9</v>
      </c>
      <c r="C203" s="367" t="s">
        <v>559</v>
      </c>
      <c r="D203" s="16" t="s">
        <v>5292</v>
      </c>
      <c r="E203" s="360" t="s">
        <v>308</v>
      </c>
      <c r="F203" s="361" t="s">
        <v>3208</v>
      </c>
      <c r="G203" s="362">
        <f>'CPU GERAL'!G2228</f>
        <v>62.905181175899997</v>
      </c>
      <c r="H203" s="356">
        <f t="shared" si="13"/>
        <v>21841.937007895998</v>
      </c>
    </row>
    <row r="204" spans="1:8" ht="21.2" customHeight="1" x14ac:dyDescent="0.2">
      <c r="A204" s="354" t="s">
        <v>560</v>
      </c>
      <c r="B204" s="127" t="s">
        <v>9</v>
      </c>
      <c r="C204" s="372" t="s">
        <v>5293</v>
      </c>
      <c r="D204" s="304" t="s">
        <v>5294</v>
      </c>
      <c r="E204" s="360" t="s">
        <v>308</v>
      </c>
      <c r="F204" s="356" t="s">
        <v>3210</v>
      </c>
      <c r="G204" s="357">
        <f>'CPU GERAL'!G2242</f>
        <v>27.953940000000003</v>
      </c>
      <c r="H204" s="356">
        <f t="shared" si="13"/>
        <v>485.28039840000002</v>
      </c>
    </row>
    <row r="205" spans="1:8" ht="10.5" customHeight="1" x14ac:dyDescent="0.15">
      <c r="A205" s="15"/>
      <c r="B205" s="15"/>
      <c r="C205" s="15"/>
      <c r="D205" s="19" t="s">
        <v>5295</v>
      </c>
      <c r="E205" s="15"/>
      <c r="F205" s="15"/>
      <c r="G205" s="15"/>
      <c r="H205" s="359">
        <f>SUM(H199:H204)</f>
        <v>87562.593606851937</v>
      </c>
    </row>
    <row r="206" spans="1:8" ht="10.5" customHeight="1" x14ac:dyDescent="0.15">
      <c r="A206" s="353">
        <v>7.7</v>
      </c>
      <c r="B206" s="15"/>
      <c r="C206" s="15"/>
      <c r="D206" s="304" t="s">
        <v>5296</v>
      </c>
      <c r="E206" s="15"/>
      <c r="F206" s="27"/>
      <c r="G206" s="27">
        <v>0</v>
      </c>
      <c r="H206" s="356">
        <f t="shared" ref="H206:H228" si="14">F206*G206</f>
        <v>0</v>
      </c>
    </row>
    <row r="207" spans="1:8" ht="10.5" customHeight="1" x14ac:dyDescent="0.15">
      <c r="A207" s="305" t="s">
        <v>561</v>
      </c>
      <c r="B207" s="15"/>
      <c r="C207" s="15"/>
      <c r="D207" s="304" t="s">
        <v>5297</v>
      </c>
      <c r="E207" s="15"/>
      <c r="F207" s="27"/>
      <c r="G207" s="27">
        <v>0</v>
      </c>
      <c r="H207" s="356">
        <f t="shared" si="14"/>
        <v>0</v>
      </c>
    </row>
    <row r="208" spans="1:8" ht="11.25" customHeight="1" x14ac:dyDescent="0.2">
      <c r="A208" s="354" t="s">
        <v>562</v>
      </c>
      <c r="B208" s="363" t="s">
        <v>9</v>
      </c>
      <c r="C208" s="365" t="s">
        <v>563</v>
      </c>
      <c r="D208" s="304" t="s">
        <v>5298</v>
      </c>
      <c r="E208" s="360" t="s">
        <v>308</v>
      </c>
      <c r="F208" s="356" t="s">
        <v>3211</v>
      </c>
      <c r="G208" s="357">
        <f>'CPU GERAL'!G2258</f>
        <v>27.830355100549497</v>
      </c>
      <c r="H208" s="356">
        <f t="shared" si="14"/>
        <v>1659.5240746457666</v>
      </c>
    </row>
    <row r="209" spans="1:8" ht="11.25" customHeight="1" x14ac:dyDescent="0.2">
      <c r="A209" s="354" t="s">
        <v>564</v>
      </c>
      <c r="B209" s="127" t="s">
        <v>2</v>
      </c>
      <c r="C209" s="365" t="s">
        <v>565</v>
      </c>
      <c r="D209" s="304" t="s">
        <v>5299</v>
      </c>
      <c r="E209" s="360" t="s">
        <v>308</v>
      </c>
      <c r="F209" s="356" t="s">
        <v>3212</v>
      </c>
      <c r="G209" s="357">
        <f>'CPU GERAL'!G2274</f>
        <v>42.354975674988168</v>
      </c>
      <c r="H209" s="356">
        <f t="shared" si="14"/>
        <v>2614.9961981737697</v>
      </c>
    </row>
    <row r="210" spans="1:8" ht="11.25" customHeight="1" x14ac:dyDescent="0.2">
      <c r="A210" s="354" t="s">
        <v>566</v>
      </c>
      <c r="B210" s="127" t="s">
        <v>2</v>
      </c>
      <c r="C210" s="365" t="s">
        <v>567</v>
      </c>
      <c r="D210" s="304" t="s">
        <v>5300</v>
      </c>
      <c r="E210" s="360" t="s">
        <v>308</v>
      </c>
      <c r="F210" s="356" t="s">
        <v>3213</v>
      </c>
      <c r="G210" s="357">
        <f>'CPU GERAL'!G2290</f>
        <v>46.171698319602307</v>
      </c>
      <c r="H210" s="356">
        <f t="shared" si="14"/>
        <v>30988.135327201086</v>
      </c>
    </row>
    <row r="211" spans="1:8" ht="11.25" customHeight="1" x14ac:dyDescent="0.2">
      <c r="A211" s="354" t="s">
        <v>568</v>
      </c>
      <c r="B211" s="127" t="s">
        <v>2</v>
      </c>
      <c r="C211" s="365" t="s">
        <v>569</v>
      </c>
      <c r="D211" s="304" t="s">
        <v>5301</v>
      </c>
      <c r="E211" s="360" t="s">
        <v>308</v>
      </c>
      <c r="F211" s="356" t="s">
        <v>3214</v>
      </c>
      <c r="G211" s="357">
        <f>'CPU GERAL'!G2306</f>
        <v>48.088899171120502</v>
      </c>
      <c r="H211" s="356">
        <f t="shared" si="14"/>
        <v>2555.4441019533433</v>
      </c>
    </row>
    <row r="212" spans="1:8" ht="11.25" customHeight="1" x14ac:dyDescent="0.2">
      <c r="A212" s="354" t="s">
        <v>570</v>
      </c>
      <c r="B212" s="127" t="s">
        <v>2</v>
      </c>
      <c r="C212" s="365" t="s">
        <v>571</v>
      </c>
      <c r="D212" s="304" t="s">
        <v>5302</v>
      </c>
      <c r="E212" s="360" t="s">
        <v>308</v>
      </c>
      <c r="F212" s="356" t="s">
        <v>3215</v>
      </c>
      <c r="G212" s="357">
        <f>'CPU GERAL'!G2322</f>
        <v>80.335915391837119</v>
      </c>
      <c r="H212" s="356">
        <f t="shared" si="14"/>
        <v>301.25968271938922</v>
      </c>
    </row>
    <row r="213" spans="1:8" ht="10.5" customHeight="1" x14ac:dyDescent="0.15">
      <c r="A213" s="305" t="s">
        <v>572</v>
      </c>
      <c r="B213" s="15"/>
      <c r="C213" s="15"/>
      <c r="D213" s="304" t="s">
        <v>5303</v>
      </c>
      <c r="E213" s="15"/>
      <c r="F213" s="27"/>
      <c r="G213" s="27">
        <v>0</v>
      </c>
      <c r="H213" s="356">
        <f t="shared" si="14"/>
        <v>0</v>
      </c>
    </row>
    <row r="214" spans="1:8" ht="11.25" customHeight="1" x14ac:dyDescent="0.2">
      <c r="A214" s="354" t="s">
        <v>573</v>
      </c>
      <c r="B214" s="127" t="s">
        <v>2</v>
      </c>
      <c r="C214" s="365" t="s">
        <v>574</v>
      </c>
      <c r="D214" s="304" t="s">
        <v>5304</v>
      </c>
      <c r="E214" s="360" t="s">
        <v>308</v>
      </c>
      <c r="F214" s="356" t="s">
        <v>3216</v>
      </c>
      <c r="G214" s="357">
        <f>'CPU GERAL'!G2339</f>
        <v>51.428535474847067</v>
      </c>
      <c r="H214" s="356">
        <f t="shared" si="14"/>
        <v>5704.9674402247856</v>
      </c>
    </row>
    <row r="215" spans="1:8" ht="11.25" customHeight="1" x14ac:dyDescent="0.2">
      <c r="A215" s="354" t="s">
        <v>575</v>
      </c>
      <c r="B215" s="127" t="s">
        <v>2</v>
      </c>
      <c r="C215" s="365" t="s">
        <v>576</v>
      </c>
      <c r="D215" s="304" t="s">
        <v>5305</v>
      </c>
      <c r="E215" s="360" t="s">
        <v>308</v>
      </c>
      <c r="F215" s="356" t="s">
        <v>3217</v>
      </c>
      <c r="G215" s="357">
        <f>'CPU GERAL'!G2355</f>
        <v>65.220351820222149</v>
      </c>
      <c r="H215" s="356">
        <f t="shared" si="14"/>
        <v>1134.1819181536632</v>
      </c>
    </row>
    <row r="216" spans="1:8" ht="10.5" customHeight="1" x14ac:dyDescent="0.15">
      <c r="A216" s="305" t="s">
        <v>577</v>
      </c>
      <c r="B216" s="15"/>
      <c r="C216" s="15"/>
      <c r="D216" s="305" t="s">
        <v>578</v>
      </c>
      <c r="E216" s="15"/>
      <c r="F216" s="27"/>
      <c r="G216" s="27">
        <v>0</v>
      </c>
      <c r="H216" s="356">
        <f t="shared" si="14"/>
        <v>0</v>
      </c>
    </row>
    <row r="217" spans="1:8" ht="42.75" customHeight="1" x14ac:dyDescent="0.2">
      <c r="A217" s="306" t="s">
        <v>579</v>
      </c>
      <c r="B217" s="121" t="s">
        <v>277</v>
      </c>
      <c r="C217" s="373">
        <v>87262</v>
      </c>
      <c r="D217" s="304" t="s">
        <v>5306</v>
      </c>
      <c r="E217" s="13" t="s">
        <v>308</v>
      </c>
      <c r="F217" s="361" t="s">
        <v>3218</v>
      </c>
      <c r="G217" s="362">
        <f>'CPU GERAL'!G2373</f>
        <v>129.57411801114003</v>
      </c>
      <c r="H217" s="356">
        <f>ROUND((F217*G217),2)</f>
        <v>94690.17</v>
      </c>
    </row>
    <row r="218" spans="1:8" ht="32.1" customHeight="1" x14ac:dyDescent="0.2">
      <c r="A218" s="306" t="s">
        <v>580</v>
      </c>
      <c r="B218" s="121" t="s">
        <v>277</v>
      </c>
      <c r="C218" s="373">
        <v>38195</v>
      </c>
      <c r="D218" s="304" t="s">
        <v>5307</v>
      </c>
      <c r="E218" s="17" t="s">
        <v>308</v>
      </c>
      <c r="F218" s="361" t="s">
        <v>3219</v>
      </c>
      <c r="G218" s="362">
        <f>'CPU GERAL'!G2387</f>
        <v>88.933342769999996</v>
      </c>
      <c r="H218" s="356">
        <f t="shared" si="14"/>
        <v>3249.6243448157998</v>
      </c>
    </row>
    <row r="219" spans="1:8" ht="10.5" customHeight="1" x14ac:dyDescent="0.15">
      <c r="A219" s="305" t="s">
        <v>581</v>
      </c>
      <c r="B219" s="15"/>
      <c r="C219" s="15"/>
      <c r="D219" s="305" t="s">
        <v>582</v>
      </c>
      <c r="E219" s="15"/>
      <c r="F219" s="27"/>
      <c r="G219" s="27">
        <v>0</v>
      </c>
      <c r="H219" s="356">
        <f t="shared" si="14"/>
        <v>0</v>
      </c>
    </row>
    <row r="220" spans="1:8" ht="42.75" customHeight="1" x14ac:dyDescent="0.2">
      <c r="A220" s="306" t="s">
        <v>583</v>
      </c>
      <c r="B220" s="125" t="s">
        <v>2</v>
      </c>
      <c r="C220" s="367" t="s">
        <v>584</v>
      </c>
      <c r="D220" s="304" t="s">
        <v>5308</v>
      </c>
      <c r="E220" s="13" t="s">
        <v>308</v>
      </c>
      <c r="F220" s="361" t="s">
        <v>3220</v>
      </c>
      <c r="G220" s="362">
        <f>'CPU GERAL'!G2406</f>
        <v>271.86174917747945</v>
      </c>
      <c r="H220" s="356">
        <f t="shared" si="14"/>
        <v>9316.7021443122212</v>
      </c>
    </row>
    <row r="221" spans="1:8" ht="32.1" customHeight="1" x14ac:dyDescent="0.2">
      <c r="A221" s="306" t="s">
        <v>585</v>
      </c>
      <c r="B221" s="121" t="s">
        <v>9</v>
      </c>
      <c r="C221" s="367" t="s">
        <v>586</v>
      </c>
      <c r="D221" s="304" t="s">
        <v>5309</v>
      </c>
      <c r="E221" s="17" t="s">
        <v>308</v>
      </c>
      <c r="F221" s="361" t="s">
        <v>3221</v>
      </c>
      <c r="G221" s="362">
        <f>'CPU GERAL'!G2424</f>
        <v>225.04561940362501</v>
      </c>
      <c r="H221" s="356">
        <f t="shared" si="14"/>
        <v>2482.2531820219838</v>
      </c>
    </row>
    <row r="222" spans="1:8" ht="42.75" customHeight="1" x14ac:dyDescent="0.2">
      <c r="A222" s="306" t="s">
        <v>587</v>
      </c>
      <c r="B222" s="125" t="s">
        <v>2</v>
      </c>
      <c r="C222" s="367" t="s">
        <v>588</v>
      </c>
      <c r="D222" s="304" t="s">
        <v>5310</v>
      </c>
      <c r="E222" s="13" t="s">
        <v>308</v>
      </c>
      <c r="F222" s="361" t="s">
        <v>3222</v>
      </c>
      <c r="G222" s="362">
        <f>'CPU GERAL'!G2443</f>
        <v>321.99086668758054</v>
      </c>
      <c r="H222" s="356">
        <f t="shared" si="14"/>
        <v>1558.4357947678898</v>
      </c>
    </row>
    <row r="223" spans="1:8" ht="10.5" customHeight="1" x14ac:dyDescent="0.15">
      <c r="A223" s="305" t="s">
        <v>589</v>
      </c>
      <c r="B223" s="15"/>
      <c r="C223" s="15"/>
      <c r="D223" s="305" t="s">
        <v>590</v>
      </c>
      <c r="E223" s="15"/>
      <c r="F223" s="27"/>
      <c r="G223" s="27">
        <v>0</v>
      </c>
      <c r="H223" s="356">
        <f t="shared" si="14"/>
        <v>0</v>
      </c>
    </row>
    <row r="224" spans="1:8" ht="30.2" customHeight="1" x14ac:dyDescent="0.2">
      <c r="A224" s="303" t="s">
        <v>591</v>
      </c>
      <c r="B224" s="304"/>
      <c r="C224" s="304"/>
      <c r="D224" s="304" t="s">
        <v>5311</v>
      </c>
      <c r="E224" s="304"/>
      <c r="F224" s="369"/>
      <c r="G224" s="369">
        <v>0</v>
      </c>
      <c r="H224" s="356">
        <f t="shared" si="14"/>
        <v>0</v>
      </c>
    </row>
    <row r="225" spans="1:8" ht="21.2" customHeight="1" x14ac:dyDescent="0.2">
      <c r="A225" s="354" t="s">
        <v>592</v>
      </c>
      <c r="B225" s="127" t="s">
        <v>2</v>
      </c>
      <c r="C225" s="365" t="s">
        <v>593</v>
      </c>
      <c r="D225" s="304" t="s">
        <v>5312</v>
      </c>
      <c r="E225" s="13" t="s">
        <v>308</v>
      </c>
      <c r="F225" s="356" t="s">
        <v>3223</v>
      </c>
      <c r="G225" s="357">
        <f>'CPU GERAL'!G2457</f>
        <v>144.21371590504754</v>
      </c>
      <c r="H225" s="356">
        <f t="shared" si="14"/>
        <v>7525.0716959253805</v>
      </c>
    </row>
    <row r="226" spans="1:8" ht="21.2" customHeight="1" x14ac:dyDescent="0.2">
      <c r="A226" s="354" t="s">
        <v>594</v>
      </c>
      <c r="B226" s="127" t="s">
        <v>2</v>
      </c>
      <c r="C226" s="365" t="s">
        <v>595</v>
      </c>
      <c r="D226" s="304" t="s">
        <v>5313</v>
      </c>
      <c r="E226" s="13" t="s">
        <v>308</v>
      </c>
      <c r="F226" s="356" t="s">
        <v>3224</v>
      </c>
      <c r="G226" s="357">
        <f>'CPU GERAL'!G2471</f>
        <v>144.214351155</v>
      </c>
      <c r="H226" s="356">
        <f t="shared" si="14"/>
        <v>138.4457771088</v>
      </c>
    </row>
    <row r="227" spans="1:8" ht="10.5" customHeight="1" x14ac:dyDescent="0.15">
      <c r="A227" s="305" t="s">
        <v>596</v>
      </c>
      <c r="B227" s="15"/>
      <c r="C227" s="15"/>
      <c r="D227" s="304" t="s">
        <v>5314</v>
      </c>
      <c r="E227" s="15"/>
      <c r="F227" s="27"/>
      <c r="G227" s="27">
        <v>0</v>
      </c>
      <c r="H227" s="356">
        <f t="shared" si="14"/>
        <v>0</v>
      </c>
    </row>
    <row r="228" spans="1:8" ht="21.2" customHeight="1" x14ac:dyDescent="0.2">
      <c r="A228" s="354" t="s">
        <v>597</v>
      </c>
      <c r="B228" s="363" t="s">
        <v>9</v>
      </c>
      <c r="C228" s="365" t="s">
        <v>598</v>
      </c>
      <c r="D228" s="304" t="s">
        <v>5315</v>
      </c>
      <c r="E228" s="13" t="s">
        <v>308</v>
      </c>
      <c r="F228" s="356" t="s">
        <v>3225</v>
      </c>
      <c r="G228" s="357">
        <f>'CPU GERAL'!G2489</f>
        <v>136.55332146872601</v>
      </c>
      <c r="H228" s="356">
        <f t="shared" si="14"/>
        <v>678.67000769956826</v>
      </c>
    </row>
    <row r="229" spans="1:8" ht="10.5" customHeight="1" x14ac:dyDescent="0.15">
      <c r="A229" s="15"/>
      <c r="B229" s="15"/>
      <c r="C229" s="15"/>
      <c r="D229" s="19" t="s">
        <v>5316</v>
      </c>
      <c r="E229" s="15"/>
      <c r="F229" s="15"/>
      <c r="G229" s="15"/>
      <c r="H229" s="359">
        <f>SUM(H206:H228)</f>
        <v>164597.88168972344</v>
      </c>
    </row>
    <row r="230" spans="1:8" ht="17.850000000000001" customHeight="1" x14ac:dyDescent="0.2">
      <c r="A230" s="353">
        <v>7.8</v>
      </c>
      <c r="B230" s="16"/>
      <c r="C230" s="16"/>
      <c r="D230" s="304" t="s">
        <v>5317</v>
      </c>
      <c r="E230" s="16"/>
      <c r="F230" s="374"/>
      <c r="G230" s="374">
        <v>0</v>
      </c>
      <c r="H230" s="356">
        <f t="shared" ref="H230:H250" si="15">F230*G230</f>
        <v>0</v>
      </c>
    </row>
    <row r="231" spans="1:8" ht="10.5" customHeight="1" x14ac:dyDescent="0.15">
      <c r="A231" s="305" t="s">
        <v>599</v>
      </c>
      <c r="B231" s="15"/>
      <c r="C231" s="15"/>
      <c r="D231" s="305" t="s">
        <v>600</v>
      </c>
      <c r="E231" s="15"/>
      <c r="F231" s="27"/>
      <c r="G231" s="27">
        <v>0</v>
      </c>
      <c r="H231" s="356">
        <f t="shared" si="15"/>
        <v>0</v>
      </c>
    </row>
    <row r="232" spans="1:8" ht="21.2" customHeight="1" x14ac:dyDescent="0.2">
      <c r="A232" s="354" t="s">
        <v>601</v>
      </c>
      <c r="B232" s="363" t="s">
        <v>9</v>
      </c>
      <c r="C232" s="365" t="s">
        <v>602</v>
      </c>
      <c r="D232" s="304" t="s">
        <v>5318</v>
      </c>
      <c r="E232" s="13" t="s">
        <v>342</v>
      </c>
      <c r="F232" s="356" t="s">
        <v>3226</v>
      </c>
      <c r="G232" s="357">
        <f>'CPU GERAL'!G2506</f>
        <v>15.823616330024999</v>
      </c>
      <c r="H232" s="356">
        <f t="shared" si="15"/>
        <v>492.11446786377746</v>
      </c>
    </row>
    <row r="233" spans="1:8" ht="32.1" customHeight="1" x14ac:dyDescent="0.2">
      <c r="A233" s="306" t="s">
        <v>603</v>
      </c>
      <c r="B233" s="121" t="s">
        <v>9</v>
      </c>
      <c r="C233" s="367" t="s">
        <v>604</v>
      </c>
      <c r="D233" s="304" t="s">
        <v>5319</v>
      </c>
      <c r="E233" s="17" t="s">
        <v>342</v>
      </c>
      <c r="F233" s="361" t="s">
        <v>3227</v>
      </c>
      <c r="G233" s="362">
        <f>'CPU GERAL'!G2524</f>
        <v>31.116949984349997</v>
      </c>
      <c r="H233" s="356">
        <f t="shared" si="15"/>
        <v>2722.733123630625</v>
      </c>
    </row>
    <row r="234" spans="1:8" ht="42.75" customHeight="1" x14ac:dyDescent="0.2">
      <c r="A234" s="306" t="s">
        <v>605</v>
      </c>
      <c r="B234" s="125" t="s">
        <v>2</v>
      </c>
      <c r="C234" s="367" t="s">
        <v>606</v>
      </c>
      <c r="D234" s="304" t="s">
        <v>5320</v>
      </c>
      <c r="E234" s="360" t="s">
        <v>342</v>
      </c>
      <c r="F234" s="361" t="s">
        <v>3228</v>
      </c>
      <c r="G234" s="362">
        <f>'CPU GERAL'!G2542</f>
        <v>35.772915352851001</v>
      </c>
      <c r="H234" s="356">
        <f t="shared" si="15"/>
        <v>23508.171324126033</v>
      </c>
    </row>
    <row r="235" spans="1:8" ht="10.5" customHeight="1" x14ac:dyDescent="0.15">
      <c r="A235" s="305" t="s">
        <v>607</v>
      </c>
      <c r="B235" s="15"/>
      <c r="C235" s="15"/>
      <c r="D235" s="305" t="s">
        <v>608</v>
      </c>
      <c r="E235" s="15"/>
      <c r="F235" s="27"/>
      <c r="G235" s="27">
        <v>0</v>
      </c>
      <c r="H235" s="356">
        <f t="shared" si="15"/>
        <v>0</v>
      </c>
    </row>
    <row r="236" spans="1:8" ht="32.1" customHeight="1" x14ac:dyDescent="0.2">
      <c r="A236" s="306" t="s">
        <v>609</v>
      </c>
      <c r="B236" s="125" t="s">
        <v>2</v>
      </c>
      <c r="C236" s="367" t="s">
        <v>610</v>
      </c>
      <c r="D236" s="304" t="s">
        <v>5321</v>
      </c>
      <c r="E236" s="370" t="s">
        <v>308</v>
      </c>
      <c r="F236" s="361" t="s">
        <v>3229</v>
      </c>
      <c r="G236" s="362">
        <f>'CPU GERAL'!G2561</f>
        <v>247.39764429014997</v>
      </c>
      <c r="H236" s="356">
        <f t="shared" si="15"/>
        <v>3713.4386407951511</v>
      </c>
    </row>
    <row r="237" spans="1:8" ht="10.5" customHeight="1" x14ac:dyDescent="0.15">
      <c r="A237" s="305" t="s">
        <v>611</v>
      </c>
      <c r="B237" s="15"/>
      <c r="C237" s="15"/>
      <c r="D237" s="305" t="s">
        <v>612</v>
      </c>
      <c r="E237" s="15"/>
      <c r="F237" s="27"/>
      <c r="G237" s="27">
        <v>0</v>
      </c>
      <c r="H237" s="356">
        <f t="shared" si="15"/>
        <v>0</v>
      </c>
    </row>
    <row r="238" spans="1:8" ht="32.1" customHeight="1" x14ac:dyDescent="0.2">
      <c r="A238" s="306" t="s">
        <v>613</v>
      </c>
      <c r="B238" s="121" t="s">
        <v>9</v>
      </c>
      <c r="C238" s="367" t="s">
        <v>614</v>
      </c>
      <c r="D238" s="304" t="s">
        <v>5322</v>
      </c>
      <c r="E238" s="370" t="s">
        <v>308</v>
      </c>
      <c r="F238" s="361" t="s">
        <v>3180</v>
      </c>
      <c r="G238" s="362">
        <f>'CPU GERAL'!G2579</f>
        <v>221.83761984300003</v>
      </c>
      <c r="H238" s="356">
        <f t="shared" si="15"/>
        <v>2269.3988509938904</v>
      </c>
    </row>
    <row r="239" spans="1:8" ht="10.5" customHeight="1" x14ac:dyDescent="0.15">
      <c r="A239" s="305" t="s">
        <v>615</v>
      </c>
      <c r="B239" s="15"/>
      <c r="C239" s="15"/>
      <c r="D239" s="305" t="s">
        <v>616</v>
      </c>
      <c r="E239" s="15"/>
      <c r="F239" s="27"/>
      <c r="G239" s="27">
        <v>0</v>
      </c>
      <c r="H239" s="356">
        <f t="shared" si="15"/>
        <v>0</v>
      </c>
    </row>
    <row r="240" spans="1:8" ht="32.1" customHeight="1" x14ac:dyDescent="0.2">
      <c r="A240" s="306" t="s">
        <v>617</v>
      </c>
      <c r="B240" s="125" t="s">
        <v>2</v>
      </c>
      <c r="C240" s="367" t="s">
        <v>618</v>
      </c>
      <c r="D240" s="304" t="s">
        <v>5323</v>
      </c>
      <c r="E240" s="370" t="s">
        <v>288</v>
      </c>
      <c r="F240" s="361" t="s">
        <v>3143</v>
      </c>
      <c r="G240" s="362">
        <f>'CPU GERAL'!G2596</f>
        <v>382.78508445</v>
      </c>
      <c r="H240" s="356">
        <f t="shared" si="15"/>
        <v>382.78508445</v>
      </c>
    </row>
    <row r="241" spans="1:8" ht="32.1" customHeight="1" x14ac:dyDescent="0.2">
      <c r="A241" s="306" t="s">
        <v>619</v>
      </c>
      <c r="B241" s="125" t="s">
        <v>2</v>
      </c>
      <c r="C241" s="367" t="s">
        <v>620</v>
      </c>
      <c r="D241" s="304" t="s">
        <v>5324</v>
      </c>
      <c r="E241" s="370" t="s">
        <v>288</v>
      </c>
      <c r="F241" s="361" t="s">
        <v>3147</v>
      </c>
      <c r="G241" s="362">
        <f>'CPU GERAL'!G2613</f>
        <v>412.64828860724998</v>
      </c>
      <c r="H241" s="356">
        <f t="shared" si="15"/>
        <v>825.29657721449996</v>
      </c>
    </row>
    <row r="242" spans="1:8" ht="21.2" customHeight="1" x14ac:dyDescent="0.2">
      <c r="A242" s="354" t="s">
        <v>621</v>
      </c>
      <c r="B242" s="127" t="s">
        <v>2</v>
      </c>
      <c r="C242" s="365" t="s">
        <v>622</v>
      </c>
      <c r="D242" s="304" t="s">
        <v>5325</v>
      </c>
      <c r="E242" s="360" t="s">
        <v>288</v>
      </c>
      <c r="F242" s="356" t="s">
        <v>3143</v>
      </c>
      <c r="G242" s="357">
        <f>'CPU GERAL'!G2630</f>
        <v>442.30022724788989</v>
      </c>
      <c r="H242" s="356">
        <f t="shared" si="15"/>
        <v>442.30022724788989</v>
      </c>
    </row>
    <row r="243" spans="1:8" ht="21.2" customHeight="1" x14ac:dyDescent="0.2">
      <c r="A243" s="354" t="s">
        <v>623</v>
      </c>
      <c r="B243" s="127" t="s">
        <v>2</v>
      </c>
      <c r="C243" s="365" t="s">
        <v>624</v>
      </c>
      <c r="D243" s="304" t="s">
        <v>5326</v>
      </c>
      <c r="E243" s="360" t="s">
        <v>288</v>
      </c>
      <c r="F243" s="356" t="s">
        <v>3143</v>
      </c>
      <c r="G243" s="357">
        <f>'CPU GERAL'!G2645</f>
        <v>1681.2926642385</v>
      </c>
      <c r="H243" s="356">
        <f t="shared" si="15"/>
        <v>1681.2926642385</v>
      </c>
    </row>
    <row r="244" spans="1:8" ht="32.1" customHeight="1" x14ac:dyDescent="0.2">
      <c r="A244" s="306" t="s">
        <v>625</v>
      </c>
      <c r="B244" s="125" t="s">
        <v>9</v>
      </c>
      <c r="C244" s="367" t="s">
        <v>626</v>
      </c>
      <c r="D244" s="304" t="s">
        <v>5327</v>
      </c>
      <c r="E244" s="370" t="s">
        <v>308</v>
      </c>
      <c r="F244" s="361" t="s">
        <v>3230</v>
      </c>
      <c r="G244" s="362">
        <f>'CPU GERAL'!G2663</f>
        <v>231.35331982950004</v>
      </c>
      <c r="H244" s="356">
        <f t="shared" si="15"/>
        <v>3060.8044213442854</v>
      </c>
    </row>
    <row r="245" spans="1:8" ht="10.5" customHeight="1" x14ac:dyDescent="0.15">
      <c r="A245" s="305" t="s">
        <v>627</v>
      </c>
      <c r="B245" s="15"/>
      <c r="C245" s="15"/>
      <c r="D245" s="305" t="s">
        <v>628</v>
      </c>
      <c r="E245" s="15"/>
      <c r="F245" s="27"/>
      <c r="G245" s="27">
        <v>0</v>
      </c>
      <c r="H245" s="356">
        <f t="shared" si="15"/>
        <v>0</v>
      </c>
    </row>
    <row r="246" spans="1:8" ht="42.75" customHeight="1" x14ac:dyDescent="0.2">
      <c r="A246" s="306" t="s">
        <v>629</v>
      </c>
      <c r="B246" s="121" t="s">
        <v>9</v>
      </c>
      <c r="C246" s="367" t="s">
        <v>626</v>
      </c>
      <c r="D246" s="304" t="s">
        <v>5328</v>
      </c>
      <c r="E246" s="360" t="s">
        <v>308</v>
      </c>
      <c r="F246" s="361" t="s">
        <v>3231</v>
      </c>
      <c r="G246" s="375">
        <f>'CPU GERAL'!G2681</f>
        <v>231.35331982950004</v>
      </c>
      <c r="H246" s="356">
        <f t="shared" si="15"/>
        <v>1832.3182930496403</v>
      </c>
    </row>
    <row r="247" spans="1:8" ht="10.5" customHeight="1" x14ac:dyDescent="0.15">
      <c r="A247" s="305" t="s">
        <v>630</v>
      </c>
      <c r="B247" s="15"/>
      <c r="C247" s="15"/>
      <c r="D247" s="304" t="s">
        <v>5329</v>
      </c>
      <c r="E247" s="15"/>
      <c r="F247" s="27"/>
      <c r="G247" s="27">
        <v>0</v>
      </c>
      <c r="H247" s="356">
        <f t="shared" si="15"/>
        <v>0</v>
      </c>
    </row>
    <row r="248" spans="1:8" ht="32.1" customHeight="1" x14ac:dyDescent="0.2">
      <c r="A248" s="306" t="s">
        <v>631</v>
      </c>
      <c r="B248" s="121" t="s">
        <v>9</v>
      </c>
      <c r="C248" s="367" t="s">
        <v>614</v>
      </c>
      <c r="D248" s="304" t="s">
        <v>5330</v>
      </c>
      <c r="E248" s="370" t="s">
        <v>308</v>
      </c>
      <c r="F248" s="361" t="s">
        <v>3232</v>
      </c>
      <c r="G248" s="362">
        <f>'CPU GERAL'!G2699</f>
        <v>221.83761984300003</v>
      </c>
      <c r="H248" s="356">
        <f t="shared" si="15"/>
        <v>1819.0684827126001</v>
      </c>
    </row>
    <row r="249" spans="1:8" ht="42.75" customHeight="1" x14ac:dyDescent="0.2">
      <c r="A249" s="306" t="s">
        <v>632</v>
      </c>
      <c r="B249" s="121" t="s">
        <v>9</v>
      </c>
      <c r="C249" s="367" t="s">
        <v>614</v>
      </c>
      <c r="D249" s="304" t="s">
        <v>5331</v>
      </c>
      <c r="E249" s="360" t="s">
        <v>308</v>
      </c>
      <c r="F249" s="361" t="s">
        <v>3188</v>
      </c>
      <c r="G249" s="362">
        <f>'CPU GERAL'!G2717</f>
        <v>221.83761984300003</v>
      </c>
      <c r="H249" s="356">
        <f t="shared" si="15"/>
        <v>776.43166945050007</v>
      </c>
    </row>
    <row r="250" spans="1:8" ht="32.1" customHeight="1" x14ac:dyDescent="0.2">
      <c r="A250" s="306" t="s">
        <v>633</v>
      </c>
      <c r="B250" s="367" t="s">
        <v>9</v>
      </c>
      <c r="C250" s="17" t="s">
        <v>614</v>
      </c>
      <c r="D250" s="304" t="s">
        <v>5332</v>
      </c>
      <c r="E250" s="370" t="s">
        <v>308</v>
      </c>
      <c r="F250" s="361" t="s">
        <v>3233</v>
      </c>
      <c r="G250" s="362">
        <f>'CPU GERAL'!G2735</f>
        <v>221.83761984300003</v>
      </c>
      <c r="H250" s="356">
        <f t="shared" si="15"/>
        <v>559.03080200436011</v>
      </c>
    </row>
    <row r="251" spans="1:8" ht="10.5" customHeight="1" x14ac:dyDescent="0.15">
      <c r="A251" s="15"/>
      <c r="B251" s="15"/>
      <c r="C251" s="15"/>
      <c r="D251" s="19" t="s">
        <v>5333</v>
      </c>
      <c r="E251" s="15"/>
      <c r="F251" s="15"/>
      <c r="G251" s="15"/>
      <c r="H251" s="359">
        <f>SUM(H230:H250)</f>
        <v>44085.184629121759</v>
      </c>
    </row>
    <row r="252" spans="1:8" ht="10.5" customHeight="1" x14ac:dyDescent="0.15">
      <c r="A252" s="353">
        <v>7.9</v>
      </c>
      <c r="B252" s="15"/>
      <c r="C252" s="15"/>
      <c r="D252" s="305" t="s">
        <v>634</v>
      </c>
      <c r="E252" s="15"/>
      <c r="F252" s="27"/>
      <c r="G252" s="27">
        <v>0</v>
      </c>
      <c r="H252" s="356">
        <f t="shared" ref="H252:H266" si="16">F252*G252</f>
        <v>0</v>
      </c>
    </row>
    <row r="253" spans="1:8" ht="10.5" customHeight="1" x14ac:dyDescent="0.15">
      <c r="A253" s="305" t="s">
        <v>635</v>
      </c>
      <c r="B253" s="15"/>
      <c r="C253" s="15"/>
      <c r="D253" s="304" t="s">
        <v>5334</v>
      </c>
      <c r="E253" s="15"/>
      <c r="F253" s="27"/>
      <c r="G253" s="27">
        <v>0</v>
      </c>
      <c r="H253" s="356">
        <f t="shared" si="16"/>
        <v>0</v>
      </c>
    </row>
    <row r="254" spans="1:8" ht="53.25" customHeight="1" x14ac:dyDescent="0.2">
      <c r="A254" s="306" t="s">
        <v>636</v>
      </c>
      <c r="B254" s="367" t="s">
        <v>9</v>
      </c>
      <c r="C254" s="17" t="s">
        <v>637</v>
      </c>
      <c r="D254" s="16" t="s">
        <v>5335</v>
      </c>
      <c r="E254" s="370" t="s">
        <v>308</v>
      </c>
      <c r="F254" s="361" t="s">
        <v>3234</v>
      </c>
      <c r="G254" s="362">
        <f>'CPU GERAL'!G2751</f>
        <v>4.9122569214952199</v>
      </c>
      <c r="H254" s="356">
        <f t="shared" si="16"/>
        <v>9175.6538262301365</v>
      </c>
    </row>
    <row r="255" spans="1:8" ht="53.25" customHeight="1" x14ac:dyDescent="0.2">
      <c r="A255" s="306" t="s">
        <v>638</v>
      </c>
      <c r="B255" s="367" t="s">
        <v>9</v>
      </c>
      <c r="C255" s="17" t="s">
        <v>639</v>
      </c>
      <c r="D255" s="16" t="s">
        <v>5336</v>
      </c>
      <c r="E255" s="370" t="s">
        <v>308</v>
      </c>
      <c r="F255" s="361" t="s">
        <v>3234</v>
      </c>
      <c r="G255" s="362">
        <f>'CPU GERAL'!G2768</f>
        <v>13.26133278747648</v>
      </c>
      <c r="H255" s="356">
        <f t="shared" si="16"/>
        <v>24770.976127055194</v>
      </c>
    </row>
    <row r="256" spans="1:8" ht="53.25" customHeight="1" x14ac:dyDescent="0.2">
      <c r="A256" s="306" t="s">
        <v>640</v>
      </c>
      <c r="B256" s="367" t="s">
        <v>9</v>
      </c>
      <c r="C256" s="17" t="s">
        <v>641</v>
      </c>
      <c r="D256" s="16" t="s">
        <v>5337</v>
      </c>
      <c r="E256" s="370" t="s">
        <v>308</v>
      </c>
      <c r="F256" s="361" t="s">
        <v>3234</v>
      </c>
      <c r="G256" s="362">
        <f>'CPU GERAL'!G2784</f>
        <v>14.409886930435512</v>
      </c>
      <c r="H256" s="356">
        <f t="shared" si="16"/>
        <v>26916.371896229797</v>
      </c>
    </row>
    <row r="257" spans="1:8" ht="57.2" customHeight="1" x14ac:dyDescent="0.2">
      <c r="A257" s="306" t="s">
        <v>642</v>
      </c>
      <c r="B257" s="367" t="s">
        <v>9</v>
      </c>
      <c r="C257" s="17" t="s">
        <v>643</v>
      </c>
      <c r="D257" s="16" t="s">
        <v>5338</v>
      </c>
      <c r="E257" s="370" t="s">
        <v>308</v>
      </c>
      <c r="F257" s="361" t="s">
        <v>3235</v>
      </c>
      <c r="G257" s="362">
        <f>'CPU GERAL'!G2804</f>
        <v>12.695838973019999</v>
      </c>
      <c r="H257" s="356">
        <f t="shared" si="16"/>
        <v>1528.3250955721473</v>
      </c>
    </row>
    <row r="258" spans="1:8" ht="10.5" customHeight="1" x14ac:dyDescent="0.15">
      <c r="A258" s="305" t="s">
        <v>644</v>
      </c>
      <c r="B258" s="15"/>
      <c r="C258" s="15"/>
      <c r="D258" s="304" t="s">
        <v>5339</v>
      </c>
      <c r="E258" s="15"/>
      <c r="F258" s="27"/>
      <c r="G258" s="27">
        <v>0</v>
      </c>
      <c r="H258" s="356">
        <f t="shared" si="16"/>
        <v>0</v>
      </c>
    </row>
    <row r="259" spans="1:8" ht="11.25" customHeight="1" x14ac:dyDescent="0.2">
      <c r="A259" s="354" t="s">
        <v>645</v>
      </c>
      <c r="B259" s="365" t="s">
        <v>9</v>
      </c>
      <c r="C259" s="13" t="s">
        <v>646</v>
      </c>
      <c r="D259" s="304" t="s">
        <v>5335</v>
      </c>
      <c r="E259" s="360" t="s">
        <v>308</v>
      </c>
      <c r="F259" s="356" t="s">
        <v>3236</v>
      </c>
      <c r="G259" s="357">
        <f>'CPU GERAL'!G2821</f>
        <v>6.1933268043719991</v>
      </c>
      <c r="H259" s="356">
        <f t="shared" si="16"/>
        <v>2442.6480916443165</v>
      </c>
    </row>
    <row r="260" spans="1:8" ht="21.2" customHeight="1" x14ac:dyDescent="0.2">
      <c r="A260" s="354" t="s">
        <v>647</v>
      </c>
      <c r="B260" s="365" t="s">
        <v>9</v>
      </c>
      <c r="C260" s="13" t="s">
        <v>648</v>
      </c>
      <c r="D260" s="304" t="s">
        <v>5340</v>
      </c>
      <c r="E260" s="360" t="s">
        <v>308</v>
      </c>
      <c r="F260" s="356" t="s">
        <v>3236</v>
      </c>
      <c r="G260" s="357">
        <f>'CPU GERAL'!G2838</f>
        <v>12.050943042904198</v>
      </c>
      <c r="H260" s="356">
        <f t="shared" si="16"/>
        <v>4752.8919361214157</v>
      </c>
    </row>
    <row r="261" spans="1:8" ht="11.25" customHeight="1" x14ac:dyDescent="0.2">
      <c r="A261" s="354" t="s">
        <v>649</v>
      </c>
      <c r="B261" s="365" t="s">
        <v>9</v>
      </c>
      <c r="C261" s="13" t="s">
        <v>650</v>
      </c>
      <c r="D261" s="304" t="s">
        <v>5341</v>
      </c>
      <c r="E261" s="360" t="s">
        <v>308</v>
      </c>
      <c r="F261" s="356" t="s">
        <v>3236</v>
      </c>
      <c r="G261" s="357">
        <f>'CPU GERAL'!G2854</f>
        <v>11.238104656962001</v>
      </c>
      <c r="H261" s="356">
        <f t="shared" si="16"/>
        <v>4432.3084767058126</v>
      </c>
    </row>
    <row r="262" spans="1:8" ht="10.5" customHeight="1" x14ac:dyDescent="0.15">
      <c r="A262" s="305" t="s">
        <v>651</v>
      </c>
      <c r="B262" s="15"/>
      <c r="C262" s="15"/>
      <c r="D262" s="304" t="s">
        <v>5342</v>
      </c>
      <c r="E262" s="15"/>
      <c r="F262" s="27"/>
      <c r="G262" s="27">
        <v>0</v>
      </c>
      <c r="H262" s="356">
        <f t="shared" si="16"/>
        <v>0</v>
      </c>
    </row>
    <row r="263" spans="1:8" ht="21.2" customHeight="1" x14ac:dyDescent="0.2">
      <c r="A263" s="354" t="s">
        <v>652</v>
      </c>
      <c r="B263" s="365" t="s">
        <v>9</v>
      </c>
      <c r="C263" s="13" t="s">
        <v>653</v>
      </c>
      <c r="D263" s="304" t="s">
        <v>5343</v>
      </c>
      <c r="E263" s="360" t="s">
        <v>308</v>
      </c>
      <c r="F263" s="356" t="s">
        <v>3237</v>
      </c>
      <c r="G263" s="357">
        <f>'CPU GERAL'!G2873</f>
        <v>25.974979416</v>
      </c>
      <c r="H263" s="356">
        <f t="shared" si="16"/>
        <v>441.83439986616003</v>
      </c>
    </row>
    <row r="264" spans="1:8" ht="21.2" customHeight="1" x14ac:dyDescent="0.2">
      <c r="A264" s="354" t="s">
        <v>654</v>
      </c>
      <c r="B264" s="365" t="s">
        <v>9</v>
      </c>
      <c r="C264" s="13" t="s">
        <v>3238</v>
      </c>
      <c r="D264" s="304" t="s">
        <v>5344</v>
      </c>
      <c r="E264" s="360" t="s">
        <v>342</v>
      </c>
      <c r="F264" s="356" t="s">
        <v>3191</v>
      </c>
      <c r="G264" s="357">
        <f>'CPU GERAL'!G2891</f>
        <v>16.786471562999996</v>
      </c>
      <c r="H264" s="356">
        <f t="shared" si="16"/>
        <v>839.99503701251979</v>
      </c>
    </row>
    <row r="265" spans="1:8" ht="10.5" customHeight="1" x14ac:dyDescent="0.15">
      <c r="A265" s="305" t="s">
        <v>655</v>
      </c>
      <c r="B265" s="15"/>
      <c r="C265" s="15"/>
      <c r="D265" s="304" t="s">
        <v>5345</v>
      </c>
      <c r="E265" s="15"/>
      <c r="F265" s="27"/>
      <c r="G265" s="27">
        <v>0</v>
      </c>
      <c r="H265" s="356">
        <f t="shared" si="16"/>
        <v>0</v>
      </c>
    </row>
    <row r="266" spans="1:8" ht="11.25" customHeight="1" x14ac:dyDescent="0.2">
      <c r="A266" s="354" t="s">
        <v>656</v>
      </c>
      <c r="B266" s="376" t="s">
        <v>277</v>
      </c>
      <c r="C266" s="368">
        <v>40905</v>
      </c>
      <c r="D266" s="304" t="s">
        <v>5346</v>
      </c>
      <c r="E266" s="360" t="s">
        <v>308</v>
      </c>
      <c r="F266" s="356" t="s">
        <v>3239</v>
      </c>
      <c r="G266" s="357">
        <f>'CPU GERAL'!G2909</f>
        <v>23.721974999999965</v>
      </c>
      <c r="H266" s="356">
        <f t="shared" si="16"/>
        <v>1106.6301337499983</v>
      </c>
    </row>
    <row r="267" spans="1:8" ht="10.5" customHeight="1" x14ac:dyDescent="0.15">
      <c r="A267" s="15"/>
      <c r="B267" s="15"/>
      <c r="C267" s="15"/>
      <c r="D267" s="19" t="s">
        <v>5347</v>
      </c>
      <c r="E267" s="15"/>
      <c r="F267" s="15"/>
      <c r="G267" s="15"/>
      <c r="H267" s="359">
        <f>SUM(H252:H266)</f>
        <v>76407.635020187503</v>
      </c>
    </row>
    <row r="268" spans="1:8" ht="10.5" customHeight="1" x14ac:dyDescent="0.15">
      <c r="A268" s="377">
        <v>7.1</v>
      </c>
      <c r="B268" s="15"/>
      <c r="C268" s="15"/>
      <c r="D268" s="304" t="s">
        <v>5348</v>
      </c>
      <c r="E268" s="15"/>
      <c r="F268" s="27"/>
      <c r="G268" s="27">
        <v>0</v>
      </c>
      <c r="H268" s="356">
        <f t="shared" ref="H268:H280" si="17">F268*G268</f>
        <v>0</v>
      </c>
    </row>
    <row r="269" spans="1:8" ht="21.2" customHeight="1" x14ac:dyDescent="0.2">
      <c r="A269" s="306" t="s">
        <v>657</v>
      </c>
      <c r="B269" s="13" t="s">
        <v>2</v>
      </c>
      <c r="C269" s="13" t="s">
        <v>658</v>
      </c>
      <c r="D269" s="304" t="s">
        <v>2096</v>
      </c>
      <c r="E269" s="360" t="s">
        <v>288</v>
      </c>
      <c r="F269" s="356" t="s">
        <v>3143</v>
      </c>
      <c r="G269" s="357">
        <f>'CPU GERAL'!G2923</f>
        <v>54.348502499999995</v>
      </c>
      <c r="H269" s="356">
        <f t="shared" si="17"/>
        <v>54.348502499999995</v>
      </c>
    </row>
    <row r="270" spans="1:8" ht="32.1" customHeight="1" x14ac:dyDescent="0.2">
      <c r="A270" s="354" t="s">
        <v>659</v>
      </c>
      <c r="B270" s="13" t="s">
        <v>2</v>
      </c>
      <c r="C270" s="17" t="s">
        <v>660</v>
      </c>
      <c r="D270" s="304" t="s">
        <v>2097</v>
      </c>
      <c r="E270" s="370" t="s">
        <v>288</v>
      </c>
      <c r="F270" s="361" t="s">
        <v>3240</v>
      </c>
      <c r="G270" s="362">
        <f>'CPU GERAL'!G2937</f>
        <v>97.829955000000012</v>
      </c>
      <c r="H270" s="356">
        <f t="shared" si="17"/>
        <v>1173.95946</v>
      </c>
    </row>
    <row r="271" spans="1:8" ht="21.2" customHeight="1" x14ac:dyDescent="0.2">
      <c r="A271" s="306" t="s">
        <v>661</v>
      </c>
      <c r="B271" s="17" t="s">
        <v>2</v>
      </c>
      <c r="C271" s="13" t="s">
        <v>662</v>
      </c>
      <c r="D271" s="304" t="s">
        <v>2098</v>
      </c>
      <c r="E271" s="360" t="s">
        <v>288</v>
      </c>
      <c r="F271" s="356" t="s">
        <v>3143</v>
      </c>
      <c r="G271" s="357">
        <f>'CPU GERAL'!G2951</f>
        <v>163.04550750000001</v>
      </c>
      <c r="H271" s="356">
        <f t="shared" si="17"/>
        <v>163.04550750000001</v>
      </c>
    </row>
    <row r="272" spans="1:8" ht="32.1" customHeight="1" x14ac:dyDescent="0.2">
      <c r="A272" s="354" t="s">
        <v>663</v>
      </c>
      <c r="B272" s="13" t="s">
        <v>2</v>
      </c>
      <c r="C272" s="17" t="s">
        <v>664</v>
      </c>
      <c r="D272" s="304" t="s">
        <v>2099</v>
      </c>
      <c r="E272" s="370" t="s">
        <v>288</v>
      </c>
      <c r="F272" s="361" t="s">
        <v>3182</v>
      </c>
      <c r="G272" s="362">
        <f>'CPU GERAL'!G2965</f>
        <v>97.829955000000012</v>
      </c>
      <c r="H272" s="356">
        <f t="shared" si="17"/>
        <v>1076.1295050000001</v>
      </c>
    </row>
    <row r="273" spans="1:8" ht="32.1" customHeight="1" x14ac:dyDescent="0.2">
      <c r="A273" s="354" t="s">
        <v>665</v>
      </c>
      <c r="B273" s="13" t="s">
        <v>2</v>
      </c>
      <c r="C273" s="17" t="s">
        <v>666</v>
      </c>
      <c r="D273" s="304" t="s">
        <v>2100</v>
      </c>
      <c r="E273" s="370" t="s">
        <v>288</v>
      </c>
      <c r="F273" s="361" t="s">
        <v>3184</v>
      </c>
      <c r="G273" s="362">
        <f>'CPU GERAL'!G2979</f>
        <v>260.87104499999998</v>
      </c>
      <c r="H273" s="356">
        <f t="shared" si="17"/>
        <v>782.61313499999994</v>
      </c>
    </row>
    <row r="274" spans="1:8" ht="32.1" customHeight="1" x14ac:dyDescent="0.2">
      <c r="A274" s="354" t="s">
        <v>667</v>
      </c>
      <c r="B274" s="13" t="s">
        <v>2</v>
      </c>
      <c r="C274" s="17" t="s">
        <v>668</v>
      </c>
      <c r="D274" s="304" t="s">
        <v>2101</v>
      </c>
      <c r="E274" s="370" t="s">
        <v>288</v>
      </c>
      <c r="F274" s="361" t="s">
        <v>3184</v>
      </c>
      <c r="G274" s="362">
        <f>'CPU GERAL'!G2993</f>
        <v>260.87104499999998</v>
      </c>
      <c r="H274" s="356">
        <f t="shared" si="17"/>
        <v>782.61313499999994</v>
      </c>
    </row>
    <row r="275" spans="1:8" ht="32.1" customHeight="1" x14ac:dyDescent="0.2">
      <c r="A275" s="354" t="s">
        <v>669</v>
      </c>
      <c r="B275" s="13" t="s">
        <v>2</v>
      </c>
      <c r="C275" s="17" t="s">
        <v>670</v>
      </c>
      <c r="D275" s="304" t="s">
        <v>2102</v>
      </c>
      <c r="E275" s="370" t="s">
        <v>288</v>
      </c>
      <c r="F275" s="361" t="s">
        <v>3241</v>
      </c>
      <c r="G275" s="362">
        <f>'CPU GERAL'!G3007</f>
        <v>250.003995</v>
      </c>
      <c r="H275" s="356">
        <f t="shared" si="17"/>
        <v>4250.0679149999996</v>
      </c>
    </row>
    <row r="276" spans="1:8" ht="32.1" customHeight="1" x14ac:dyDescent="0.2">
      <c r="A276" s="354" t="s">
        <v>671</v>
      </c>
      <c r="B276" s="13" t="s">
        <v>2</v>
      </c>
      <c r="C276" s="17" t="s">
        <v>672</v>
      </c>
      <c r="D276" s="304" t="s">
        <v>2103</v>
      </c>
      <c r="E276" s="370" t="s">
        <v>288</v>
      </c>
      <c r="F276" s="361" t="s">
        <v>3242</v>
      </c>
      <c r="G276" s="362">
        <f>'CPU GERAL'!G3021</f>
        <v>86.954070000000016</v>
      </c>
      <c r="H276" s="356">
        <f t="shared" si="17"/>
        <v>2347.7598900000003</v>
      </c>
    </row>
    <row r="277" spans="1:8" ht="21.2" customHeight="1" x14ac:dyDescent="0.2">
      <c r="A277" s="306" t="s">
        <v>673</v>
      </c>
      <c r="B277" s="17" t="s">
        <v>2</v>
      </c>
      <c r="C277" s="13" t="s">
        <v>674</v>
      </c>
      <c r="D277" s="304" t="s">
        <v>2104</v>
      </c>
      <c r="E277" s="360" t="s">
        <v>288</v>
      </c>
      <c r="F277" s="356" t="s">
        <v>3243</v>
      </c>
      <c r="G277" s="357">
        <f>'CPU GERAL'!G3035</f>
        <v>54.352919999999997</v>
      </c>
      <c r="H277" s="356">
        <f t="shared" si="17"/>
        <v>869.64671999999996</v>
      </c>
    </row>
    <row r="278" spans="1:8" ht="21.2" customHeight="1" x14ac:dyDescent="0.2">
      <c r="A278" s="306" t="s">
        <v>4102</v>
      </c>
      <c r="B278" s="17" t="s">
        <v>2</v>
      </c>
      <c r="C278" s="13" t="s">
        <v>675</v>
      </c>
      <c r="D278" s="304" t="s">
        <v>2105</v>
      </c>
      <c r="E278" s="360" t="s">
        <v>288</v>
      </c>
      <c r="F278" s="356" t="s">
        <v>3244</v>
      </c>
      <c r="G278" s="357">
        <f>'CPU GERAL'!G3049</f>
        <v>48.910560000000004</v>
      </c>
      <c r="H278" s="356">
        <f t="shared" si="17"/>
        <v>880.39008000000013</v>
      </c>
    </row>
    <row r="279" spans="1:8" ht="32.1" customHeight="1" x14ac:dyDescent="0.2">
      <c r="A279" s="306" t="s">
        <v>4103</v>
      </c>
      <c r="B279" s="13" t="s">
        <v>2</v>
      </c>
      <c r="C279" s="17" t="s">
        <v>676</v>
      </c>
      <c r="D279" s="304" t="s">
        <v>2106</v>
      </c>
      <c r="E279" s="370" t="s">
        <v>288</v>
      </c>
      <c r="F279" s="361" t="s">
        <v>3184</v>
      </c>
      <c r="G279" s="362">
        <f>'CPU GERAL'!G3063</f>
        <v>217.39400999999998</v>
      </c>
      <c r="H279" s="356">
        <f t="shared" si="17"/>
        <v>652.18202999999994</v>
      </c>
    </row>
    <row r="280" spans="1:8" ht="32.1" customHeight="1" x14ac:dyDescent="0.2">
      <c r="A280" s="306" t="s">
        <v>4104</v>
      </c>
      <c r="B280" s="13" t="s">
        <v>168</v>
      </c>
      <c r="C280" s="17" t="s">
        <v>677</v>
      </c>
      <c r="D280" s="304" t="s">
        <v>5349</v>
      </c>
      <c r="E280" s="370" t="s">
        <v>288</v>
      </c>
      <c r="F280" s="361" t="s">
        <v>3245</v>
      </c>
      <c r="G280" s="362">
        <f>'CPU GERAL'!G3077</f>
        <v>2.3147700000000002</v>
      </c>
      <c r="H280" s="356">
        <f t="shared" si="17"/>
        <v>564.80388000000005</v>
      </c>
    </row>
    <row r="281" spans="1:8" ht="10.5" customHeight="1" x14ac:dyDescent="0.15">
      <c r="A281" s="15"/>
      <c r="B281" s="15"/>
      <c r="C281" s="15"/>
      <c r="D281" s="378" t="s">
        <v>5350</v>
      </c>
      <c r="E281" s="15"/>
      <c r="F281" s="15"/>
      <c r="G281" s="15"/>
      <c r="H281" s="359">
        <f>SUM(H268:H280)</f>
        <v>13597.55976</v>
      </c>
    </row>
    <row r="282" spans="1:8" ht="10.5" customHeight="1" x14ac:dyDescent="0.15">
      <c r="A282" s="15"/>
      <c r="B282" s="15"/>
      <c r="C282" s="15"/>
      <c r="D282" s="12" t="s">
        <v>5351</v>
      </c>
      <c r="E282" s="15"/>
      <c r="F282" s="15"/>
      <c r="G282" s="15"/>
      <c r="H282" s="359">
        <f>H281+H267+H251+H229+H205+H198+H187+H177+H133+H117</f>
        <v>956480.35327408358</v>
      </c>
    </row>
    <row r="283" spans="1:8" ht="10.5" customHeight="1" x14ac:dyDescent="0.15">
      <c r="A283" s="119">
        <v>8</v>
      </c>
      <c r="B283" s="15"/>
      <c r="C283" s="15"/>
      <c r="D283" s="304" t="s">
        <v>5352</v>
      </c>
      <c r="E283" s="15"/>
      <c r="F283" s="27"/>
      <c r="G283" s="27">
        <v>0</v>
      </c>
      <c r="H283" s="356">
        <f t="shared" ref="H283:H289" si="18">F283*G283</f>
        <v>0</v>
      </c>
    </row>
    <row r="284" spans="1:8" ht="10.5" customHeight="1" x14ac:dyDescent="0.15">
      <c r="A284" s="353">
        <v>8.1</v>
      </c>
      <c r="B284" s="15"/>
      <c r="C284" s="15"/>
      <c r="D284" s="305" t="s">
        <v>678</v>
      </c>
      <c r="E284" s="15"/>
      <c r="F284" s="27"/>
      <c r="G284" s="27">
        <v>0</v>
      </c>
      <c r="H284" s="356">
        <f t="shared" si="18"/>
        <v>0</v>
      </c>
    </row>
    <row r="285" spans="1:8" ht="53.25" customHeight="1" x14ac:dyDescent="0.2">
      <c r="A285" s="306" t="s">
        <v>679</v>
      </c>
      <c r="B285" s="17" t="s">
        <v>9</v>
      </c>
      <c r="C285" s="17" t="s">
        <v>395</v>
      </c>
      <c r="D285" s="16" t="s">
        <v>5195</v>
      </c>
      <c r="E285" s="370" t="s">
        <v>308</v>
      </c>
      <c r="F285" s="361" t="s">
        <v>3246</v>
      </c>
      <c r="G285" s="362">
        <f>'CPU GERAL'!G3094</f>
        <v>34.924757636601925</v>
      </c>
      <c r="H285" s="356">
        <f t="shared" si="18"/>
        <v>2108.0583709452922</v>
      </c>
    </row>
    <row r="286" spans="1:8" ht="53.25" customHeight="1" x14ac:dyDescent="0.2">
      <c r="A286" s="306" t="s">
        <v>680</v>
      </c>
      <c r="B286" s="17" t="s">
        <v>9</v>
      </c>
      <c r="C286" s="17" t="s">
        <v>399</v>
      </c>
      <c r="D286" s="16" t="s">
        <v>5353</v>
      </c>
      <c r="E286" s="370" t="s">
        <v>308</v>
      </c>
      <c r="F286" s="361" t="s">
        <v>3247</v>
      </c>
      <c r="G286" s="362">
        <f>'CPU GERAL'!G3111</f>
        <v>52.400386640682214</v>
      </c>
      <c r="H286" s="356">
        <f t="shared" si="18"/>
        <v>13682.264955748533</v>
      </c>
    </row>
    <row r="287" spans="1:8" ht="21.2" customHeight="1" x14ac:dyDescent="0.2">
      <c r="A287" s="354" t="s">
        <v>681</v>
      </c>
      <c r="B287" s="13" t="s">
        <v>9</v>
      </c>
      <c r="C287" s="13" t="s">
        <v>405</v>
      </c>
      <c r="D287" s="304" t="s">
        <v>5354</v>
      </c>
      <c r="E287" s="360" t="s">
        <v>288</v>
      </c>
      <c r="F287" s="356" t="s">
        <v>3248</v>
      </c>
      <c r="G287" s="357">
        <f>'CPU GERAL'!G3128</f>
        <v>6.1049952751499994</v>
      </c>
      <c r="H287" s="356">
        <f t="shared" si="18"/>
        <v>280.82978265689997</v>
      </c>
    </row>
    <row r="288" spans="1:8" ht="21.2" customHeight="1" x14ac:dyDescent="0.2">
      <c r="A288" s="354" t="s">
        <v>682</v>
      </c>
      <c r="B288" s="13" t="s">
        <v>9</v>
      </c>
      <c r="C288" s="13" t="s">
        <v>409</v>
      </c>
      <c r="D288" s="304" t="s">
        <v>5203</v>
      </c>
      <c r="E288" s="360" t="s">
        <v>288</v>
      </c>
      <c r="F288" s="356" t="s">
        <v>3249</v>
      </c>
      <c r="G288" s="357">
        <f>'CPU GERAL'!G3145</f>
        <v>12.218797877305931</v>
      </c>
      <c r="H288" s="356">
        <f t="shared" si="18"/>
        <v>4472.0800230939712</v>
      </c>
    </row>
    <row r="289" spans="1:8" ht="32.1" customHeight="1" x14ac:dyDescent="0.2">
      <c r="A289" s="306" t="s">
        <v>683</v>
      </c>
      <c r="B289" s="17" t="s">
        <v>2</v>
      </c>
      <c r="C289" s="17" t="s">
        <v>412</v>
      </c>
      <c r="D289" s="304" t="s">
        <v>5355</v>
      </c>
      <c r="E289" s="370" t="s">
        <v>288</v>
      </c>
      <c r="F289" s="361" t="s">
        <v>3250</v>
      </c>
      <c r="G289" s="362">
        <f>'CPU GERAL'!G3161</f>
        <v>18.597672768102296</v>
      </c>
      <c r="H289" s="356">
        <f t="shared" si="18"/>
        <v>404.31340597854387</v>
      </c>
    </row>
    <row r="290" spans="1:8" ht="10.5" customHeight="1" x14ac:dyDescent="0.15">
      <c r="A290" s="15"/>
      <c r="B290" s="15"/>
      <c r="C290" s="15"/>
      <c r="D290" s="19" t="s">
        <v>5356</v>
      </c>
      <c r="E290" s="15"/>
      <c r="F290" s="15"/>
      <c r="G290" s="15"/>
      <c r="H290" s="359">
        <f>SUM(H283:H289)</f>
        <v>20947.546538423241</v>
      </c>
    </row>
    <row r="291" spans="1:8" ht="10.5" customHeight="1" x14ac:dyDescent="0.15">
      <c r="A291" s="353">
        <v>8.1999999999999993</v>
      </c>
      <c r="B291" s="15"/>
      <c r="C291" s="15"/>
      <c r="D291" s="304" t="s">
        <v>5227</v>
      </c>
      <c r="E291" s="15"/>
      <c r="F291" s="27"/>
      <c r="G291" s="27">
        <v>0</v>
      </c>
      <c r="H291" s="356">
        <f t="shared" ref="H291:H309" si="19">F291*G291</f>
        <v>0</v>
      </c>
    </row>
    <row r="292" spans="1:8" ht="10.5" customHeight="1" x14ac:dyDescent="0.15">
      <c r="A292" s="305" t="s">
        <v>684</v>
      </c>
      <c r="B292" s="15"/>
      <c r="C292" s="15"/>
      <c r="D292" s="304" t="s">
        <v>5357</v>
      </c>
      <c r="E292" s="15"/>
      <c r="F292" s="27"/>
      <c r="G292" s="27">
        <v>0</v>
      </c>
      <c r="H292" s="356">
        <f t="shared" si="19"/>
        <v>0</v>
      </c>
    </row>
    <row r="293" spans="1:8" ht="21.2" customHeight="1" x14ac:dyDescent="0.2">
      <c r="A293" s="354" t="s">
        <v>685</v>
      </c>
      <c r="B293" s="13" t="s">
        <v>168</v>
      </c>
      <c r="C293" s="13" t="s">
        <v>686</v>
      </c>
      <c r="D293" s="304" t="s">
        <v>5358</v>
      </c>
      <c r="E293" s="360" t="s">
        <v>342</v>
      </c>
      <c r="F293" s="356" t="s">
        <v>3251</v>
      </c>
      <c r="G293" s="357">
        <f>'CPU GERAL'!G3179</f>
        <v>369.92120851935005</v>
      </c>
      <c r="H293" s="356">
        <f t="shared" si="19"/>
        <v>12928.746237751286</v>
      </c>
    </row>
    <row r="294" spans="1:8" ht="53.25" customHeight="1" x14ac:dyDescent="0.2">
      <c r="A294" s="306" t="s">
        <v>687</v>
      </c>
      <c r="B294" s="17" t="s">
        <v>2</v>
      </c>
      <c r="C294" s="17" t="s">
        <v>688</v>
      </c>
      <c r="D294" s="304" t="s">
        <v>2107</v>
      </c>
      <c r="E294" s="370" t="s">
        <v>288</v>
      </c>
      <c r="F294" s="361" t="s">
        <v>3143</v>
      </c>
      <c r="G294" s="362">
        <f>'CPU GERAL'!G3193</f>
        <v>5523.8010299999996</v>
      </c>
      <c r="H294" s="356">
        <f t="shared" si="19"/>
        <v>5523.8010299999996</v>
      </c>
    </row>
    <row r="295" spans="1:8" ht="85.35" customHeight="1" x14ac:dyDescent="0.2">
      <c r="A295" s="306" t="s">
        <v>689</v>
      </c>
      <c r="B295" s="17" t="s">
        <v>2</v>
      </c>
      <c r="C295" s="17" t="s">
        <v>690</v>
      </c>
      <c r="D295" s="304" t="s">
        <v>5359</v>
      </c>
      <c r="E295" s="370" t="s">
        <v>288</v>
      </c>
      <c r="F295" s="361" t="s">
        <v>3143</v>
      </c>
      <c r="G295" s="362">
        <f>'CPU GERAL'!G3211</f>
        <v>6900.8032776329992</v>
      </c>
      <c r="H295" s="356">
        <f t="shared" si="19"/>
        <v>6900.8032776329992</v>
      </c>
    </row>
    <row r="296" spans="1:8" ht="63.75" customHeight="1" x14ac:dyDescent="0.2">
      <c r="A296" s="306" t="s">
        <v>691</v>
      </c>
      <c r="B296" s="17" t="s">
        <v>2</v>
      </c>
      <c r="C296" s="17" t="s">
        <v>692</v>
      </c>
      <c r="D296" s="304" t="s">
        <v>5360</v>
      </c>
      <c r="E296" s="370" t="s">
        <v>288</v>
      </c>
      <c r="F296" s="361" t="s">
        <v>3143</v>
      </c>
      <c r="G296" s="362">
        <f>'CPU GERAL'!G3229</f>
        <v>7114.3009152300001</v>
      </c>
      <c r="H296" s="356">
        <f t="shared" si="19"/>
        <v>7114.3009152300001</v>
      </c>
    </row>
    <row r="297" spans="1:8" ht="11.25" customHeight="1" x14ac:dyDescent="0.15">
      <c r="A297" s="305" t="s">
        <v>693</v>
      </c>
      <c r="B297" s="15"/>
      <c r="C297" s="15"/>
      <c r="D297" s="304" t="s">
        <v>5361</v>
      </c>
      <c r="E297" s="360" t="s">
        <v>288</v>
      </c>
      <c r="F297" s="27"/>
      <c r="G297" s="27">
        <v>0</v>
      </c>
      <c r="H297" s="356">
        <f t="shared" si="19"/>
        <v>0</v>
      </c>
    </row>
    <row r="298" spans="1:8" ht="21.2" customHeight="1" x14ac:dyDescent="0.2">
      <c r="A298" s="354" t="s">
        <v>694</v>
      </c>
      <c r="B298" s="13" t="s">
        <v>9</v>
      </c>
      <c r="C298" s="13" t="s">
        <v>695</v>
      </c>
      <c r="D298" s="304" t="s">
        <v>5362</v>
      </c>
      <c r="E298" s="360" t="s">
        <v>288</v>
      </c>
      <c r="F298" s="356" t="s">
        <v>3184</v>
      </c>
      <c r="G298" s="357">
        <f>'CPU GERAL'!G3255</f>
        <v>513.25894527997684</v>
      </c>
      <c r="H298" s="356">
        <f t="shared" si="19"/>
        <v>1539.7768358399305</v>
      </c>
    </row>
    <row r="299" spans="1:8" ht="21.2" customHeight="1" x14ac:dyDescent="0.2">
      <c r="A299" s="354" t="s">
        <v>696</v>
      </c>
      <c r="B299" s="13" t="s">
        <v>2</v>
      </c>
      <c r="C299" s="13" t="s">
        <v>697</v>
      </c>
      <c r="D299" s="304" t="s">
        <v>5363</v>
      </c>
      <c r="E299" s="360" t="s">
        <v>288</v>
      </c>
      <c r="F299" s="356" t="s">
        <v>3143</v>
      </c>
      <c r="G299" s="357">
        <f>'CPU GERAL'!G3273</f>
        <v>241.16696891804256</v>
      </c>
      <c r="H299" s="356">
        <f t="shared" si="19"/>
        <v>241.16696891804256</v>
      </c>
    </row>
    <row r="300" spans="1:8" ht="11.25" customHeight="1" x14ac:dyDescent="0.2">
      <c r="A300" s="354" t="s">
        <v>698</v>
      </c>
      <c r="B300" s="363" t="s">
        <v>9</v>
      </c>
      <c r="C300" s="365" t="s">
        <v>699</v>
      </c>
      <c r="D300" s="304" t="s">
        <v>5364</v>
      </c>
      <c r="E300" s="360" t="s">
        <v>342</v>
      </c>
      <c r="F300" s="356" t="s">
        <v>3252</v>
      </c>
      <c r="G300" s="357">
        <f>'CPU GERAL'!G3290</f>
        <v>58.372787575208164</v>
      </c>
      <c r="H300" s="356">
        <f t="shared" si="19"/>
        <v>5994.8852839738784</v>
      </c>
    </row>
    <row r="301" spans="1:8" ht="21.2" customHeight="1" x14ac:dyDescent="0.2">
      <c r="A301" s="354" t="s">
        <v>700</v>
      </c>
      <c r="B301" s="363" t="s">
        <v>9</v>
      </c>
      <c r="C301" s="365" t="s">
        <v>701</v>
      </c>
      <c r="D301" s="304" t="s">
        <v>5365</v>
      </c>
      <c r="E301" s="360" t="s">
        <v>288</v>
      </c>
      <c r="F301" s="356" t="s">
        <v>3153</v>
      </c>
      <c r="G301" s="357">
        <f>'CPU GERAL'!G3307</f>
        <v>201.38500213953935</v>
      </c>
      <c r="H301" s="356">
        <f t="shared" si="19"/>
        <v>4027.7000427907869</v>
      </c>
    </row>
    <row r="302" spans="1:8" ht="10.5" customHeight="1" x14ac:dyDescent="0.15">
      <c r="A302" s="305" t="s">
        <v>702</v>
      </c>
      <c r="B302" s="15"/>
      <c r="C302" s="15"/>
      <c r="D302" s="304" t="s">
        <v>5366</v>
      </c>
      <c r="E302" s="15"/>
      <c r="F302" s="27"/>
      <c r="G302" s="27">
        <v>0</v>
      </c>
      <c r="H302" s="356">
        <f t="shared" si="19"/>
        <v>0</v>
      </c>
    </row>
    <row r="303" spans="1:8" ht="21.2" customHeight="1" x14ac:dyDescent="0.2">
      <c r="A303" s="354" t="s">
        <v>703</v>
      </c>
      <c r="B303" s="363" t="s">
        <v>9</v>
      </c>
      <c r="C303" s="365" t="s">
        <v>704</v>
      </c>
      <c r="D303" s="304" t="s">
        <v>5367</v>
      </c>
      <c r="E303" s="360" t="s">
        <v>342</v>
      </c>
      <c r="F303" s="356" t="s">
        <v>3253</v>
      </c>
      <c r="G303" s="357">
        <f>'CPU GERAL'!G3324</f>
        <v>352.82270587126499</v>
      </c>
      <c r="H303" s="356">
        <f t="shared" si="19"/>
        <v>508.06469645462158</v>
      </c>
    </row>
    <row r="304" spans="1:8" ht="21.2" customHeight="1" x14ac:dyDescent="0.2">
      <c r="A304" s="354" t="s">
        <v>705</v>
      </c>
      <c r="B304" s="127" t="s">
        <v>2</v>
      </c>
      <c r="C304" s="365" t="s">
        <v>706</v>
      </c>
      <c r="D304" s="304" t="s">
        <v>5368</v>
      </c>
      <c r="E304" s="360" t="s">
        <v>342</v>
      </c>
      <c r="F304" s="356" t="s">
        <v>3254</v>
      </c>
      <c r="G304" s="357">
        <f>'CPU GERAL'!G3341</f>
        <v>524.06580930736493</v>
      </c>
      <c r="H304" s="356">
        <f t="shared" si="19"/>
        <v>8500.347426965458</v>
      </c>
    </row>
    <row r="305" spans="1:8" ht="32.1" customHeight="1" x14ac:dyDescent="0.2">
      <c r="A305" s="306" t="s">
        <v>707</v>
      </c>
      <c r="B305" s="125" t="s">
        <v>2</v>
      </c>
      <c r="C305" s="367" t="s">
        <v>708</v>
      </c>
      <c r="D305" s="304" t="s">
        <v>5369</v>
      </c>
      <c r="E305" s="370" t="s">
        <v>342</v>
      </c>
      <c r="F305" s="361" t="s">
        <v>3255</v>
      </c>
      <c r="G305" s="362">
        <f>'CPU GERAL'!G3358</f>
        <v>559.99758201736506</v>
      </c>
      <c r="H305" s="356">
        <f t="shared" si="19"/>
        <v>12297.546901101337</v>
      </c>
    </row>
    <row r="306" spans="1:8" ht="10.5" customHeight="1" x14ac:dyDescent="0.15">
      <c r="A306" s="305" t="s">
        <v>709</v>
      </c>
      <c r="B306" s="15"/>
      <c r="C306" s="15"/>
      <c r="D306" s="304" t="s">
        <v>5370</v>
      </c>
      <c r="E306" s="15"/>
      <c r="F306" s="27"/>
      <c r="G306" s="27">
        <v>0</v>
      </c>
      <c r="H306" s="356">
        <f t="shared" si="19"/>
        <v>0</v>
      </c>
    </row>
    <row r="307" spans="1:8" ht="32.1" customHeight="1" x14ac:dyDescent="0.2">
      <c r="A307" s="306" t="s">
        <v>710</v>
      </c>
      <c r="B307" s="125" t="s">
        <v>2</v>
      </c>
      <c r="C307" s="367" t="s">
        <v>711</v>
      </c>
      <c r="D307" s="304" t="s">
        <v>5371</v>
      </c>
      <c r="E307" s="370" t="s">
        <v>288</v>
      </c>
      <c r="F307" s="361" t="s">
        <v>3143</v>
      </c>
      <c r="G307" s="362">
        <f>'CPU GERAL'!G3375</f>
        <v>157.06862999999998</v>
      </c>
      <c r="H307" s="356">
        <f t="shared" si="19"/>
        <v>157.06862999999998</v>
      </c>
    </row>
    <row r="308" spans="1:8" ht="11.25" customHeight="1" x14ac:dyDescent="0.15">
      <c r="A308" s="354" t="s">
        <v>712</v>
      </c>
      <c r="B308" s="15"/>
      <c r="C308" s="15"/>
      <c r="D308" s="305" t="s">
        <v>524</v>
      </c>
      <c r="E308" s="15"/>
      <c r="F308" s="27"/>
      <c r="G308" s="27">
        <v>0</v>
      </c>
      <c r="H308" s="356">
        <f t="shared" si="19"/>
        <v>0</v>
      </c>
    </row>
    <row r="309" spans="1:8" ht="11.25" customHeight="1" x14ac:dyDescent="0.2">
      <c r="A309" s="354" t="s">
        <v>713</v>
      </c>
      <c r="B309" s="127" t="s">
        <v>2</v>
      </c>
      <c r="C309" s="365" t="s">
        <v>528</v>
      </c>
      <c r="D309" s="304" t="s">
        <v>5272</v>
      </c>
      <c r="E309" s="360" t="s">
        <v>308</v>
      </c>
      <c r="F309" s="356" t="s">
        <v>3256</v>
      </c>
      <c r="G309" s="357">
        <f>'CPU GERAL'!G3391</f>
        <v>511.5818391335427</v>
      </c>
      <c r="H309" s="356">
        <f t="shared" si="19"/>
        <v>9587.0436653625893</v>
      </c>
    </row>
    <row r="310" spans="1:8" ht="10.5" customHeight="1" x14ac:dyDescent="0.15">
      <c r="A310" s="15"/>
      <c r="B310" s="15"/>
      <c r="C310" s="15"/>
      <c r="D310" s="19" t="s">
        <v>5372</v>
      </c>
      <c r="E310" s="15"/>
      <c r="F310" s="15"/>
      <c r="G310" s="15"/>
      <c r="H310" s="359">
        <f>SUM(H291:H309)</f>
        <v>75321.251912020918</v>
      </c>
    </row>
    <row r="311" spans="1:8" ht="17.45" customHeight="1" x14ac:dyDescent="0.2">
      <c r="A311" s="353">
        <v>8.3000000000000007</v>
      </c>
      <c r="B311" s="16"/>
      <c r="C311" s="16"/>
      <c r="D311" s="304" t="s">
        <v>5373</v>
      </c>
      <c r="E311" s="16"/>
      <c r="F311" s="374"/>
      <c r="G311" s="374">
        <v>0</v>
      </c>
      <c r="H311" s="356">
        <f t="shared" ref="H311:H319" si="20">F311*G311</f>
        <v>0</v>
      </c>
    </row>
    <row r="312" spans="1:8" ht="42.75" customHeight="1" x14ac:dyDescent="0.2">
      <c r="A312" s="306" t="s">
        <v>714</v>
      </c>
      <c r="B312" s="121" t="s">
        <v>9</v>
      </c>
      <c r="C312" s="367" t="s">
        <v>553</v>
      </c>
      <c r="D312" s="16" t="s">
        <v>5289</v>
      </c>
      <c r="E312" s="360" t="s">
        <v>308</v>
      </c>
      <c r="F312" s="361" t="s">
        <v>3257</v>
      </c>
      <c r="G312" s="361">
        <f>'CPU GERAL'!G3409</f>
        <v>6.6174144424672807</v>
      </c>
      <c r="H312" s="356">
        <f t="shared" si="20"/>
        <v>13324.097805763446</v>
      </c>
    </row>
    <row r="313" spans="1:8" ht="42.75" customHeight="1" x14ac:dyDescent="0.2">
      <c r="A313" s="306" t="s">
        <v>715</v>
      </c>
      <c r="B313" s="121" t="s">
        <v>9</v>
      </c>
      <c r="C313" s="367" t="s">
        <v>555</v>
      </c>
      <c r="D313" s="16" t="s">
        <v>5290</v>
      </c>
      <c r="E313" s="360" t="s">
        <v>308</v>
      </c>
      <c r="F313" s="361" t="s">
        <v>3258</v>
      </c>
      <c r="G313" s="362">
        <f>'CPU GERAL'!G3425</f>
        <v>24.782195391886795</v>
      </c>
      <c r="H313" s="356">
        <f t="shared" si="20"/>
        <v>6882.5113042348012</v>
      </c>
    </row>
    <row r="314" spans="1:8" ht="42.75" customHeight="1" x14ac:dyDescent="0.2">
      <c r="A314" s="306" t="s">
        <v>716</v>
      </c>
      <c r="B314" s="121" t="s">
        <v>9</v>
      </c>
      <c r="C314" s="367" t="s">
        <v>557</v>
      </c>
      <c r="D314" s="16" t="s">
        <v>5291</v>
      </c>
      <c r="E314" s="360" t="s">
        <v>308</v>
      </c>
      <c r="F314" s="361" t="s">
        <v>3259</v>
      </c>
      <c r="G314" s="362">
        <f>'CPU GERAL'!G3441</f>
        <v>25.621501128957611</v>
      </c>
      <c r="H314" s="356">
        <f t="shared" si="20"/>
        <v>44473.033014610752</v>
      </c>
    </row>
    <row r="315" spans="1:8" ht="11.25" customHeight="1" x14ac:dyDescent="0.2">
      <c r="A315" s="354" t="s">
        <v>717</v>
      </c>
      <c r="B315" s="127" t="s">
        <v>2</v>
      </c>
      <c r="C315" s="365" t="s">
        <v>718</v>
      </c>
      <c r="D315" s="304" t="s">
        <v>5374</v>
      </c>
      <c r="E315" s="360" t="s">
        <v>342</v>
      </c>
      <c r="F315" s="356" t="s">
        <v>3260</v>
      </c>
      <c r="G315" s="357">
        <f>'CPU GERAL'!G3457</f>
        <v>22.449674122557958</v>
      </c>
      <c r="H315" s="356">
        <f t="shared" si="20"/>
        <v>889.00709525329523</v>
      </c>
    </row>
    <row r="316" spans="1:8" ht="42.75" customHeight="1" x14ac:dyDescent="0.2">
      <c r="A316" s="306" t="s">
        <v>719</v>
      </c>
      <c r="B316" s="125" t="s">
        <v>2</v>
      </c>
      <c r="C316" s="367" t="s">
        <v>720</v>
      </c>
      <c r="D316" s="16" t="s">
        <v>5375</v>
      </c>
      <c r="E316" s="360" t="s">
        <v>308</v>
      </c>
      <c r="F316" s="361" t="s">
        <v>3258</v>
      </c>
      <c r="G316" s="362">
        <f>'CPU GERAL'!G3473</f>
        <v>16.945529606685</v>
      </c>
      <c r="H316" s="356">
        <f t="shared" si="20"/>
        <v>4706.1124823685586</v>
      </c>
    </row>
    <row r="317" spans="1:8" ht="42.75" customHeight="1" x14ac:dyDescent="0.2">
      <c r="A317" s="306" t="s">
        <v>721</v>
      </c>
      <c r="B317" s="125" t="s">
        <v>2</v>
      </c>
      <c r="C317" s="367" t="s">
        <v>722</v>
      </c>
      <c r="D317" s="304" t="s">
        <v>5376</v>
      </c>
      <c r="E317" s="360" t="s">
        <v>308</v>
      </c>
      <c r="F317" s="361" t="s">
        <v>3258</v>
      </c>
      <c r="G317" s="362">
        <f>'CPU GERAL'!G3490</f>
        <v>314.52599633285382</v>
      </c>
      <c r="H317" s="356">
        <f t="shared" si="20"/>
        <v>87350.159701560173</v>
      </c>
    </row>
    <row r="318" spans="1:8" ht="32.1" customHeight="1" x14ac:dyDescent="0.2">
      <c r="A318" s="306" t="s">
        <v>723</v>
      </c>
      <c r="B318" s="13" t="s">
        <v>2</v>
      </c>
      <c r="C318" s="367" t="s">
        <v>724</v>
      </c>
      <c r="D318" s="304" t="s">
        <v>5377</v>
      </c>
      <c r="E318" s="370" t="s">
        <v>288</v>
      </c>
      <c r="F318" s="361" t="s">
        <v>3261</v>
      </c>
      <c r="G318" s="362">
        <f>'CPU GERAL'!G3506</f>
        <v>14.833969898465472</v>
      </c>
      <c r="H318" s="356">
        <f t="shared" si="20"/>
        <v>12490.202654507928</v>
      </c>
    </row>
    <row r="319" spans="1:8" ht="21.2" customHeight="1" x14ac:dyDescent="0.2">
      <c r="A319" s="354" t="s">
        <v>725</v>
      </c>
      <c r="B319" s="17" t="s">
        <v>2</v>
      </c>
      <c r="C319" s="365" t="s">
        <v>726</v>
      </c>
      <c r="D319" s="304" t="s">
        <v>5378</v>
      </c>
      <c r="E319" s="360" t="s">
        <v>342</v>
      </c>
      <c r="F319" s="356" t="s">
        <v>3262</v>
      </c>
      <c r="G319" s="357">
        <f>'CPU GERAL'!G3522</f>
        <v>22.34371483315288</v>
      </c>
      <c r="H319" s="356">
        <f t="shared" si="20"/>
        <v>21594.530074797265</v>
      </c>
    </row>
    <row r="320" spans="1:8" ht="10.5" customHeight="1" x14ac:dyDescent="0.15">
      <c r="A320" s="15"/>
      <c r="B320" s="15"/>
      <c r="C320" s="15"/>
      <c r="D320" s="19" t="s">
        <v>5379</v>
      </c>
      <c r="E320" s="15"/>
      <c r="F320" s="15"/>
      <c r="G320" s="15"/>
      <c r="H320" s="359">
        <f>SUM(H311:H319)</f>
        <v>191709.65413309622</v>
      </c>
    </row>
    <row r="321" spans="1:8" ht="10.5" customHeight="1" x14ac:dyDescent="0.15">
      <c r="A321" s="353">
        <v>8.4</v>
      </c>
      <c r="B321" s="15"/>
      <c r="C321" s="15"/>
      <c r="D321" s="304" t="s">
        <v>5380</v>
      </c>
      <c r="E321" s="15"/>
      <c r="F321" s="27"/>
      <c r="G321" s="27">
        <v>0</v>
      </c>
      <c r="H321" s="356">
        <f t="shared" ref="H321:H338" si="21">F321*G321</f>
        <v>0</v>
      </c>
    </row>
    <row r="322" spans="1:8" ht="11.25" customHeight="1" x14ac:dyDescent="0.2">
      <c r="A322" s="354" t="s">
        <v>727</v>
      </c>
      <c r="B322" s="13" t="s">
        <v>9</v>
      </c>
      <c r="C322" s="365" t="s">
        <v>200</v>
      </c>
      <c r="D322" s="304" t="s">
        <v>5381</v>
      </c>
      <c r="E322" s="360" t="s">
        <v>308</v>
      </c>
      <c r="F322" s="356" t="s">
        <v>3263</v>
      </c>
      <c r="G322" s="357">
        <f>'CPU GERAL'!G3537</f>
        <v>9.6213582799275592</v>
      </c>
      <c r="H322" s="356">
        <f t="shared" si="21"/>
        <v>1204.8826973953283</v>
      </c>
    </row>
    <row r="323" spans="1:8" ht="11.25" customHeight="1" x14ac:dyDescent="0.2">
      <c r="A323" s="354" t="s">
        <v>728</v>
      </c>
      <c r="B323" s="13" t="s">
        <v>9</v>
      </c>
      <c r="C323" s="365" t="s">
        <v>563</v>
      </c>
      <c r="D323" s="304" t="s">
        <v>5298</v>
      </c>
      <c r="E323" s="360" t="s">
        <v>308</v>
      </c>
      <c r="F323" s="356" t="s">
        <v>3264</v>
      </c>
      <c r="G323" s="357">
        <f>'CPU GERAL'!G3553</f>
        <v>27.830136795658596</v>
      </c>
      <c r="H323" s="356">
        <f t="shared" si="21"/>
        <v>2132.3450812833617</v>
      </c>
    </row>
    <row r="324" spans="1:8" ht="10.5" customHeight="1" x14ac:dyDescent="0.15">
      <c r="A324" s="305" t="s">
        <v>729</v>
      </c>
      <c r="B324" s="15"/>
      <c r="C324" s="15"/>
      <c r="D324" s="304" t="s">
        <v>5382</v>
      </c>
      <c r="E324" s="15"/>
      <c r="F324" s="27"/>
      <c r="G324" s="27">
        <v>0</v>
      </c>
      <c r="H324" s="356">
        <f t="shared" si="21"/>
        <v>0</v>
      </c>
    </row>
    <row r="325" spans="1:8" ht="32.1" customHeight="1" x14ac:dyDescent="0.2">
      <c r="A325" s="306" t="s">
        <v>730</v>
      </c>
      <c r="B325" s="17" t="s">
        <v>2</v>
      </c>
      <c r="C325" s="367" t="s">
        <v>731</v>
      </c>
      <c r="D325" s="304" t="s">
        <v>5383</v>
      </c>
      <c r="E325" s="370" t="s">
        <v>308</v>
      </c>
      <c r="F325" s="361" t="s">
        <v>3263</v>
      </c>
      <c r="G325" s="362">
        <f>'CPU GERAL'!G3572</f>
        <v>59.954298355823411</v>
      </c>
      <c r="H325" s="356">
        <f t="shared" si="21"/>
        <v>7508.0767830997656</v>
      </c>
    </row>
    <row r="326" spans="1:8" ht="42.75" customHeight="1" x14ac:dyDescent="0.2">
      <c r="A326" s="306" t="s">
        <v>732</v>
      </c>
      <c r="B326" s="17" t="s">
        <v>2</v>
      </c>
      <c r="C326" s="367" t="s">
        <v>733</v>
      </c>
      <c r="D326" s="304" t="s">
        <v>5384</v>
      </c>
      <c r="E326" s="360" t="s">
        <v>308</v>
      </c>
      <c r="F326" s="361" t="s">
        <v>3265</v>
      </c>
      <c r="G326" s="362">
        <f>'CPU GERAL'!G3593</f>
        <v>89.578061309457922</v>
      </c>
      <c r="H326" s="356">
        <f t="shared" si="21"/>
        <v>59879.350862920248</v>
      </c>
    </row>
    <row r="327" spans="1:8" ht="11.25" customHeight="1" x14ac:dyDescent="0.2">
      <c r="A327" s="354" t="s">
        <v>734</v>
      </c>
      <c r="B327" s="13" t="s">
        <v>9</v>
      </c>
      <c r="C327" s="365" t="s">
        <v>735</v>
      </c>
      <c r="D327" s="304" t="s">
        <v>5385</v>
      </c>
      <c r="E327" s="360" t="s">
        <v>365</v>
      </c>
      <c r="F327" s="356" t="s">
        <v>3266</v>
      </c>
      <c r="G327" s="357">
        <f>'CPU GERAL'!G3609</f>
        <v>436.06558812600008</v>
      </c>
      <c r="H327" s="356">
        <f t="shared" si="21"/>
        <v>65.409838218900006</v>
      </c>
    </row>
    <row r="328" spans="1:8" ht="11.25" customHeight="1" x14ac:dyDescent="0.2">
      <c r="A328" s="354" t="s">
        <v>736</v>
      </c>
      <c r="B328" s="13" t="s">
        <v>168</v>
      </c>
      <c r="C328" s="379">
        <v>42450</v>
      </c>
      <c r="D328" s="304" t="s">
        <v>5386</v>
      </c>
      <c r="E328" s="360" t="s">
        <v>342</v>
      </c>
      <c r="F328" s="356" t="s">
        <v>3267</v>
      </c>
      <c r="G328" s="357">
        <f>'CPU GERAL'!G3625</f>
        <v>31.956195000000005</v>
      </c>
      <c r="H328" s="356">
        <f t="shared" si="21"/>
        <v>2459.3487672000001</v>
      </c>
    </row>
    <row r="329" spans="1:8" ht="21.2" customHeight="1" x14ac:dyDescent="0.2">
      <c r="A329" s="354" t="s">
        <v>737</v>
      </c>
      <c r="B329" s="13" t="s">
        <v>9</v>
      </c>
      <c r="C329" s="365" t="s">
        <v>738</v>
      </c>
      <c r="D329" s="304" t="s">
        <v>5387</v>
      </c>
      <c r="E329" s="360" t="s">
        <v>342</v>
      </c>
      <c r="F329" s="356" t="s">
        <v>3268</v>
      </c>
      <c r="G329" s="357">
        <f>'CPU GERAL'!G3643</f>
        <v>46.957991402065048</v>
      </c>
      <c r="H329" s="356">
        <f t="shared" si="21"/>
        <v>7615.6470455869094</v>
      </c>
    </row>
    <row r="330" spans="1:8" ht="10.5" customHeight="1" x14ac:dyDescent="0.15">
      <c r="A330" s="305" t="s">
        <v>739</v>
      </c>
      <c r="B330" s="15"/>
      <c r="C330" s="15"/>
      <c r="D330" s="304" t="s">
        <v>5388</v>
      </c>
      <c r="E330" s="15"/>
      <c r="F330" s="27"/>
      <c r="G330" s="27">
        <v>0</v>
      </c>
      <c r="H330" s="356">
        <f t="shared" si="21"/>
        <v>0</v>
      </c>
    </row>
    <row r="331" spans="1:8" ht="21.2" customHeight="1" x14ac:dyDescent="0.2">
      <c r="A331" s="354" t="s">
        <v>740</v>
      </c>
      <c r="B331" s="13" t="s">
        <v>9</v>
      </c>
      <c r="C331" s="365" t="s">
        <v>741</v>
      </c>
      <c r="D331" s="304" t="s">
        <v>5389</v>
      </c>
      <c r="E331" s="360" t="s">
        <v>308</v>
      </c>
      <c r="F331" s="356" t="s">
        <v>3269</v>
      </c>
      <c r="G331" s="357">
        <f>'CPU GERAL'!G3660</f>
        <v>75.486775844250005</v>
      </c>
      <c r="H331" s="356">
        <f t="shared" si="21"/>
        <v>591.06145486047751</v>
      </c>
    </row>
    <row r="332" spans="1:8" ht="21.2" customHeight="1" x14ac:dyDescent="0.2">
      <c r="A332" s="354" t="s">
        <v>742</v>
      </c>
      <c r="B332" s="13" t="s">
        <v>9</v>
      </c>
      <c r="C332" s="365" t="s">
        <v>743</v>
      </c>
      <c r="D332" s="304" t="s">
        <v>5390</v>
      </c>
      <c r="E332" s="360" t="s">
        <v>308</v>
      </c>
      <c r="F332" s="356" t="s">
        <v>3270</v>
      </c>
      <c r="G332" s="357">
        <f>'CPU GERAL'!G3677</f>
        <v>75.486775844250005</v>
      </c>
      <c r="H332" s="356">
        <f t="shared" si="21"/>
        <v>217.40191443144002</v>
      </c>
    </row>
    <row r="333" spans="1:8" ht="10.5" customHeight="1" x14ac:dyDescent="0.15">
      <c r="A333" s="305" t="s">
        <v>744</v>
      </c>
      <c r="B333" s="15"/>
      <c r="C333" s="15"/>
      <c r="D333" s="305" t="s">
        <v>582</v>
      </c>
      <c r="E333" s="15"/>
      <c r="F333" s="27"/>
      <c r="G333" s="27">
        <v>0</v>
      </c>
      <c r="H333" s="356">
        <f t="shared" si="21"/>
        <v>0</v>
      </c>
    </row>
    <row r="334" spans="1:8" ht="32.1" customHeight="1" x14ac:dyDescent="0.2">
      <c r="A334" s="306" t="s">
        <v>745</v>
      </c>
      <c r="B334" s="17" t="s">
        <v>9</v>
      </c>
      <c r="C334" s="367" t="s">
        <v>626</v>
      </c>
      <c r="D334" s="304" t="s">
        <v>5391</v>
      </c>
      <c r="E334" s="370" t="s">
        <v>308</v>
      </c>
      <c r="F334" s="361" t="s">
        <v>3271</v>
      </c>
      <c r="G334" s="362">
        <f>'CPU GERAL'!G3695</f>
        <v>231.35331982950004</v>
      </c>
      <c r="H334" s="356">
        <f t="shared" si="21"/>
        <v>205.90445464825504</v>
      </c>
    </row>
    <row r="335" spans="1:8" ht="42.75" customHeight="1" x14ac:dyDescent="0.2">
      <c r="A335" s="306" t="s">
        <v>746</v>
      </c>
      <c r="B335" s="17" t="s">
        <v>2</v>
      </c>
      <c r="C335" s="367" t="s">
        <v>584</v>
      </c>
      <c r="D335" s="304" t="s">
        <v>5392</v>
      </c>
      <c r="E335" s="360" t="s">
        <v>308</v>
      </c>
      <c r="F335" s="361" t="s">
        <v>3272</v>
      </c>
      <c r="G335" s="362">
        <f>'CPU GERAL'!G3714</f>
        <v>271.86174917747945</v>
      </c>
      <c r="H335" s="356">
        <f t="shared" si="21"/>
        <v>2446.755742597315</v>
      </c>
    </row>
    <row r="336" spans="1:8" ht="32.1" customHeight="1" x14ac:dyDescent="0.2">
      <c r="A336" s="306" t="s">
        <v>747</v>
      </c>
      <c r="B336" s="17" t="s">
        <v>9</v>
      </c>
      <c r="C336" s="367" t="s">
        <v>626</v>
      </c>
      <c r="D336" s="304" t="s">
        <v>5393</v>
      </c>
      <c r="E336" s="370" t="s">
        <v>308</v>
      </c>
      <c r="F336" s="361" t="s">
        <v>3273</v>
      </c>
      <c r="G336" s="362">
        <f>'CPU GERAL'!G3732</f>
        <v>231.35331982950004</v>
      </c>
      <c r="H336" s="356">
        <f t="shared" si="21"/>
        <v>1293.2650578469052</v>
      </c>
    </row>
    <row r="337" spans="1:8" ht="42.75" customHeight="1" x14ac:dyDescent="0.2">
      <c r="A337" s="306" t="s">
        <v>748</v>
      </c>
      <c r="B337" s="17" t="s">
        <v>2</v>
      </c>
      <c r="C337" s="367" t="s">
        <v>749</v>
      </c>
      <c r="D337" s="304" t="s">
        <v>2131</v>
      </c>
      <c r="E337" s="360" t="s">
        <v>308</v>
      </c>
      <c r="F337" s="361" t="s">
        <v>3274</v>
      </c>
      <c r="G337" s="362">
        <f>'CPU GERAL'!G3751</f>
        <v>228.24337742085072</v>
      </c>
      <c r="H337" s="356">
        <f t="shared" si="21"/>
        <v>14235.539449738459</v>
      </c>
    </row>
    <row r="338" spans="1:8" ht="42.75" customHeight="1" x14ac:dyDescent="0.2">
      <c r="A338" s="306" t="s">
        <v>750</v>
      </c>
      <c r="B338" s="125" t="s">
        <v>2</v>
      </c>
      <c r="C338" s="367" t="s">
        <v>749</v>
      </c>
      <c r="D338" s="304" t="s">
        <v>5394</v>
      </c>
      <c r="E338" s="13" t="s">
        <v>308</v>
      </c>
      <c r="F338" s="361" t="s">
        <v>3275</v>
      </c>
      <c r="G338" s="362">
        <f>'CPU GERAL'!G3770</f>
        <v>228.24337742085072</v>
      </c>
      <c r="H338" s="356">
        <f t="shared" si="21"/>
        <v>1335.2237579119767</v>
      </c>
    </row>
    <row r="339" spans="1:8" ht="10.5" customHeight="1" x14ac:dyDescent="0.15">
      <c r="A339" s="15"/>
      <c r="B339" s="15"/>
      <c r="C339" s="15"/>
      <c r="D339" s="19" t="s">
        <v>5395</v>
      </c>
      <c r="E339" s="15"/>
      <c r="F339" s="15"/>
      <c r="G339" s="15"/>
      <c r="H339" s="359">
        <f>SUM(H321:H338)</f>
        <v>101190.21290773936</v>
      </c>
    </row>
    <row r="340" spans="1:8" ht="10.5" customHeight="1" x14ac:dyDescent="0.15">
      <c r="A340" s="353">
        <v>8.5</v>
      </c>
      <c r="B340" s="15"/>
      <c r="C340" s="15"/>
      <c r="D340" s="304" t="s">
        <v>5396</v>
      </c>
      <c r="E340" s="15"/>
      <c r="F340" s="27"/>
      <c r="G340" s="27">
        <v>0</v>
      </c>
      <c r="H340" s="356">
        <f t="shared" ref="H340:H343" si="22">F340*G340</f>
        <v>0</v>
      </c>
    </row>
    <row r="341" spans="1:8" ht="32.1" customHeight="1" x14ac:dyDescent="0.2">
      <c r="A341" s="306" t="s">
        <v>751</v>
      </c>
      <c r="B341" s="121" t="s">
        <v>9</v>
      </c>
      <c r="C341" s="367" t="s">
        <v>604</v>
      </c>
      <c r="D341" s="304" t="s">
        <v>5397</v>
      </c>
      <c r="E341" s="17" t="s">
        <v>342</v>
      </c>
      <c r="F341" s="361" t="s">
        <v>3276</v>
      </c>
      <c r="G341" s="362">
        <f>'CPU GERAL'!G3788</f>
        <v>31.116949984349997</v>
      </c>
      <c r="H341" s="356">
        <f t="shared" si="22"/>
        <v>3585.2949771968065</v>
      </c>
    </row>
    <row r="342" spans="1:8" ht="32.1" customHeight="1" x14ac:dyDescent="0.2">
      <c r="A342" s="306" t="s">
        <v>752</v>
      </c>
      <c r="B342" s="125" t="s">
        <v>2</v>
      </c>
      <c r="C342" s="367" t="s">
        <v>610</v>
      </c>
      <c r="D342" s="304" t="s">
        <v>5321</v>
      </c>
      <c r="E342" s="17" t="s">
        <v>308</v>
      </c>
      <c r="F342" s="361" t="s">
        <v>3253</v>
      </c>
      <c r="G342" s="362">
        <f>'CPU GERAL'!G3807</f>
        <v>247.39764429014997</v>
      </c>
      <c r="H342" s="356">
        <f t="shared" si="22"/>
        <v>356.25260777781597</v>
      </c>
    </row>
    <row r="343" spans="1:8" ht="32.1" customHeight="1" x14ac:dyDescent="0.2">
      <c r="A343" s="306" t="s">
        <v>753</v>
      </c>
      <c r="B343" s="121" t="s">
        <v>9</v>
      </c>
      <c r="C343" s="367" t="s">
        <v>614</v>
      </c>
      <c r="D343" s="304" t="s">
        <v>5322</v>
      </c>
      <c r="E343" s="17" t="s">
        <v>308</v>
      </c>
      <c r="F343" s="361" t="s">
        <v>3277</v>
      </c>
      <c r="G343" s="362">
        <f>'CPU GERAL'!G3825</f>
        <v>221.8379492275281</v>
      </c>
      <c r="H343" s="356">
        <f t="shared" si="22"/>
        <v>4427.8854665814606</v>
      </c>
    </row>
    <row r="344" spans="1:8" ht="10.5" customHeight="1" x14ac:dyDescent="0.15">
      <c r="A344" s="15"/>
      <c r="B344" s="15"/>
      <c r="C344" s="15"/>
      <c r="D344" s="19" t="s">
        <v>5398</v>
      </c>
      <c r="E344" s="15"/>
      <c r="F344" s="15"/>
      <c r="G344" s="15"/>
      <c r="H344" s="359">
        <f>SUM(H340:H343)</f>
        <v>8369.4330515560832</v>
      </c>
    </row>
    <row r="345" spans="1:8" ht="10.5" customHeight="1" x14ac:dyDescent="0.15">
      <c r="A345" s="353">
        <v>8.6</v>
      </c>
      <c r="B345" s="15"/>
      <c r="C345" s="15"/>
      <c r="D345" s="305" t="s">
        <v>634</v>
      </c>
      <c r="E345" s="15"/>
      <c r="F345" s="27"/>
      <c r="G345" s="27">
        <v>0</v>
      </c>
      <c r="H345" s="356">
        <f t="shared" ref="H345:H363" si="23">F345*G345</f>
        <v>0</v>
      </c>
    </row>
    <row r="346" spans="1:8" ht="10.5" customHeight="1" x14ac:dyDescent="0.15">
      <c r="A346" s="305" t="s">
        <v>754</v>
      </c>
      <c r="B346" s="15"/>
      <c r="C346" s="15"/>
      <c r="D346" s="304" t="s">
        <v>5399</v>
      </c>
      <c r="E346" s="15"/>
      <c r="F346" s="27"/>
      <c r="G346" s="27">
        <v>0</v>
      </c>
      <c r="H346" s="356">
        <f t="shared" si="23"/>
        <v>0</v>
      </c>
    </row>
    <row r="347" spans="1:8" ht="42.75" customHeight="1" x14ac:dyDescent="0.2">
      <c r="A347" s="306" t="s">
        <v>755</v>
      </c>
      <c r="B347" s="121" t="s">
        <v>9</v>
      </c>
      <c r="C347" s="367" t="s">
        <v>637</v>
      </c>
      <c r="D347" s="16" t="s">
        <v>5335</v>
      </c>
      <c r="E347" s="17" t="s">
        <v>308</v>
      </c>
      <c r="F347" s="361" t="s">
        <v>3278</v>
      </c>
      <c r="G347" s="362">
        <f>'CPU GERAL'!G3841</f>
        <v>4.9122569214952199</v>
      </c>
      <c r="H347" s="356">
        <f t="shared" si="23"/>
        <v>9486.7961796376439</v>
      </c>
    </row>
    <row r="348" spans="1:8" ht="42.75" customHeight="1" x14ac:dyDescent="0.2">
      <c r="A348" s="306" t="s">
        <v>756</v>
      </c>
      <c r="B348" s="121" t="s">
        <v>9</v>
      </c>
      <c r="C348" s="367" t="s">
        <v>757</v>
      </c>
      <c r="D348" s="16" t="s">
        <v>5400</v>
      </c>
      <c r="E348" s="17" t="s">
        <v>308</v>
      </c>
      <c r="F348" s="361" t="s">
        <v>3279</v>
      </c>
      <c r="G348" s="362">
        <f>'CPU GERAL'!G3858</f>
        <v>15.903004540341602</v>
      </c>
      <c r="H348" s="356">
        <f t="shared" si="23"/>
        <v>8958.9576078014416</v>
      </c>
    </row>
    <row r="349" spans="1:8" ht="42.75" customHeight="1" x14ac:dyDescent="0.2">
      <c r="A349" s="306" t="s">
        <v>758</v>
      </c>
      <c r="B349" s="125" t="s">
        <v>2</v>
      </c>
      <c r="C349" s="367" t="s">
        <v>759</v>
      </c>
      <c r="D349" s="16" t="s">
        <v>5401</v>
      </c>
      <c r="E349" s="17" t="s">
        <v>308</v>
      </c>
      <c r="F349" s="361" t="s">
        <v>3280</v>
      </c>
      <c r="G349" s="362">
        <f>'CPU GERAL'!G3875</f>
        <v>26.337138188768996</v>
      </c>
      <c r="H349" s="356">
        <f t="shared" si="23"/>
        <v>21363.633013201859</v>
      </c>
    </row>
    <row r="350" spans="1:8" ht="42.75" customHeight="1" x14ac:dyDescent="0.2">
      <c r="A350" s="306" t="s">
        <v>760</v>
      </c>
      <c r="B350" s="121" t="s">
        <v>9</v>
      </c>
      <c r="C350" s="367" t="s">
        <v>761</v>
      </c>
      <c r="D350" s="16" t="s">
        <v>5402</v>
      </c>
      <c r="E350" s="17" t="s">
        <v>308</v>
      </c>
      <c r="F350" s="361" t="s">
        <v>3281</v>
      </c>
      <c r="G350" s="362">
        <f>'CPU GERAL'!G3890</f>
        <v>2.6416301425369539</v>
      </c>
      <c r="H350" s="356">
        <f t="shared" si="23"/>
        <v>593.12521590382232</v>
      </c>
    </row>
    <row r="351" spans="1:8" ht="42.75" customHeight="1" x14ac:dyDescent="0.2">
      <c r="A351" s="306" t="s">
        <v>762</v>
      </c>
      <c r="B351" s="121" t="s">
        <v>9</v>
      </c>
      <c r="C351" s="367" t="s">
        <v>641</v>
      </c>
      <c r="D351" s="16" t="s">
        <v>5403</v>
      </c>
      <c r="E351" s="17" t="s">
        <v>308</v>
      </c>
      <c r="F351" s="361" t="s">
        <v>3282</v>
      </c>
      <c r="G351" s="362">
        <f>'CPU GERAL'!G3906</f>
        <v>14.409886930435512</v>
      </c>
      <c r="H351" s="356">
        <f t="shared" si="23"/>
        <v>9918.469273088067</v>
      </c>
    </row>
    <row r="352" spans="1:8" ht="42.75" customHeight="1" x14ac:dyDescent="0.2">
      <c r="A352" s="306" t="s">
        <v>763</v>
      </c>
      <c r="B352" s="121" t="s">
        <v>9</v>
      </c>
      <c r="C352" s="367" t="s">
        <v>641</v>
      </c>
      <c r="D352" s="16" t="s">
        <v>5404</v>
      </c>
      <c r="E352" s="370" t="s">
        <v>308</v>
      </c>
      <c r="F352" s="361" t="s">
        <v>3283</v>
      </c>
      <c r="G352" s="375">
        <f>'CPU GERAL'!G3922</f>
        <v>14.409886930435512</v>
      </c>
      <c r="H352" s="356">
        <f t="shared" si="23"/>
        <v>5458.4651692489724</v>
      </c>
    </row>
    <row r="353" spans="1:8" ht="42.75" customHeight="1" x14ac:dyDescent="0.2">
      <c r="A353" s="306" t="s">
        <v>764</v>
      </c>
      <c r="B353" s="121" t="s">
        <v>9</v>
      </c>
      <c r="C353" s="367" t="s">
        <v>641</v>
      </c>
      <c r="D353" s="16" t="s">
        <v>5405</v>
      </c>
      <c r="E353" s="370" t="s">
        <v>308</v>
      </c>
      <c r="F353" s="361" t="s">
        <v>3284</v>
      </c>
      <c r="G353" s="375">
        <f>'CPU GERAL'!G3938</f>
        <v>14.409886930435512</v>
      </c>
      <c r="H353" s="356">
        <f t="shared" si="23"/>
        <v>114.99089770487539</v>
      </c>
    </row>
    <row r="354" spans="1:8" ht="21.2" customHeight="1" x14ac:dyDescent="0.2">
      <c r="A354" s="354" t="s">
        <v>765</v>
      </c>
      <c r="B354" s="363" t="s">
        <v>277</v>
      </c>
      <c r="C354" s="371">
        <v>79464</v>
      </c>
      <c r="D354" s="304" t="s">
        <v>5406</v>
      </c>
      <c r="E354" s="360" t="s">
        <v>308</v>
      </c>
      <c r="F354" s="356" t="s">
        <v>3285</v>
      </c>
      <c r="G354" s="357">
        <f>'CPU GERAL'!G3956</f>
        <v>20.57675573267262</v>
      </c>
      <c r="H354" s="356">
        <f t="shared" si="23"/>
        <v>926.15977552759455</v>
      </c>
    </row>
    <row r="355" spans="1:8" ht="10.5" customHeight="1" x14ac:dyDescent="0.2">
      <c r="A355" s="354" t="s">
        <v>766</v>
      </c>
      <c r="B355" s="363" t="s">
        <v>9</v>
      </c>
      <c r="C355" s="365" t="s">
        <v>767</v>
      </c>
      <c r="D355" s="304" t="s">
        <v>5407</v>
      </c>
      <c r="E355" s="360" t="s">
        <v>308</v>
      </c>
      <c r="F355" s="356" t="s">
        <v>3286</v>
      </c>
      <c r="G355" s="357">
        <f>'CPU GERAL'!G3973</f>
        <v>21.274357634978863</v>
      </c>
      <c r="H355" s="356">
        <f t="shared" si="23"/>
        <v>490.58668706261255</v>
      </c>
    </row>
    <row r="356" spans="1:8" ht="10.5" customHeight="1" x14ac:dyDescent="0.15">
      <c r="A356" s="354" t="s">
        <v>768</v>
      </c>
      <c r="B356" s="15"/>
      <c r="C356" s="15"/>
      <c r="D356" s="304" t="s">
        <v>5408</v>
      </c>
      <c r="E356" s="15"/>
      <c r="F356" s="27"/>
      <c r="G356" s="27">
        <v>0</v>
      </c>
      <c r="H356" s="356">
        <f t="shared" si="23"/>
        <v>0</v>
      </c>
    </row>
    <row r="357" spans="1:8" ht="21.2" customHeight="1" x14ac:dyDescent="0.2">
      <c r="A357" s="354" t="s">
        <v>769</v>
      </c>
      <c r="B357" s="363" t="s">
        <v>9</v>
      </c>
      <c r="C357" s="365" t="s">
        <v>770</v>
      </c>
      <c r="D357" s="304" t="s">
        <v>5409</v>
      </c>
      <c r="E357" s="360" t="s">
        <v>308</v>
      </c>
      <c r="F357" s="356" t="s">
        <v>3287</v>
      </c>
      <c r="G357" s="357">
        <f>'CPU GERAL'!G3993</f>
        <v>38.838614576939996</v>
      </c>
      <c r="H357" s="356">
        <f t="shared" si="23"/>
        <v>6190.4867774184659</v>
      </c>
    </row>
    <row r="358" spans="1:8" ht="10.5" customHeight="1" x14ac:dyDescent="0.15">
      <c r="A358" s="354" t="s">
        <v>771</v>
      </c>
      <c r="B358" s="15"/>
      <c r="C358" s="15"/>
      <c r="D358" s="304" t="s">
        <v>5410</v>
      </c>
      <c r="E358" s="15"/>
      <c r="F358" s="27"/>
      <c r="G358" s="27">
        <v>0</v>
      </c>
      <c r="H358" s="356">
        <f t="shared" si="23"/>
        <v>0</v>
      </c>
    </row>
    <row r="359" spans="1:8" ht="10.5" customHeight="1" x14ac:dyDescent="0.2">
      <c r="A359" s="354" t="s">
        <v>772</v>
      </c>
      <c r="B359" s="363" t="s">
        <v>9</v>
      </c>
      <c r="C359" s="365" t="s">
        <v>773</v>
      </c>
      <c r="D359" s="304" t="s">
        <v>5411</v>
      </c>
      <c r="E359" s="360" t="s">
        <v>342</v>
      </c>
      <c r="F359" s="356" t="s">
        <v>3288</v>
      </c>
      <c r="G359" s="357">
        <f>'CPU GERAL'!G4010</f>
        <v>5.7252551831999998</v>
      </c>
      <c r="H359" s="356">
        <f>F359*G359</f>
        <v>74.428317381599996</v>
      </c>
    </row>
    <row r="360" spans="1:8" ht="10.5" customHeight="1" x14ac:dyDescent="0.15">
      <c r="A360" s="354" t="s">
        <v>774</v>
      </c>
      <c r="B360" s="15"/>
      <c r="C360" s="15"/>
      <c r="D360" s="304" t="s">
        <v>5412</v>
      </c>
      <c r="E360" s="15"/>
      <c r="F360" s="27"/>
      <c r="G360" s="27">
        <v>0</v>
      </c>
      <c r="H360" s="356">
        <f t="shared" si="23"/>
        <v>0</v>
      </c>
    </row>
    <row r="361" spans="1:8" ht="21.2" customHeight="1" x14ac:dyDescent="0.2">
      <c r="A361" s="354" t="s">
        <v>775</v>
      </c>
      <c r="B361" s="363" t="s">
        <v>9</v>
      </c>
      <c r="C361" s="365" t="s">
        <v>776</v>
      </c>
      <c r="D361" s="304" t="s">
        <v>5413</v>
      </c>
      <c r="E361" s="360" t="s">
        <v>342</v>
      </c>
      <c r="F361" s="356" t="s">
        <v>3289</v>
      </c>
      <c r="G361" s="357">
        <f>'CPU GERAL'!G4027</f>
        <v>14.524410078860399</v>
      </c>
      <c r="H361" s="356">
        <f t="shared" si="23"/>
        <v>92.956224504706555</v>
      </c>
    </row>
    <row r="362" spans="1:8" ht="21.2" customHeight="1" x14ac:dyDescent="0.2">
      <c r="A362" s="354" t="s">
        <v>777</v>
      </c>
      <c r="B362" s="127" t="s">
        <v>2</v>
      </c>
      <c r="C362" s="365" t="s">
        <v>778</v>
      </c>
      <c r="D362" s="304" t="s">
        <v>5414</v>
      </c>
      <c r="E362" s="360" t="s">
        <v>342</v>
      </c>
      <c r="F362" s="356" t="s">
        <v>3290</v>
      </c>
      <c r="G362" s="357">
        <f>'CPU GERAL'!G4044</f>
        <v>19.207324107112498</v>
      </c>
      <c r="H362" s="356">
        <f t="shared" si="23"/>
        <v>3707.0135526727122</v>
      </c>
    </row>
    <row r="363" spans="1:8" ht="21.2" customHeight="1" x14ac:dyDescent="0.2">
      <c r="A363" s="354" t="s">
        <v>779</v>
      </c>
      <c r="B363" s="363" t="s">
        <v>9</v>
      </c>
      <c r="C363" s="365" t="s">
        <v>780</v>
      </c>
      <c r="D363" s="304" t="s">
        <v>5415</v>
      </c>
      <c r="E363" s="360" t="s">
        <v>288</v>
      </c>
      <c r="F363" s="356" t="s">
        <v>3143</v>
      </c>
      <c r="G363" s="357">
        <f>'CPU GERAL'!G4060</f>
        <v>196.73521298568002</v>
      </c>
      <c r="H363" s="356">
        <f t="shared" si="23"/>
        <v>196.73521298568002</v>
      </c>
    </row>
    <row r="364" spans="1:8" ht="9.9499999999999993" customHeight="1" x14ac:dyDescent="0.15">
      <c r="A364" s="15"/>
      <c r="B364" s="15"/>
      <c r="C364" s="15"/>
      <c r="D364" s="19" t="s">
        <v>5416</v>
      </c>
      <c r="E364" s="15"/>
      <c r="F364" s="15"/>
      <c r="G364" s="15"/>
      <c r="H364" s="359">
        <f>SUM(H345:H363)</f>
        <v>67572.803904140048</v>
      </c>
    </row>
    <row r="365" spans="1:8" ht="10.5" customHeight="1" x14ac:dyDescent="0.15">
      <c r="A365" s="380">
        <v>8.6999999999999993</v>
      </c>
      <c r="B365" s="15"/>
      <c r="C365" s="15"/>
      <c r="D365" s="354" t="s">
        <v>781</v>
      </c>
      <c r="E365" s="15"/>
      <c r="F365" s="27"/>
      <c r="G365" s="27">
        <v>0</v>
      </c>
      <c r="H365" s="356">
        <f t="shared" ref="H365:H370" si="24">F365*G365</f>
        <v>0</v>
      </c>
    </row>
    <row r="366" spans="1:8" ht="21.2" customHeight="1" x14ac:dyDescent="0.2">
      <c r="A366" s="354" t="s">
        <v>782</v>
      </c>
      <c r="B366" s="363" t="s">
        <v>9</v>
      </c>
      <c r="C366" s="365" t="s">
        <v>783</v>
      </c>
      <c r="D366" s="304" t="s">
        <v>5417</v>
      </c>
      <c r="E366" s="360" t="s">
        <v>308</v>
      </c>
      <c r="F366" s="356" t="s">
        <v>3291</v>
      </c>
      <c r="G366" s="357">
        <f>'CPU GERAL'!G4074</f>
        <v>55.112729999999999</v>
      </c>
      <c r="H366" s="356">
        <f t="shared" si="24"/>
        <v>18893.194971299999</v>
      </c>
    </row>
    <row r="367" spans="1:8" ht="21.2" customHeight="1" x14ac:dyDescent="0.2">
      <c r="A367" s="354" t="s">
        <v>784</v>
      </c>
      <c r="B367" s="363" t="s">
        <v>9</v>
      </c>
      <c r="C367" s="365" t="s">
        <v>785</v>
      </c>
      <c r="D367" s="304" t="s">
        <v>5418</v>
      </c>
      <c r="E367" s="360" t="s">
        <v>308</v>
      </c>
      <c r="F367" s="356" t="s">
        <v>3291</v>
      </c>
      <c r="G367" s="357">
        <f>'CPU GERAL'!G4092</f>
        <v>128.16050452639956</v>
      </c>
      <c r="H367" s="356">
        <f t="shared" si="24"/>
        <v>43934.702556695032</v>
      </c>
    </row>
    <row r="368" spans="1:8" ht="21.2" customHeight="1" x14ac:dyDescent="0.2">
      <c r="A368" s="354" t="s">
        <v>786</v>
      </c>
      <c r="B368" s="363" t="s">
        <v>9</v>
      </c>
      <c r="C368" s="365" t="s">
        <v>787</v>
      </c>
      <c r="D368" s="304" t="s">
        <v>5419</v>
      </c>
      <c r="E368" s="360" t="s">
        <v>342</v>
      </c>
      <c r="F368" s="356" t="s">
        <v>3292</v>
      </c>
      <c r="G368" s="357">
        <f>'CPU GERAL'!G4110</f>
        <v>34.6415571</v>
      </c>
      <c r="H368" s="356">
        <f t="shared" si="24"/>
        <v>604.49517139499994</v>
      </c>
    </row>
    <row r="369" spans="1:8" ht="21.2" customHeight="1" x14ac:dyDescent="0.2">
      <c r="A369" s="354" t="s">
        <v>788</v>
      </c>
      <c r="B369" s="363" t="s">
        <v>9</v>
      </c>
      <c r="C369" s="365" t="s">
        <v>789</v>
      </c>
      <c r="D369" s="304" t="s">
        <v>5420</v>
      </c>
      <c r="E369" s="360" t="s">
        <v>342</v>
      </c>
      <c r="F369" s="356" t="s">
        <v>3293</v>
      </c>
      <c r="G369" s="357">
        <f>'CPU GERAL'!G4127</f>
        <v>35.861406882588</v>
      </c>
      <c r="H369" s="356">
        <f t="shared" si="24"/>
        <v>2375.818205971455</v>
      </c>
    </row>
    <row r="370" spans="1:8" ht="21.2" customHeight="1" x14ac:dyDescent="0.2">
      <c r="A370" s="354" t="s">
        <v>790</v>
      </c>
      <c r="B370" s="363" t="s">
        <v>9</v>
      </c>
      <c r="C370" s="365" t="s">
        <v>791</v>
      </c>
      <c r="D370" s="304" t="s">
        <v>5421</v>
      </c>
      <c r="E370" s="360" t="s">
        <v>342</v>
      </c>
      <c r="F370" s="356" t="s">
        <v>3294</v>
      </c>
      <c r="G370" s="357">
        <f>'CPU GERAL'!G4143</f>
        <v>90.682527331350002</v>
      </c>
      <c r="H370" s="356">
        <f t="shared" si="24"/>
        <v>5495.3611562798105</v>
      </c>
    </row>
    <row r="371" spans="1:8" ht="10.5" customHeight="1" x14ac:dyDescent="0.15">
      <c r="A371" s="15"/>
      <c r="B371" s="15"/>
      <c r="C371" s="15"/>
      <c r="D371" s="19" t="s">
        <v>5422</v>
      </c>
      <c r="E371" s="15"/>
      <c r="F371" s="15"/>
      <c r="G371" s="15"/>
      <c r="H371" s="359">
        <f>SUM(H365:H370)</f>
        <v>71303.572061641287</v>
      </c>
    </row>
    <row r="372" spans="1:8" ht="10.5" customHeight="1" x14ac:dyDescent="0.15">
      <c r="A372" s="353">
        <v>8.8000000000000007</v>
      </c>
      <c r="B372" s="15"/>
      <c r="C372" s="15"/>
      <c r="D372" s="304" t="s">
        <v>5423</v>
      </c>
      <c r="E372" s="15"/>
      <c r="F372" s="27"/>
      <c r="G372" s="27">
        <v>0</v>
      </c>
      <c r="H372" s="356">
        <f t="shared" ref="H372:H378" si="25">F372*G372</f>
        <v>0</v>
      </c>
    </row>
    <row r="373" spans="1:8" ht="20.25" customHeight="1" x14ac:dyDescent="0.2">
      <c r="A373" s="305" t="s">
        <v>792</v>
      </c>
      <c r="B373" s="16"/>
      <c r="C373" s="16"/>
      <c r="D373" s="304" t="s">
        <v>5424</v>
      </c>
      <c r="E373" s="16"/>
      <c r="F373" s="374"/>
      <c r="G373" s="374">
        <v>0</v>
      </c>
      <c r="H373" s="356">
        <f t="shared" si="25"/>
        <v>0</v>
      </c>
    </row>
    <row r="374" spans="1:8" ht="21.2" customHeight="1" x14ac:dyDescent="0.2">
      <c r="A374" s="306" t="s">
        <v>793</v>
      </c>
      <c r="B374" s="127" t="s">
        <v>2</v>
      </c>
      <c r="C374" s="365" t="s">
        <v>794</v>
      </c>
      <c r="D374" s="304" t="s">
        <v>5425</v>
      </c>
      <c r="E374" s="360" t="s">
        <v>288</v>
      </c>
      <c r="F374" s="356" t="s">
        <v>3295</v>
      </c>
      <c r="G374" s="357">
        <f>'CPU GERAL'!G4157</f>
        <v>801.64372500000002</v>
      </c>
      <c r="H374" s="356">
        <f t="shared" si="25"/>
        <v>6413.1498000000001</v>
      </c>
    </row>
    <row r="375" spans="1:8" ht="21.2" customHeight="1" x14ac:dyDescent="0.2">
      <c r="A375" s="306" t="s">
        <v>795</v>
      </c>
      <c r="B375" s="13" t="s">
        <v>2</v>
      </c>
      <c r="C375" s="365" t="s">
        <v>796</v>
      </c>
      <c r="D375" s="304" t="s">
        <v>5426</v>
      </c>
      <c r="E375" s="360" t="s">
        <v>288</v>
      </c>
      <c r="F375" s="356" t="s">
        <v>3296</v>
      </c>
      <c r="G375" s="357">
        <f>'CPU GERAL'!G4171</f>
        <v>91.018169999999998</v>
      </c>
      <c r="H375" s="356">
        <f t="shared" si="25"/>
        <v>6280.2537299999995</v>
      </c>
    </row>
    <row r="376" spans="1:8" ht="21.2" customHeight="1" x14ac:dyDescent="0.2">
      <c r="A376" s="306" t="s">
        <v>797</v>
      </c>
      <c r="B376" s="13" t="s">
        <v>2</v>
      </c>
      <c r="C376" s="365" t="s">
        <v>798</v>
      </c>
      <c r="D376" s="304" t="s">
        <v>5427</v>
      </c>
      <c r="E376" s="360" t="s">
        <v>288</v>
      </c>
      <c r="F376" s="356" t="s">
        <v>3184</v>
      </c>
      <c r="G376" s="357">
        <f>'CPU GERAL'!G4185</f>
        <v>108.69700499999999</v>
      </c>
      <c r="H376" s="356">
        <f t="shared" si="25"/>
        <v>326.09101499999997</v>
      </c>
    </row>
    <row r="377" spans="1:8" ht="11.25" customHeight="1" x14ac:dyDescent="0.15">
      <c r="A377" s="305" t="s">
        <v>799</v>
      </c>
      <c r="B377" s="15"/>
      <c r="C377" s="15"/>
      <c r="D377" s="304" t="s">
        <v>5428</v>
      </c>
      <c r="E377" s="360" t="s">
        <v>288</v>
      </c>
      <c r="F377" s="27"/>
      <c r="G377" s="27">
        <v>0</v>
      </c>
      <c r="H377" s="356">
        <f t="shared" si="25"/>
        <v>0</v>
      </c>
    </row>
    <row r="378" spans="1:8" ht="53.25" customHeight="1" x14ac:dyDescent="0.2">
      <c r="A378" s="306" t="s">
        <v>800</v>
      </c>
      <c r="B378" s="17" t="s">
        <v>2</v>
      </c>
      <c r="C378" s="367" t="s">
        <v>801</v>
      </c>
      <c r="D378" s="304" t="s">
        <v>5429</v>
      </c>
      <c r="E378" s="370" t="s">
        <v>288</v>
      </c>
      <c r="F378" s="361" t="s">
        <v>3143</v>
      </c>
      <c r="G378" s="362">
        <f>'CPU GERAL'!G4199</f>
        <v>239.14079280000001</v>
      </c>
      <c r="H378" s="356">
        <f t="shared" si="25"/>
        <v>239.14079280000001</v>
      </c>
    </row>
    <row r="379" spans="1:8" ht="10.5" customHeight="1" x14ac:dyDescent="0.15">
      <c r="A379" s="15"/>
      <c r="B379" s="15"/>
      <c r="C379" s="15"/>
      <c r="D379" s="19" t="s">
        <v>5430</v>
      </c>
      <c r="E379" s="15"/>
      <c r="F379" s="15"/>
      <c r="G379" s="15"/>
      <c r="H379" s="359">
        <f>SUM(H372:H378)</f>
        <v>13258.6353378</v>
      </c>
    </row>
    <row r="380" spans="1:8" ht="10.5" customHeight="1" x14ac:dyDescent="0.15">
      <c r="A380" s="353">
        <v>8.9</v>
      </c>
      <c r="B380" s="15"/>
      <c r="C380" s="15"/>
      <c r="D380" s="305" t="s">
        <v>802</v>
      </c>
      <c r="E380" s="15"/>
      <c r="F380" s="27"/>
      <c r="G380" s="27">
        <v>0</v>
      </c>
      <c r="H380" s="356">
        <f t="shared" ref="H380:H398" si="26">F380*G380</f>
        <v>0</v>
      </c>
    </row>
    <row r="381" spans="1:8" ht="10.5" customHeight="1" x14ac:dyDescent="0.15">
      <c r="A381" s="305" t="s">
        <v>803</v>
      </c>
      <c r="B381" s="15"/>
      <c r="C381" s="15"/>
      <c r="D381" s="305" t="s">
        <v>804</v>
      </c>
      <c r="E381" s="15"/>
      <c r="F381" s="27"/>
      <c r="G381" s="27">
        <v>0</v>
      </c>
      <c r="H381" s="356">
        <f t="shared" si="26"/>
        <v>0</v>
      </c>
    </row>
    <row r="382" spans="1:8" ht="21.2" customHeight="1" x14ac:dyDescent="0.2">
      <c r="A382" s="306" t="s">
        <v>805</v>
      </c>
      <c r="B382" s="17" t="s">
        <v>9</v>
      </c>
      <c r="C382" s="365" t="s">
        <v>806</v>
      </c>
      <c r="D382" s="304" t="s">
        <v>5431</v>
      </c>
      <c r="E382" s="360" t="s">
        <v>308</v>
      </c>
      <c r="F382" s="356" t="s">
        <v>3297</v>
      </c>
      <c r="G382" s="357">
        <f>'CPU GERAL'!G4215</f>
        <v>18.915722245800001</v>
      </c>
      <c r="H382" s="356">
        <f t="shared" si="26"/>
        <v>8360.7492326436004</v>
      </c>
    </row>
    <row r="383" spans="1:8" ht="9.9499999999999993" customHeight="1" x14ac:dyDescent="0.15">
      <c r="A383" s="305" t="s">
        <v>807</v>
      </c>
      <c r="B383" s="15"/>
      <c r="C383" s="15"/>
      <c r="D383" s="304" t="s">
        <v>5432</v>
      </c>
      <c r="E383" s="15"/>
      <c r="F383" s="27"/>
      <c r="G383" s="27">
        <v>0</v>
      </c>
      <c r="H383" s="356">
        <f t="shared" si="26"/>
        <v>0</v>
      </c>
    </row>
    <row r="384" spans="1:8" ht="10.5" customHeight="1" x14ac:dyDescent="0.15">
      <c r="A384" s="354" t="s">
        <v>808</v>
      </c>
      <c r="B384" s="15"/>
      <c r="C384" s="15"/>
      <c r="D384" s="304" t="s">
        <v>5433</v>
      </c>
      <c r="E384" s="15"/>
      <c r="F384" s="27"/>
      <c r="G384" s="27">
        <v>0</v>
      </c>
      <c r="H384" s="356">
        <f t="shared" si="26"/>
        <v>0</v>
      </c>
    </row>
    <row r="385" spans="1:8" ht="18" customHeight="1" x14ac:dyDescent="0.2">
      <c r="A385" s="354" t="s">
        <v>4110</v>
      </c>
      <c r="B385" s="13" t="s">
        <v>2</v>
      </c>
      <c r="C385" s="365" t="s">
        <v>809</v>
      </c>
      <c r="D385" s="304" t="s">
        <v>5434</v>
      </c>
      <c r="E385" s="360" t="s">
        <v>288</v>
      </c>
      <c r="F385" s="356" t="s">
        <v>3298</v>
      </c>
      <c r="G385" s="357">
        <f>'CPU GERAL'!G4229</f>
        <v>36.797774999999994</v>
      </c>
      <c r="H385" s="356">
        <f t="shared" si="26"/>
        <v>367.97774999999996</v>
      </c>
    </row>
    <row r="386" spans="1:8" ht="18" customHeight="1" x14ac:dyDescent="0.2">
      <c r="A386" s="354" t="s">
        <v>4111</v>
      </c>
      <c r="B386" s="13" t="s">
        <v>2</v>
      </c>
      <c r="C386" s="365" t="s">
        <v>810</v>
      </c>
      <c r="D386" s="304" t="s">
        <v>5435</v>
      </c>
      <c r="E386" s="360" t="s">
        <v>288</v>
      </c>
      <c r="F386" s="356" t="s">
        <v>3298</v>
      </c>
      <c r="G386" s="357">
        <f>'CPU GERAL'!G4244</f>
        <v>36.797774999999994</v>
      </c>
      <c r="H386" s="356">
        <f t="shared" si="26"/>
        <v>367.97774999999996</v>
      </c>
    </row>
    <row r="387" spans="1:8" ht="11.25" customHeight="1" x14ac:dyDescent="0.15">
      <c r="A387" s="354" t="s">
        <v>811</v>
      </c>
      <c r="B387" s="15"/>
      <c r="C387" s="15"/>
      <c r="D387" s="304" t="s">
        <v>5436</v>
      </c>
      <c r="E387" s="15"/>
      <c r="F387" s="27"/>
      <c r="G387" s="27">
        <v>0</v>
      </c>
      <c r="H387" s="356">
        <f t="shared" si="26"/>
        <v>0</v>
      </c>
    </row>
    <row r="388" spans="1:8" ht="17.850000000000001" customHeight="1" x14ac:dyDescent="0.2">
      <c r="A388" s="354" t="s">
        <v>812</v>
      </c>
      <c r="B388" s="13" t="s">
        <v>2</v>
      </c>
      <c r="C388" s="365" t="s">
        <v>813</v>
      </c>
      <c r="D388" s="304" t="s">
        <v>5434</v>
      </c>
      <c r="E388" s="360" t="s">
        <v>288</v>
      </c>
      <c r="F388" s="356" t="s">
        <v>3298</v>
      </c>
      <c r="G388" s="357">
        <f>'CPU GERAL'!G4258</f>
        <v>36.797774999999994</v>
      </c>
      <c r="H388" s="356">
        <f t="shared" si="26"/>
        <v>367.97774999999996</v>
      </c>
    </row>
    <row r="389" spans="1:8" ht="17.850000000000001" customHeight="1" x14ac:dyDescent="0.2">
      <c r="A389" s="354" t="s">
        <v>814</v>
      </c>
      <c r="B389" s="13" t="s">
        <v>2</v>
      </c>
      <c r="C389" s="365" t="s">
        <v>815</v>
      </c>
      <c r="D389" s="304" t="s">
        <v>5435</v>
      </c>
      <c r="E389" s="360" t="s">
        <v>288</v>
      </c>
      <c r="F389" s="356" t="s">
        <v>3298</v>
      </c>
      <c r="G389" s="357">
        <f>'CPU GERAL'!G4272</f>
        <v>36.797774999999994</v>
      </c>
      <c r="H389" s="356">
        <f t="shared" si="26"/>
        <v>367.97774999999996</v>
      </c>
    </row>
    <row r="390" spans="1:8" ht="11.25" customHeight="1" x14ac:dyDescent="0.2">
      <c r="A390" s="354" t="s">
        <v>816</v>
      </c>
      <c r="B390" s="13" t="s">
        <v>2</v>
      </c>
      <c r="C390" s="365" t="s">
        <v>817</v>
      </c>
      <c r="D390" s="304" t="s">
        <v>5437</v>
      </c>
      <c r="E390" s="360" t="s">
        <v>288</v>
      </c>
      <c r="F390" s="356" t="s">
        <v>3147</v>
      </c>
      <c r="G390" s="357">
        <f>'CPU GERAL'!G4286</f>
        <v>90.196774749000014</v>
      </c>
      <c r="H390" s="356">
        <f t="shared" si="26"/>
        <v>180.39354949800003</v>
      </c>
    </row>
    <row r="391" spans="1:8" ht="11.25" customHeight="1" x14ac:dyDescent="0.2">
      <c r="A391" s="354" t="s">
        <v>818</v>
      </c>
      <c r="B391" s="13" t="s">
        <v>2</v>
      </c>
      <c r="C391" s="365" t="s">
        <v>819</v>
      </c>
      <c r="D391" s="304" t="s">
        <v>5438</v>
      </c>
      <c r="E391" s="360" t="s">
        <v>288</v>
      </c>
      <c r="F391" s="356" t="s">
        <v>3299</v>
      </c>
      <c r="G391" s="357">
        <f>'CPU GERAL'!G4300</f>
        <v>90.196515000000005</v>
      </c>
      <c r="H391" s="356">
        <f t="shared" si="26"/>
        <v>541.17909000000009</v>
      </c>
    </row>
    <row r="392" spans="1:8" ht="11.25" customHeight="1" x14ac:dyDescent="0.2">
      <c r="A392" s="354" t="s">
        <v>820</v>
      </c>
      <c r="B392" s="13" t="s">
        <v>2</v>
      </c>
      <c r="C392" s="365" t="s">
        <v>821</v>
      </c>
      <c r="D392" s="304" t="s">
        <v>5439</v>
      </c>
      <c r="E392" s="360" t="s">
        <v>288</v>
      </c>
      <c r="F392" s="356" t="s">
        <v>3175</v>
      </c>
      <c r="G392" s="357">
        <f>'CPU GERAL'!G4314</f>
        <v>36.797774999999994</v>
      </c>
      <c r="H392" s="356">
        <f t="shared" si="26"/>
        <v>1103.9332499999998</v>
      </c>
    </row>
    <row r="393" spans="1:8" ht="21.2" customHeight="1" x14ac:dyDescent="0.2">
      <c r="A393" s="306" t="s">
        <v>822</v>
      </c>
      <c r="B393" s="17" t="s">
        <v>9</v>
      </c>
      <c r="C393" s="365" t="s">
        <v>823</v>
      </c>
      <c r="D393" s="304" t="s">
        <v>5440</v>
      </c>
      <c r="E393" s="360" t="s">
        <v>288</v>
      </c>
      <c r="F393" s="356" t="s">
        <v>3300</v>
      </c>
      <c r="G393" s="357">
        <f>'CPU GERAL'!G4328</f>
        <v>9.7273288106999996</v>
      </c>
      <c r="H393" s="356">
        <f t="shared" si="26"/>
        <v>680.91301674900001</v>
      </c>
    </row>
    <row r="394" spans="1:8" ht="21.2" customHeight="1" x14ac:dyDescent="0.2">
      <c r="A394" s="306" t="s">
        <v>824</v>
      </c>
      <c r="B394" s="17" t="s">
        <v>9</v>
      </c>
      <c r="C394" s="365" t="s">
        <v>825</v>
      </c>
      <c r="D394" s="304" t="s">
        <v>5441</v>
      </c>
      <c r="E394" s="360" t="s">
        <v>288</v>
      </c>
      <c r="F394" s="356" t="s">
        <v>3295</v>
      </c>
      <c r="G394" s="357">
        <f>'CPU GERAL'!G4342</f>
        <v>10.814127848999998</v>
      </c>
      <c r="H394" s="356">
        <f t="shared" si="26"/>
        <v>86.513022791999987</v>
      </c>
    </row>
    <row r="395" spans="1:8" ht="10.5" customHeight="1" x14ac:dyDescent="0.2">
      <c r="A395" s="354" t="s">
        <v>826</v>
      </c>
      <c r="B395" s="13" t="s">
        <v>168</v>
      </c>
      <c r="C395" s="365" t="s">
        <v>827</v>
      </c>
      <c r="D395" s="304" t="s">
        <v>5442</v>
      </c>
      <c r="E395" s="360" t="s">
        <v>365</v>
      </c>
      <c r="F395" s="356" t="s">
        <v>3301</v>
      </c>
      <c r="G395" s="357">
        <f>'CPU GERAL'!G4356</f>
        <v>93.165075000000002</v>
      </c>
      <c r="H395" s="356">
        <f t="shared" si="26"/>
        <v>260.86221</v>
      </c>
    </row>
    <row r="396" spans="1:8" ht="10.5" customHeight="1" x14ac:dyDescent="0.2">
      <c r="A396" s="354" t="s">
        <v>828</v>
      </c>
      <c r="B396" s="13" t="s">
        <v>9</v>
      </c>
      <c r="C396" s="365" t="s">
        <v>829</v>
      </c>
      <c r="D396" s="304" t="s">
        <v>5443</v>
      </c>
      <c r="E396" s="360" t="s">
        <v>365</v>
      </c>
      <c r="F396" s="356" t="s">
        <v>3302</v>
      </c>
      <c r="G396" s="357">
        <f>'CPU GERAL'!G4371</f>
        <v>104.38553921939999</v>
      </c>
      <c r="H396" s="356">
        <f t="shared" si="26"/>
        <v>146.13975490715998</v>
      </c>
    </row>
    <row r="397" spans="1:8" ht="9.9499999999999993" customHeight="1" x14ac:dyDescent="0.15">
      <c r="A397" s="305" t="s">
        <v>830</v>
      </c>
      <c r="B397" s="15"/>
      <c r="C397" s="15"/>
      <c r="D397" s="305" t="s">
        <v>831</v>
      </c>
      <c r="E397" s="15"/>
      <c r="F397" s="27"/>
      <c r="G397" s="27">
        <v>0</v>
      </c>
      <c r="H397" s="356">
        <f t="shared" si="26"/>
        <v>0</v>
      </c>
    </row>
    <row r="398" spans="1:8" ht="10.5" customHeight="1" x14ac:dyDescent="0.2">
      <c r="A398" s="354" t="s">
        <v>832</v>
      </c>
      <c r="B398" s="13" t="s">
        <v>2</v>
      </c>
      <c r="C398" s="365" t="s">
        <v>833</v>
      </c>
      <c r="D398" s="304" t="s">
        <v>5444</v>
      </c>
      <c r="E398" s="360" t="s">
        <v>413</v>
      </c>
      <c r="F398" s="356" t="s">
        <v>3303</v>
      </c>
      <c r="G398" s="357">
        <f>'CPU GERAL'!G4386</f>
        <v>23.510836090485</v>
      </c>
      <c r="H398" s="356">
        <f t="shared" si="26"/>
        <v>108.149846016231</v>
      </c>
    </row>
    <row r="399" spans="1:8" ht="9" customHeight="1" x14ac:dyDescent="0.15">
      <c r="A399" s="15"/>
      <c r="B399" s="15"/>
      <c r="C399" s="15"/>
      <c r="D399" s="19" t="s">
        <v>5445</v>
      </c>
      <c r="E399" s="15"/>
      <c r="F399" s="15"/>
      <c r="G399" s="15"/>
      <c r="H399" s="359">
        <f>SUM(H380:H398)</f>
        <v>12940.743972605991</v>
      </c>
    </row>
    <row r="400" spans="1:8" ht="9.9499999999999993" customHeight="1" x14ac:dyDescent="0.15">
      <c r="A400" s="377">
        <v>8.1</v>
      </c>
      <c r="B400" s="15"/>
      <c r="C400" s="15"/>
      <c r="D400" s="304" t="s">
        <v>5446</v>
      </c>
      <c r="E400" s="15"/>
      <c r="F400" s="27"/>
      <c r="G400" s="27">
        <v>0</v>
      </c>
      <c r="H400" s="356">
        <f t="shared" ref="H400:H401" si="27">F400*G400</f>
        <v>0</v>
      </c>
    </row>
    <row r="401" spans="1:8" ht="21.2" customHeight="1" x14ac:dyDescent="0.2">
      <c r="A401" s="306" t="s">
        <v>834</v>
      </c>
      <c r="B401" s="17" t="s">
        <v>2</v>
      </c>
      <c r="C401" s="365" t="s">
        <v>835</v>
      </c>
      <c r="D401" s="304" t="s">
        <v>5447</v>
      </c>
      <c r="E401" s="360" t="s">
        <v>342</v>
      </c>
      <c r="F401" s="356" t="s">
        <v>3304</v>
      </c>
      <c r="G401" s="357">
        <f>'CPU GERAL'!G4402</f>
        <v>55.483765531481751</v>
      </c>
      <c r="H401" s="356">
        <f t="shared" si="27"/>
        <v>14419.675823976791</v>
      </c>
    </row>
    <row r="402" spans="1:8" ht="9" customHeight="1" x14ac:dyDescent="0.15">
      <c r="A402" s="15"/>
      <c r="B402" s="15"/>
      <c r="C402" s="15"/>
      <c r="D402" s="19" t="s">
        <v>5448</v>
      </c>
      <c r="E402" s="15"/>
      <c r="F402" s="15"/>
      <c r="G402" s="15"/>
      <c r="H402" s="359">
        <f>SUM(H400:H401)</f>
        <v>14419.675823976791</v>
      </c>
    </row>
    <row r="403" spans="1:8" ht="10.5" customHeight="1" x14ac:dyDescent="0.15">
      <c r="A403" s="15"/>
      <c r="B403" s="15"/>
      <c r="C403" s="15"/>
      <c r="D403" s="19" t="s">
        <v>5449</v>
      </c>
      <c r="E403" s="15"/>
      <c r="F403" s="15"/>
      <c r="G403" s="15"/>
      <c r="H403" s="359">
        <f>H402+H399+H379+H371+H364+H344+H339+H320+H310+H290</f>
        <v>577033.52964299999</v>
      </c>
    </row>
    <row r="404" spans="1:8" ht="10.5" customHeight="1" x14ac:dyDescent="0.15">
      <c r="A404" s="119">
        <v>9</v>
      </c>
      <c r="B404" s="15"/>
      <c r="C404" s="15"/>
      <c r="D404" s="304" t="s">
        <v>5450</v>
      </c>
      <c r="E404" s="15"/>
      <c r="F404" s="27"/>
      <c r="G404" s="27"/>
      <c r="H404" s="356">
        <f t="shared" ref="H404:H406" si="28">F404*G404</f>
        <v>0</v>
      </c>
    </row>
    <row r="405" spans="1:8" ht="35.450000000000003" customHeight="1" x14ac:dyDescent="0.2">
      <c r="A405" s="353">
        <v>9.1</v>
      </c>
      <c r="B405" s="11" t="s">
        <v>5451</v>
      </c>
      <c r="C405" s="11"/>
      <c r="D405" s="16" t="s">
        <v>5452</v>
      </c>
      <c r="E405" s="17" t="s">
        <v>388</v>
      </c>
      <c r="F405" s="361" t="s">
        <v>3143</v>
      </c>
      <c r="G405" s="361">
        <f>'9 - ELETRICA'!H276</f>
        <v>269722.81987716316</v>
      </c>
      <c r="H405" s="356">
        <f t="shared" si="28"/>
        <v>269722.81987716316</v>
      </c>
    </row>
    <row r="406" spans="1:8" ht="35.450000000000003" customHeight="1" x14ac:dyDescent="0.2">
      <c r="A406" s="353">
        <v>9.1999999999999993</v>
      </c>
      <c r="B406" s="11" t="s">
        <v>5451</v>
      </c>
      <c r="C406" s="11"/>
      <c r="D406" s="16" t="s">
        <v>2244</v>
      </c>
      <c r="E406" s="17" t="s">
        <v>388</v>
      </c>
      <c r="F406" s="361" t="s">
        <v>3143</v>
      </c>
      <c r="G406" s="361">
        <f>'9.2 - ENERGIA'!H34</f>
        <v>75952.726179839534</v>
      </c>
      <c r="H406" s="356">
        <f t="shared" si="28"/>
        <v>75952.726179839534</v>
      </c>
    </row>
    <row r="407" spans="1:8" ht="10.5" customHeight="1" x14ac:dyDescent="0.15">
      <c r="A407" s="15"/>
      <c r="B407" s="15"/>
      <c r="C407" s="15"/>
      <c r="D407" s="19" t="s">
        <v>5453</v>
      </c>
      <c r="E407" s="15"/>
      <c r="F407" s="15"/>
      <c r="G407" s="15"/>
      <c r="H407" s="359">
        <f>SUM(H405:H406)</f>
        <v>345675.54605700268</v>
      </c>
    </row>
    <row r="408" spans="1:8" ht="35.450000000000003" customHeight="1" x14ac:dyDescent="0.2">
      <c r="A408" s="119">
        <v>10</v>
      </c>
      <c r="B408" s="11" t="s">
        <v>5451</v>
      </c>
      <c r="C408" s="11"/>
      <c r="D408" s="16" t="s">
        <v>5454</v>
      </c>
      <c r="E408" s="17" t="s">
        <v>388</v>
      </c>
      <c r="F408" s="361" t="s">
        <v>3143</v>
      </c>
      <c r="G408" s="361">
        <f>'10 - TELEFONE'!H88</f>
        <v>175390.30256807755</v>
      </c>
      <c r="H408" s="356">
        <f>F408*G408</f>
        <v>175390.30256807755</v>
      </c>
    </row>
    <row r="409" spans="1:8" ht="10.5" customHeight="1" x14ac:dyDescent="0.15">
      <c r="A409" s="15"/>
      <c r="B409" s="15"/>
      <c r="C409" s="15"/>
      <c r="D409" s="19" t="s">
        <v>2339</v>
      </c>
      <c r="E409" s="15"/>
      <c r="F409" s="15"/>
      <c r="G409" s="15"/>
      <c r="H409" s="359">
        <f>SUM(H408)</f>
        <v>175390.30256807755</v>
      </c>
    </row>
    <row r="410" spans="1:8" ht="35.450000000000003" customHeight="1" x14ac:dyDescent="0.2">
      <c r="A410" s="119">
        <v>11</v>
      </c>
      <c r="B410" s="11" t="s">
        <v>5451</v>
      </c>
      <c r="C410" s="11"/>
      <c r="D410" s="303" t="s">
        <v>836</v>
      </c>
      <c r="E410" s="17" t="s">
        <v>388</v>
      </c>
      <c r="F410" s="361" t="s">
        <v>3143</v>
      </c>
      <c r="G410" s="361">
        <f>'11 - SPDA'!H53</f>
        <v>37619.221435912004</v>
      </c>
      <c r="H410" s="356">
        <f>F410*G410</f>
        <v>37619.221435912004</v>
      </c>
    </row>
    <row r="411" spans="1:8" ht="10.5" customHeight="1" x14ac:dyDescent="0.15">
      <c r="A411" s="15"/>
      <c r="B411" s="15"/>
      <c r="C411" s="15"/>
      <c r="D411" s="19" t="s">
        <v>2379</v>
      </c>
      <c r="E411" s="15"/>
      <c r="F411" s="15"/>
      <c r="G411" s="15"/>
      <c r="H411" s="359">
        <f>SUM(H410)</f>
        <v>37619.221435912004</v>
      </c>
    </row>
    <row r="412" spans="1:8" ht="35.450000000000003" customHeight="1" x14ac:dyDescent="0.2">
      <c r="A412" s="119">
        <v>12</v>
      </c>
      <c r="B412" s="11" t="s">
        <v>5451</v>
      </c>
      <c r="C412" s="11"/>
      <c r="D412" s="16" t="s">
        <v>2380</v>
      </c>
      <c r="E412" s="17" t="s">
        <v>388</v>
      </c>
      <c r="F412" s="361" t="s">
        <v>3143</v>
      </c>
      <c r="G412" s="361">
        <f>'12 - SEG'!H75</f>
        <v>109445.38173496423</v>
      </c>
      <c r="H412" s="356">
        <f>F412*G412</f>
        <v>109445.38173496423</v>
      </c>
    </row>
    <row r="413" spans="1:8" ht="10.5" customHeight="1" x14ac:dyDescent="0.15">
      <c r="A413" s="15"/>
      <c r="B413" s="15"/>
      <c r="C413" s="15"/>
      <c r="D413" s="19" t="s">
        <v>2424</v>
      </c>
      <c r="E413" s="15"/>
      <c r="F413" s="15"/>
      <c r="G413" s="15"/>
      <c r="H413" s="359">
        <f>SUM(H412)</f>
        <v>109445.38173496423</v>
      </c>
    </row>
    <row r="414" spans="1:8" ht="35.450000000000003" customHeight="1" x14ac:dyDescent="0.2">
      <c r="A414" s="119">
        <v>13</v>
      </c>
      <c r="B414" s="11" t="s">
        <v>5451</v>
      </c>
      <c r="C414" s="11"/>
      <c r="D414" s="16" t="s">
        <v>2426</v>
      </c>
      <c r="E414" s="17" t="s">
        <v>388</v>
      </c>
      <c r="F414" s="361" t="s">
        <v>3143</v>
      </c>
      <c r="G414" s="361">
        <f>'13 - DTI'!H34</f>
        <v>20706.917146878</v>
      </c>
      <c r="H414" s="356">
        <f>F414*G414</f>
        <v>20706.917146878</v>
      </c>
    </row>
    <row r="415" spans="1:8" ht="10.5" customHeight="1" x14ac:dyDescent="0.15">
      <c r="A415" s="15"/>
      <c r="B415" s="15"/>
      <c r="C415" s="15"/>
      <c r="D415" s="19" t="s">
        <v>2436</v>
      </c>
      <c r="E415" s="15"/>
      <c r="F415" s="15"/>
      <c r="G415" s="15"/>
      <c r="H415" s="359">
        <f>SUM(H414)</f>
        <v>20706.917146878</v>
      </c>
    </row>
    <row r="416" spans="1:8" ht="35.450000000000003" customHeight="1" x14ac:dyDescent="0.2">
      <c r="A416" s="119">
        <v>14</v>
      </c>
      <c r="B416" s="11" t="s">
        <v>5451</v>
      </c>
      <c r="C416" s="11"/>
      <c r="D416" s="16" t="s">
        <v>5455</v>
      </c>
      <c r="E416" s="17" t="s">
        <v>388</v>
      </c>
      <c r="F416" s="361" t="s">
        <v>3143</v>
      </c>
      <c r="G416" s="361">
        <f>'14 - HIDRAULICA'!H101</f>
        <v>102433.69299446412</v>
      </c>
      <c r="H416" s="356">
        <f>F416*G416</f>
        <v>102433.69299446412</v>
      </c>
    </row>
    <row r="417" spans="1:8" ht="10.5" customHeight="1" x14ac:dyDescent="0.15">
      <c r="A417" s="15"/>
      <c r="B417" s="15"/>
      <c r="C417" s="15"/>
      <c r="D417" s="19" t="s">
        <v>5456</v>
      </c>
      <c r="E417" s="15"/>
      <c r="F417" s="15"/>
      <c r="G417" s="15"/>
      <c r="H417" s="359">
        <f>SUM(H416)</f>
        <v>102433.69299446412</v>
      </c>
    </row>
    <row r="418" spans="1:8" ht="35.450000000000003" customHeight="1" x14ac:dyDescent="0.2">
      <c r="A418" s="119">
        <v>15</v>
      </c>
      <c r="B418" s="11" t="s">
        <v>5451</v>
      </c>
      <c r="C418" s="11"/>
      <c r="D418" s="16" t="s">
        <v>2530</v>
      </c>
      <c r="E418" s="17" t="s">
        <v>388</v>
      </c>
      <c r="F418" s="361" t="s">
        <v>3143</v>
      </c>
      <c r="G418" s="361">
        <f>'15 - PREV. INCENDIO'!H45</f>
        <v>29671.883838618636</v>
      </c>
      <c r="H418" s="356">
        <f>F418*G418</f>
        <v>29671.883838618636</v>
      </c>
    </row>
    <row r="419" spans="1:8" ht="10.5" customHeight="1" x14ac:dyDescent="0.15">
      <c r="A419" s="15"/>
      <c r="B419" s="15"/>
      <c r="C419" s="15"/>
      <c r="D419" s="19" t="s">
        <v>5457</v>
      </c>
      <c r="E419" s="15"/>
      <c r="F419" s="15"/>
      <c r="G419" s="15"/>
      <c r="H419" s="359">
        <f>SUM(H418)</f>
        <v>29671.883838618636</v>
      </c>
    </row>
    <row r="420" spans="1:8" ht="35.450000000000003" customHeight="1" x14ac:dyDescent="0.2">
      <c r="A420" s="119">
        <v>16</v>
      </c>
      <c r="B420" s="11" t="s">
        <v>5451</v>
      </c>
      <c r="C420" s="11"/>
      <c r="D420" s="303" t="s">
        <v>837</v>
      </c>
      <c r="E420" s="17" t="s">
        <v>388</v>
      </c>
      <c r="F420" s="361" t="s">
        <v>3143</v>
      </c>
      <c r="G420" s="361">
        <f>'16 - REFRIGERECAO'!H40</f>
        <v>133668.36251406808</v>
      </c>
      <c r="H420" s="356">
        <f>F420*G420</f>
        <v>133668.36251406808</v>
      </c>
    </row>
    <row r="421" spans="1:8" ht="10.5" customHeight="1" x14ac:dyDescent="0.15">
      <c r="A421" s="15"/>
      <c r="B421" s="15"/>
      <c r="C421" s="15"/>
      <c r="D421" s="19" t="s">
        <v>2603</v>
      </c>
      <c r="E421" s="15"/>
      <c r="F421" s="15"/>
      <c r="G421" s="15"/>
      <c r="H421" s="359">
        <f>SUM(H420)</f>
        <v>133668.36251406808</v>
      </c>
    </row>
    <row r="422" spans="1:8" ht="9.9499999999999993" customHeight="1" x14ac:dyDescent="0.15">
      <c r="A422" s="119">
        <v>17</v>
      </c>
      <c r="B422" s="15"/>
      <c r="C422" s="15"/>
      <c r="D422" s="305" t="s">
        <v>838</v>
      </c>
      <c r="E422" s="15"/>
      <c r="F422" s="27"/>
      <c r="G422" s="27"/>
      <c r="H422" s="356">
        <f t="shared" ref="H422:H425" si="29">F422*G422</f>
        <v>0</v>
      </c>
    </row>
    <row r="423" spans="1:8" ht="10.5" customHeight="1" x14ac:dyDescent="0.15">
      <c r="A423" s="353">
        <v>17.100000000000001</v>
      </c>
      <c r="B423" s="15"/>
      <c r="C423" s="15"/>
      <c r="D423" s="305" t="s">
        <v>839</v>
      </c>
      <c r="E423" s="15"/>
      <c r="F423" s="27"/>
      <c r="G423" s="27"/>
      <c r="H423" s="356">
        <f t="shared" si="29"/>
        <v>0</v>
      </c>
    </row>
    <row r="424" spans="1:8" ht="30.2" customHeight="1" x14ac:dyDescent="0.2">
      <c r="A424" s="306" t="s">
        <v>4112</v>
      </c>
      <c r="B424" s="13" t="s">
        <v>2</v>
      </c>
      <c r="C424" s="367" t="s">
        <v>840</v>
      </c>
      <c r="D424" s="16" t="s">
        <v>5458</v>
      </c>
      <c r="E424" s="370" t="s">
        <v>288</v>
      </c>
      <c r="F424" s="361" t="s">
        <v>3143</v>
      </c>
      <c r="G424" s="362">
        <f>'CPU GERAL'!G4417</f>
        <v>128599.58299499999</v>
      </c>
      <c r="H424" s="356">
        <f t="shared" si="29"/>
        <v>128599.58299499999</v>
      </c>
    </row>
    <row r="425" spans="1:8" ht="21.2" customHeight="1" x14ac:dyDescent="0.2">
      <c r="A425" s="306" t="s">
        <v>4113</v>
      </c>
      <c r="B425" s="17" t="s">
        <v>2</v>
      </c>
      <c r="C425" s="365" t="s">
        <v>841</v>
      </c>
      <c r="D425" s="304" t="s">
        <v>5459</v>
      </c>
      <c r="E425" s="360" t="s">
        <v>288</v>
      </c>
      <c r="F425" s="356" t="s">
        <v>3143</v>
      </c>
      <c r="G425" s="356">
        <v>7857.5132700000004</v>
      </c>
      <c r="H425" s="356">
        <f t="shared" si="29"/>
        <v>7857.5132700000004</v>
      </c>
    </row>
    <row r="426" spans="1:8" ht="9" customHeight="1" x14ac:dyDescent="0.15">
      <c r="A426" s="15"/>
      <c r="B426" s="15"/>
      <c r="C426" s="15"/>
      <c r="D426" s="19" t="s">
        <v>5460</v>
      </c>
      <c r="E426" s="15"/>
      <c r="F426" s="15"/>
      <c r="G426" s="15"/>
      <c r="H426" s="359">
        <f>SUM(H422:H425)</f>
        <v>136457.096265</v>
      </c>
    </row>
    <row r="427" spans="1:8" ht="10.5" customHeight="1" x14ac:dyDescent="0.15">
      <c r="A427" s="15"/>
      <c r="B427" s="15"/>
      <c r="C427" s="15"/>
      <c r="D427" s="19" t="s">
        <v>5461</v>
      </c>
      <c r="E427" s="15"/>
      <c r="F427" s="15"/>
      <c r="G427" s="15"/>
      <c r="H427" s="359">
        <f>H426</f>
        <v>136457.096265</v>
      </c>
    </row>
    <row r="428" spans="1:8" ht="10.5" customHeight="1" x14ac:dyDescent="0.15">
      <c r="A428" s="119">
        <v>18</v>
      </c>
      <c r="B428" s="15"/>
      <c r="C428" s="15"/>
      <c r="D428" s="305" t="s">
        <v>842</v>
      </c>
      <c r="E428" s="15"/>
      <c r="F428" s="27"/>
      <c r="G428" s="27">
        <v>0</v>
      </c>
      <c r="H428" s="356">
        <f t="shared" ref="H428:H437" si="30">F428*G428</f>
        <v>0</v>
      </c>
    </row>
    <row r="429" spans="1:8" ht="10.5" customHeight="1" x14ac:dyDescent="0.15">
      <c r="A429" s="353">
        <v>18.100000000000001</v>
      </c>
      <c r="B429" s="15"/>
      <c r="C429" s="15"/>
      <c r="D429" s="304" t="s">
        <v>5462</v>
      </c>
      <c r="E429" s="15"/>
      <c r="F429" s="27"/>
      <c r="G429" s="27">
        <v>0</v>
      </c>
      <c r="H429" s="356">
        <f t="shared" si="30"/>
        <v>0</v>
      </c>
    </row>
    <row r="430" spans="1:8" ht="11.25" customHeight="1" x14ac:dyDescent="0.2">
      <c r="A430" s="306" t="s">
        <v>4115</v>
      </c>
      <c r="B430" s="13" t="s">
        <v>9</v>
      </c>
      <c r="C430" s="365" t="s">
        <v>843</v>
      </c>
      <c r="D430" s="304" t="s">
        <v>5463</v>
      </c>
      <c r="E430" s="127" t="s">
        <v>275</v>
      </c>
      <c r="F430" s="356" t="s">
        <v>3139</v>
      </c>
      <c r="G430" s="357">
        <f>'CPU GERAL'!G4445</f>
        <v>1764.8089049730434</v>
      </c>
      <c r="H430" s="356">
        <f t="shared" si="30"/>
        <v>38825.795909406952</v>
      </c>
    </row>
    <row r="431" spans="1:8" ht="10.5" customHeight="1" x14ac:dyDescent="0.2">
      <c r="A431" s="306" t="s">
        <v>4116</v>
      </c>
      <c r="B431" s="13" t="s">
        <v>9</v>
      </c>
      <c r="C431" s="365" t="s">
        <v>844</v>
      </c>
      <c r="D431" s="304" t="s">
        <v>5464</v>
      </c>
      <c r="E431" s="360" t="s">
        <v>308</v>
      </c>
      <c r="F431" s="356" t="s">
        <v>3305</v>
      </c>
      <c r="G431" s="357">
        <f>'CPU GERAL'!G4463</f>
        <v>5.4688681030160264</v>
      </c>
      <c r="H431" s="356">
        <f t="shared" si="30"/>
        <v>6945.9546889596249</v>
      </c>
    </row>
    <row r="432" spans="1:8" ht="10.5" customHeight="1" x14ac:dyDescent="0.15">
      <c r="A432" s="381">
        <v>43103</v>
      </c>
      <c r="B432" s="15"/>
      <c r="C432" s="15"/>
      <c r="D432" s="304" t="s">
        <v>5465</v>
      </c>
      <c r="E432" s="15"/>
      <c r="F432" s="27"/>
      <c r="G432" s="27">
        <v>0</v>
      </c>
      <c r="H432" s="356">
        <f t="shared" si="30"/>
        <v>0</v>
      </c>
    </row>
    <row r="433" spans="1:8" ht="21.2" customHeight="1" x14ac:dyDescent="0.2">
      <c r="A433" s="306" t="s">
        <v>845</v>
      </c>
      <c r="B433" s="17" t="s">
        <v>2</v>
      </c>
      <c r="C433" s="365" t="s">
        <v>846</v>
      </c>
      <c r="D433" s="304" t="s">
        <v>5466</v>
      </c>
      <c r="E433" s="360" t="s">
        <v>288</v>
      </c>
      <c r="F433" s="356" t="s">
        <v>3306</v>
      </c>
      <c r="G433" s="357">
        <f>'CPU GERAL'!G4477</f>
        <v>6.4142624396123988</v>
      </c>
      <c r="H433" s="356">
        <f t="shared" si="30"/>
        <v>179.59934830914716</v>
      </c>
    </row>
    <row r="434" spans="1:8" ht="21.2" customHeight="1" x14ac:dyDescent="0.2">
      <c r="A434" s="306" t="s">
        <v>847</v>
      </c>
      <c r="B434" s="17" t="s">
        <v>2</v>
      </c>
      <c r="C434" s="365" t="s">
        <v>848</v>
      </c>
      <c r="D434" s="304" t="s">
        <v>5467</v>
      </c>
      <c r="E434" s="360" t="s">
        <v>288</v>
      </c>
      <c r="F434" s="356" t="s">
        <v>3307</v>
      </c>
      <c r="G434" s="357">
        <f>'CPU GERAL'!G4491</f>
        <v>3.2071312198061994</v>
      </c>
      <c r="H434" s="356">
        <f t="shared" si="30"/>
        <v>144.32090489127899</v>
      </c>
    </row>
    <row r="435" spans="1:8" ht="21.2" customHeight="1" x14ac:dyDescent="0.2">
      <c r="A435" s="306" t="s">
        <v>849</v>
      </c>
      <c r="B435" s="17" t="s">
        <v>2</v>
      </c>
      <c r="C435" s="365" t="s">
        <v>850</v>
      </c>
      <c r="D435" s="304" t="s">
        <v>5468</v>
      </c>
      <c r="E435" s="360" t="s">
        <v>288</v>
      </c>
      <c r="F435" s="356" t="s">
        <v>3308</v>
      </c>
      <c r="G435" s="357">
        <f>'CPU GERAL'!G4505</f>
        <v>6.4142143085785861</v>
      </c>
      <c r="H435" s="356">
        <f t="shared" si="30"/>
        <v>1949.9211498078903</v>
      </c>
    </row>
    <row r="436" spans="1:8" ht="10.5" customHeight="1" x14ac:dyDescent="0.2">
      <c r="A436" s="354" t="s">
        <v>851</v>
      </c>
      <c r="B436" s="13" t="s">
        <v>9</v>
      </c>
      <c r="C436" s="365" t="s">
        <v>852</v>
      </c>
      <c r="D436" s="304" t="s">
        <v>5469</v>
      </c>
      <c r="E436" s="360" t="s">
        <v>308</v>
      </c>
      <c r="F436" s="356" t="s">
        <v>3309</v>
      </c>
      <c r="G436" s="357">
        <f>'CPU GERAL'!G4519</f>
        <v>5.6102174760715915</v>
      </c>
      <c r="H436" s="356">
        <f t="shared" si="30"/>
        <v>1488.222389877511</v>
      </c>
    </row>
    <row r="437" spans="1:8" ht="21.2" customHeight="1" x14ac:dyDescent="0.2">
      <c r="A437" s="306" t="s">
        <v>853</v>
      </c>
      <c r="B437" s="17" t="s">
        <v>2</v>
      </c>
      <c r="C437" s="365" t="s">
        <v>854</v>
      </c>
      <c r="D437" s="304" t="s">
        <v>5470</v>
      </c>
      <c r="E437" s="360" t="s">
        <v>288</v>
      </c>
      <c r="F437" s="356" t="s">
        <v>3143</v>
      </c>
      <c r="G437" s="357">
        <f>'CPU GERAL'!G4533</f>
        <v>32.087355875999997</v>
      </c>
      <c r="H437" s="356">
        <f t="shared" si="30"/>
        <v>32.087355875999997</v>
      </c>
    </row>
    <row r="438" spans="1:8" ht="10.5" customHeight="1" x14ac:dyDescent="0.15">
      <c r="A438" s="15"/>
      <c r="B438" s="15"/>
      <c r="C438" s="15"/>
      <c r="D438" s="19" t="s">
        <v>5471</v>
      </c>
      <c r="E438" s="15"/>
      <c r="F438" s="15"/>
      <c r="G438" s="15"/>
      <c r="H438" s="359">
        <f>SUM(H428:H437)</f>
        <v>49565.901747128395</v>
      </c>
    </row>
    <row r="439" spans="1:8" ht="10.5" customHeight="1" x14ac:dyDescent="0.15">
      <c r="A439" s="119">
        <v>19</v>
      </c>
      <c r="B439" s="15"/>
      <c r="C439" s="15"/>
      <c r="D439" s="304" t="s">
        <v>5472</v>
      </c>
      <c r="E439" s="15"/>
      <c r="F439" s="27"/>
      <c r="G439" s="27">
        <v>0</v>
      </c>
      <c r="H439" s="356">
        <f t="shared" ref="H439:H445" si="31">F439*G439</f>
        <v>0</v>
      </c>
    </row>
    <row r="440" spans="1:8" ht="10.5" customHeight="1" x14ac:dyDescent="0.15">
      <c r="A440" s="353">
        <v>19.100000000000001</v>
      </c>
      <c r="B440" s="15"/>
      <c r="C440" s="15"/>
      <c r="D440" s="304" t="s">
        <v>5473</v>
      </c>
      <c r="E440" s="15"/>
      <c r="F440" s="27"/>
      <c r="G440" s="27">
        <v>0</v>
      </c>
      <c r="H440" s="356">
        <f t="shared" si="31"/>
        <v>0</v>
      </c>
    </row>
    <row r="441" spans="1:8" ht="10.5" customHeight="1" x14ac:dyDescent="0.2">
      <c r="A441" s="306" t="s">
        <v>4117</v>
      </c>
      <c r="B441" s="13" t="s">
        <v>9</v>
      </c>
      <c r="C441" s="365" t="s">
        <v>855</v>
      </c>
      <c r="D441" s="304" t="s">
        <v>5474</v>
      </c>
      <c r="E441" s="360" t="s">
        <v>308</v>
      </c>
      <c r="F441" s="356" t="s">
        <v>3305</v>
      </c>
      <c r="G441" s="357">
        <f>'CPU GERAL'!G4550</f>
        <v>0.46826051697123827</v>
      </c>
      <c r="H441" s="356">
        <f t="shared" si="31"/>
        <v>594.73299999999995</v>
      </c>
    </row>
    <row r="442" spans="1:8" ht="10.5" customHeight="1" x14ac:dyDescent="0.15">
      <c r="A442" s="353">
        <v>19.2</v>
      </c>
      <c r="B442" s="15"/>
      <c r="C442" s="15"/>
      <c r="D442" s="304" t="s">
        <v>5475</v>
      </c>
      <c r="E442" s="15"/>
      <c r="F442" s="27"/>
      <c r="G442" s="27">
        <v>0</v>
      </c>
      <c r="H442" s="356">
        <f t="shared" si="31"/>
        <v>0</v>
      </c>
    </row>
    <row r="443" spans="1:8" ht="10.5" customHeight="1" x14ac:dyDescent="0.2">
      <c r="A443" s="306" t="s">
        <v>4118</v>
      </c>
      <c r="B443" s="13" t="s">
        <v>9</v>
      </c>
      <c r="C443" s="365" t="s">
        <v>856</v>
      </c>
      <c r="D443" s="304" t="s">
        <v>5476</v>
      </c>
      <c r="E443" s="360" t="s">
        <v>308</v>
      </c>
      <c r="F443" s="356" t="s">
        <v>3310</v>
      </c>
      <c r="G443" s="357">
        <f>'CPU GERAL'!G4566</f>
        <v>0.70680030549016182</v>
      </c>
      <c r="H443" s="382">
        <f t="shared" si="31"/>
        <v>10772.399999999996</v>
      </c>
    </row>
    <row r="444" spans="1:8" ht="10.5" customHeight="1" x14ac:dyDescent="0.15">
      <c r="A444" s="353">
        <v>19.3</v>
      </c>
      <c r="B444" s="15"/>
      <c r="C444" s="15"/>
      <c r="D444" s="305" t="s">
        <v>857</v>
      </c>
      <c r="E444" s="15"/>
      <c r="F444" s="27"/>
      <c r="G444" s="27">
        <v>0</v>
      </c>
      <c r="H444" s="356">
        <f t="shared" si="31"/>
        <v>0</v>
      </c>
    </row>
    <row r="445" spans="1:8" ht="21.2" customHeight="1" x14ac:dyDescent="0.2">
      <c r="A445" s="306" t="s">
        <v>4119</v>
      </c>
      <c r="B445" s="17" t="s">
        <v>2</v>
      </c>
      <c r="C445" s="365" t="s">
        <v>858</v>
      </c>
      <c r="D445" s="304" t="s">
        <v>5477</v>
      </c>
      <c r="E445" s="360" t="s">
        <v>288</v>
      </c>
      <c r="F445" s="356" t="s">
        <v>3143</v>
      </c>
      <c r="G445" s="357">
        <f>'CPU GERAL'!G4580</f>
        <v>2436.4492110000001</v>
      </c>
      <c r="H445" s="382">
        <f t="shared" si="31"/>
        <v>2436.4492110000001</v>
      </c>
    </row>
    <row r="446" spans="1:8" ht="10.5" customHeight="1" x14ac:dyDescent="0.15">
      <c r="A446" s="15"/>
      <c r="B446" s="15"/>
      <c r="C446" s="15"/>
      <c r="D446" s="19" t="s">
        <v>5478</v>
      </c>
      <c r="E446" s="15"/>
      <c r="F446" s="15"/>
      <c r="G446" s="15"/>
      <c r="H446" s="359">
        <f>SUM(H439:H445)</f>
        <v>13803.582210999997</v>
      </c>
    </row>
    <row r="447" spans="1:8" ht="9.9499999999999993" customHeight="1" x14ac:dyDescent="0.15">
      <c r="A447" s="15"/>
      <c r="B447" s="15"/>
      <c r="C447" s="15"/>
      <c r="D447" s="19" t="s">
        <v>5479</v>
      </c>
      <c r="E447" s="15"/>
      <c r="F447" s="15"/>
      <c r="G447" s="15"/>
      <c r="H447" s="359">
        <f>H446+H438+H427+H421+H419+H417+H415+H413+H411+H409+H407+H403+H282+H95+H93+H91+H85+H76+H59</f>
        <v>5278238.3527290653</v>
      </c>
    </row>
    <row r="453" spans="2:7" x14ac:dyDescent="0.2">
      <c r="B453" s="440"/>
      <c r="C453" s="440"/>
      <c r="D453" s="440"/>
      <c r="E453" s="440"/>
      <c r="F453" s="441"/>
      <c r="G453" s="441"/>
    </row>
    <row r="454" spans="2:7" ht="12.75" customHeight="1" x14ac:dyDescent="0.2">
      <c r="B454" s="442" t="s">
        <v>5480</v>
      </c>
      <c r="C454" s="442"/>
      <c r="D454" s="442"/>
      <c r="E454" s="442"/>
      <c r="F454" s="442"/>
      <c r="G454" s="442"/>
    </row>
    <row r="455" spans="2:7" ht="12.75" customHeight="1" x14ac:dyDescent="0.2">
      <c r="B455" s="442" t="s">
        <v>5481</v>
      </c>
      <c r="C455" s="442"/>
      <c r="D455" s="442"/>
      <c r="E455" s="442"/>
      <c r="F455" s="442"/>
      <c r="G455" s="442"/>
    </row>
    <row r="456" spans="2:7" ht="12.75" customHeight="1" x14ac:dyDescent="0.2">
      <c r="B456" s="442" t="s">
        <v>5482</v>
      </c>
      <c r="C456" s="442"/>
      <c r="D456" s="442"/>
      <c r="E456" s="442"/>
      <c r="F456" s="442"/>
      <c r="G456" s="442"/>
    </row>
    <row r="4535" spans="5:5" x14ac:dyDescent="0.2">
      <c r="E4535" s="8">
        <v>0</v>
      </c>
    </row>
  </sheetData>
  <mergeCells count="13">
    <mergeCell ref="B454:G454"/>
    <mergeCell ref="B455:G455"/>
    <mergeCell ref="B456:G456"/>
    <mergeCell ref="A1:G1"/>
    <mergeCell ref="H1:H4"/>
    <mergeCell ref="A2:C2"/>
    <mergeCell ref="D2:E2"/>
    <mergeCell ref="F2:F4"/>
    <mergeCell ref="G2:G4"/>
    <mergeCell ref="A3:C3"/>
    <mergeCell ref="D3:E3"/>
    <mergeCell ref="A4:C4"/>
    <mergeCell ref="D4:E4"/>
  </mergeCells>
  <pageMargins left="0.51181102362204722" right="0.51181102362204722" top="0.78740157480314965" bottom="0.78740157480314965" header="0.31496062992125984" footer="0.31496062992125984"/>
  <pageSetup paperSize="9" orientation="landscape" horizontalDpi="0" verticalDpi="0" r:id="rId1"/>
  <headerFooter>
    <oddFooter>Página &amp;P de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4588"/>
  <sheetViews>
    <sheetView view="pageBreakPreview" topLeftCell="A4252" zoomScaleNormal="130" zoomScaleSheetLayoutView="100" workbookViewId="0">
      <selection activeCell="A4233" sqref="A4233"/>
    </sheetView>
  </sheetViews>
  <sheetFormatPr defaultColWidth="12.5" defaultRowHeight="8.25" x14ac:dyDescent="0.2"/>
  <cols>
    <col min="1" max="1" width="15.83203125" style="169" customWidth="1"/>
    <col min="2" max="2" width="10.83203125" style="169" customWidth="1"/>
    <col min="3" max="3" width="38.83203125" style="169" customWidth="1"/>
    <col min="4" max="4" width="12.83203125" style="231" customWidth="1"/>
    <col min="5" max="5" width="12.83203125" style="221" customWidth="1"/>
    <col min="6" max="6" width="17.83203125" style="221" customWidth="1"/>
    <col min="7" max="7" width="17.83203125" style="222" customWidth="1"/>
    <col min="8" max="16384" width="12.5" style="169"/>
  </cols>
  <sheetData>
    <row r="1" spans="1:7" ht="8.25" customHeight="1" x14ac:dyDescent="0.2">
      <c r="A1" s="392" t="s">
        <v>3138</v>
      </c>
      <c r="B1" s="393"/>
      <c r="C1" s="393"/>
      <c r="D1" s="393"/>
      <c r="E1" s="393"/>
      <c r="F1" s="393"/>
      <c r="G1" s="394"/>
    </row>
    <row r="2" spans="1:7" x14ac:dyDescent="0.2">
      <c r="A2" s="170"/>
      <c r="B2" s="170"/>
      <c r="C2" s="170"/>
      <c r="D2" s="223"/>
      <c r="E2" s="185"/>
      <c r="F2" s="185"/>
      <c r="G2" s="186"/>
    </row>
    <row r="3" spans="1:7" ht="24.75" x14ac:dyDescent="0.2">
      <c r="A3" s="171" t="s">
        <v>274</v>
      </c>
      <c r="B3" s="171" t="s">
        <v>2637</v>
      </c>
      <c r="C3" s="171" t="s">
        <v>4307</v>
      </c>
      <c r="D3" s="224"/>
      <c r="E3" s="187"/>
      <c r="F3" s="188"/>
      <c r="G3" s="189" t="s">
        <v>2749</v>
      </c>
    </row>
    <row r="4" spans="1:7" x14ac:dyDescent="0.2">
      <c r="A4" s="172"/>
      <c r="B4" s="172"/>
      <c r="C4" s="172"/>
      <c r="D4" s="225"/>
      <c r="E4" s="190"/>
      <c r="F4" s="188"/>
      <c r="G4" s="191"/>
    </row>
    <row r="5" spans="1:7" x14ac:dyDescent="0.2">
      <c r="A5" s="171" t="s">
        <v>3313</v>
      </c>
      <c r="B5" s="172"/>
      <c r="C5" s="172"/>
      <c r="D5" s="226" t="s">
        <v>263</v>
      </c>
      <c r="E5" s="192" t="s">
        <v>262</v>
      </c>
      <c r="F5" s="193" t="s">
        <v>3316</v>
      </c>
      <c r="G5" s="194" t="s">
        <v>3317</v>
      </c>
    </row>
    <row r="6" spans="1:7" ht="16.5" x14ac:dyDescent="0.2">
      <c r="A6" s="172" t="s">
        <v>1885</v>
      </c>
      <c r="B6" s="172"/>
      <c r="C6" s="172"/>
      <c r="D6" s="225"/>
      <c r="E6" s="190"/>
      <c r="F6" s="188"/>
      <c r="G6" s="195"/>
    </row>
    <row r="7" spans="1:7" x14ac:dyDescent="0.2">
      <c r="A7" s="174" t="s">
        <v>1855</v>
      </c>
      <c r="B7" s="174"/>
      <c r="C7" s="174"/>
      <c r="D7" s="227"/>
      <c r="E7" s="196"/>
      <c r="F7" s="197"/>
      <c r="G7" s="198">
        <v>0</v>
      </c>
    </row>
    <row r="8" spans="1:7" ht="16.5" x14ac:dyDescent="0.2">
      <c r="A8" s="172" t="s">
        <v>1887</v>
      </c>
      <c r="B8" s="172"/>
      <c r="C8" s="172"/>
      <c r="D8" s="225"/>
      <c r="E8" s="190"/>
      <c r="F8" s="188"/>
      <c r="G8" s="195"/>
    </row>
    <row r="9" spans="1:7" x14ac:dyDescent="0.2">
      <c r="A9" s="175" t="s">
        <v>168</v>
      </c>
      <c r="B9" s="176" t="s">
        <v>2638</v>
      </c>
      <c r="C9" s="177" t="s">
        <v>2639</v>
      </c>
      <c r="D9" s="228" t="s">
        <v>1968</v>
      </c>
      <c r="E9" s="199">
        <v>1</v>
      </c>
      <c r="F9" s="200">
        <v>13110.52816</v>
      </c>
      <c r="G9" s="198">
        <f>F9*E9</f>
        <v>13110.52816</v>
      </c>
    </row>
    <row r="10" spans="1:7" x14ac:dyDescent="0.2">
      <c r="A10" s="174" t="s">
        <v>1855</v>
      </c>
      <c r="B10" s="174"/>
      <c r="C10" s="174"/>
      <c r="D10" s="227"/>
      <c r="E10" s="196"/>
      <c r="F10" s="197"/>
      <c r="G10" s="198">
        <f>SUM(G9:G9)</f>
        <v>13110.52816</v>
      </c>
    </row>
    <row r="11" spans="1:7" ht="24.75" x14ac:dyDescent="0.2">
      <c r="A11" s="172" t="s">
        <v>1890</v>
      </c>
      <c r="B11" s="172"/>
      <c r="C11" s="172"/>
      <c r="D11" s="225"/>
      <c r="E11" s="190"/>
      <c r="F11" s="188"/>
      <c r="G11" s="195"/>
    </row>
    <row r="12" spans="1:7" x14ac:dyDescent="0.2">
      <c r="A12" s="174" t="s">
        <v>1855</v>
      </c>
      <c r="B12" s="174"/>
      <c r="C12" s="174"/>
      <c r="D12" s="227"/>
      <c r="E12" s="196"/>
      <c r="F12" s="197"/>
      <c r="G12" s="198">
        <v>0</v>
      </c>
    </row>
    <row r="13" spans="1:7" x14ac:dyDescent="0.2">
      <c r="A13" s="173" t="s">
        <v>3312</v>
      </c>
      <c r="B13" s="174"/>
      <c r="C13" s="174"/>
      <c r="D13" s="227"/>
      <c r="E13" s="196"/>
      <c r="F13" s="197"/>
      <c r="G13" s="198">
        <f>G7+G10+G12</f>
        <v>13110.52816</v>
      </c>
    </row>
    <row r="14" spans="1:7" x14ac:dyDescent="0.2">
      <c r="A14" s="173" t="s">
        <v>3311</v>
      </c>
      <c r="B14" s="174"/>
      <c r="C14" s="174"/>
      <c r="D14" s="227"/>
      <c r="E14" s="196"/>
      <c r="F14" s="201">
        <v>0.2303</v>
      </c>
      <c r="G14" s="198">
        <f>F14*G13</f>
        <v>3019.3546352480002</v>
      </c>
    </row>
    <row r="15" spans="1:7" ht="24.75" x14ac:dyDescent="0.2">
      <c r="A15" s="171" t="s">
        <v>3318</v>
      </c>
      <c r="B15" s="172"/>
      <c r="C15" s="172"/>
      <c r="D15" s="225"/>
      <c r="E15" s="190"/>
      <c r="F15" s="188"/>
      <c r="G15" s="189">
        <f>SUM(G13:G14)</f>
        <v>16129.882795248001</v>
      </c>
    </row>
    <row r="16" spans="1:7" x14ac:dyDescent="0.2">
      <c r="A16" s="170"/>
      <c r="B16" s="170"/>
      <c r="C16" s="170"/>
      <c r="D16" s="223"/>
      <c r="E16" s="185"/>
      <c r="F16" s="202"/>
      <c r="G16" s="186"/>
    </row>
    <row r="17" spans="1:7" ht="24.75" x14ac:dyDescent="0.2">
      <c r="A17" s="173" t="s">
        <v>276</v>
      </c>
      <c r="B17" s="173">
        <v>91677</v>
      </c>
      <c r="C17" s="171" t="s">
        <v>4308</v>
      </c>
      <c r="D17" s="224"/>
      <c r="E17" s="187"/>
      <c r="F17" s="188"/>
      <c r="G17" s="189" t="s">
        <v>1936</v>
      </c>
    </row>
    <row r="18" spans="1:7" x14ac:dyDescent="0.2">
      <c r="A18" s="172"/>
      <c r="B18" s="172"/>
      <c r="C18" s="172"/>
      <c r="D18" s="225"/>
      <c r="E18" s="190"/>
      <c r="F18" s="188"/>
      <c r="G18" s="191"/>
    </row>
    <row r="19" spans="1:7" x14ac:dyDescent="0.2">
      <c r="A19" s="171" t="s">
        <v>3313</v>
      </c>
      <c r="B19" s="172"/>
      <c r="C19" s="172"/>
      <c r="D19" s="226" t="s">
        <v>263</v>
      </c>
      <c r="E19" s="192" t="s">
        <v>262</v>
      </c>
      <c r="F19" s="193" t="s">
        <v>3316</v>
      </c>
      <c r="G19" s="194" t="s">
        <v>3317</v>
      </c>
    </row>
    <row r="20" spans="1:7" ht="16.5" x14ac:dyDescent="0.2">
      <c r="A20" s="172" t="s">
        <v>1885</v>
      </c>
      <c r="B20" s="172"/>
      <c r="C20" s="172"/>
      <c r="D20" s="225"/>
      <c r="E20" s="190"/>
      <c r="F20" s="188"/>
      <c r="G20" s="195"/>
    </row>
    <row r="21" spans="1:7" x14ac:dyDescent="0.2">
      <c r="A21" s="175" t="s">
        <v>277</v>
      </c>
      <c r="B21" s="174" t="s">
        <v>2640</v>
      </c>
      <c r="C21" s="172" t="s">
        <v>2641</v>
      </c>
      <c r="D21" s="227" t="s">
        <v>1936</v>
      </c>
      <c r="E21" s="203" t="s">
        <v>2642</v>
      </c>
      <c r="F21" s="200">
        <v>0.30038999999999999</v>
      </c>
      <c r="G21" s="198">
        <f>F21*E21</f>
        <v>0.30038999999999999</v>
      </c>
    </row>
    <row r="22" spans="1:7" x14ac:dyDescent="0.2">
      <c r="A22" s="175" t="s">
        <v>277</v>
      </c>
      <c r="B22" s="174" t="s">
        <v>2643</v>
      </c>
      <c r="C22" s="172" t="s">
        <v>2644</v>
      </c>
      <c r="D22" s="227" t="s">
        <v>1936</v>
      </c>
      <c r="E22" s="203" t="s">
        <v>2642</v>
      </c>
      <c r="F22" s="200">
        <v>4.4174999999999999E-2</v>
      </c>
      <c r="G22" s="198">
        <f>F22*E22</f>
        <v>4.4174999999999999E-2</v>
      </c>
    </row>
    <row r="23" spans="1:7" ht="24.75" x14ac:dyDescent="0.2">
      <c r="A23" s="175" t="s">
        <v>277</v>
      </c>
      <c r="B23" s="174" t="s">
        <v>2645</v>
      </c>
      <c r="C23" s="172" t="s">
        <v>2646</v>
      </c>
      <c r="D23" s="227" t="s">
        <v>1936</v>
      </c>
      <c r="E23" s="203" t="s">
        <v>2642</v>
      </c>
      <c r="F23" s="200">
        <v>8.8349999999999991E-3</v>
      </c>
      <c r="G23" s="198">
        <f>F23*E23</f>
        <v>8.8349999999999991E-3</v>
      </c>
    </row>
    <row r="24" spans="1:7" ht="16.5" x14ac:dyDescent="0.2">
      <c r="A24" s="175" t="s">
        <v>277</v>
      </c>
      <c r="B24" s="174" t="s">
        <v>2647</v>
      </c>
      <c r="C24" s="172" t="s">
        <v>2648</v>
      </c>
      <c r="D24" s="227" t="s">
        <v>1936</v>
      </c>
      <c r="E24" s="203" t="s">
        <v>2642</v>
      </c>
      <c r="F24" s="200">
        <v>0.49476000000000003</v>
      </c>
      <c r="G24" s="198">
        <f>F24*E24</f>
        <v>0.49476000000000003</v>
      </c>
    </row>
    <row r="25" spans="1:7" x14ac:dyDescent="0.2">
      <c r="A25" s="174" t="s">
        <v>1855</v>
      </c>
      <c r="B25" s="174"/>
      <c r="C25" s="174"/>
      <c r="D25" s="227"/>
      <c r="E25" s="196"/>
      <c r="F25" s="197"/>
      <c r="G25" s="198">
        <f>SUM(G21:G24)</f>
        <v>0.84816000000000003</v>
      </c>
    </row>
    <row r="26" spans="1:7" ht="16.5" x14ac:dyDescent="0.2">
      <c r="A26" s="172" t="s">
        <v>1887</v>
      </c>
      <c r="B26" s="172"/>
      <c r="C26" s="172"/>
      <c r="D26" s="225"/>
      <c r="E26" s="190"/>
      <c r="F26" s="188"/>
      <c r="G26" s="195"/>
    </row>
    <row r="27" spans="1:7" x14ac:dyDescent="0.2">
      <c r="A27" s="175" t="s">
        <v>277</v>
      </c>
      <c r="B27" s="174" t="s">
        <v>2649</v>
      </c>
      <c r="C27" s="172" t="s">
        <v>2650</v>
      </c>
      <c r="D27" s="227" t="s">
        <v>1936</v>
      </c>
      <c r="E27" s="203" t="s">
        <v>2642</v>
      </c>
      <c r="F27" s="200">
        <v>74.152155000000008</v>
      </c>
      <c r="G27" s="198">
        <f>F27*E27</f>
        <v>74.152155000000008</v>
      </c>
    </row>
    <row r="28" spans="1:7" x14ac:dyDescent="0.2">
      <c r="A28" s="174" t="s">
        <v>1855</v>
      </c>
      <c r="B28" s="174"/>
      <c r="C28" s="174"/>
      <c r="D28" s="227"/>
      <c r="E28" s="196"/>
      <c r="F28" s="197"/>
      <c r="G28" s="198">
        <f>SUM(G27:G27)</f>
        <v>74.152155000000008</v>
      </c>
    </row>
    <row r="29" spans="1:7" ht="24.75" x14ac:dyDescent="0.2">
      <c r="A29" s="172" t="s">
        <v>1890</v>
      </c>
      <c r="B29" s="172"/>
      <c r="C29" s="172"/>
      <c r="D29" s="225"/>
      <c r="E29" s="190"/>
      <c r="F29" s="188"/>
      <c r="G29" s="195"/>
    </row>
    <row r="30" spans="1:7" ht="24.75" x14ac:dyDescent="0.2">
      <c r="A30" s="175" t="s">
        <v>277</v>
      </c>
      <c r="B30" s="174" t="s">
        <v>2651</v>
      </c>
      <c r="C30" s="172" t="s">
        <v>2652</v>
      </c>
      <c r="D30" s="227" t="s">
        <v>1936</v>
      </c>
      <c r="E30" s="203" t="s">
        <v>2642</v>
      </c>
      <c r="F30" s="200">
        <v>2.0321549999999999</v>
      </c>
      <c r="G30" s="198">
        <f>F30*E30</f>
        <v>2.0321549999999999</v>
      </c>
    </row>
    <row r="31" spans="1:7" x14ac:dyDescent="0.2">
      <c r="A31" s="174" t="s">
        <v>1855</v>
      </c>
      <c r="B31" s="174"/>
      <c r="C31" s="174"/>
      <c r="D31" s="227"/>
      <c r="E31" s="196"/>
      <c r="F31" s="197"/>
      <c r="G31" s="198">
        <f>SUM(G30:G30)</f>
        <v>2.0321549999999999</v>
      </c>
    </row>
    <row r="32" spans="1:7" x14ac:dyDescent="0.2">
      <c r="A32" s="173" t="s">
        <v>3312</v>
      </c>
      <c r="B32" s="174"/>
      <c r="C32" s="174"/>
      <c r="D32" s="227"/>
      <c r="E32" s="196"/>
      <c r="F32" s="197"/>
      <c r="G32" s="198">
        <f>G25+G28+G31</f>
        <v>77.032470000000004</v>
      </c>
    </row>
    <row r="33" spans="1:7" x14ac:dyDescent="0.2">
      <c r="A33" s="173" t="s">
        <v>3311</v>
      </c>
      <c r="B33" s="174"/>
      <c r="C33" s="174"/>
      <c r="D33" s="227"/>
      <c r="E33" s="196"/>
      <c r="F33" s="201">
        <v>0.2303</v>
      </c>
      <c r="G33" s="198">
        <f>F33*G32</f>
        <v>17.740577841</v>
      </c>
    </row>
    <row r="34" spans="1:7" ht="24.75" x14ac:dyDescent="0.2">
      <c r="A34" s="171" t="s">
        <v>3318</v>
      </c>
      <c r="B34" s="172"/>
      <c r="C34" s="172"/>
      <c r="D34" s="225"/>
      <c r="E34" s="190"/>
      <c r="F34" s="188"/>
      <c r="G34" s="189">
        <f>SUM(G32:G33)</f>
        <v>94.773047841000007</v>
      </c>
    </row>
    <row r="35" spans="1:7" x14ac:dyDescent="0.2">
      <c r="A35" s="170"/>
      <c r="B35" s="170"/>
      <c r="C35" s="170"/>
      <c r="D35" s="223"/>
      <c r="E35" s="185"/>
      <c r="F35" s="202"/>
      <c r="G35" s="186"/>
    </row>
    <row r="36" spans="1:7" ht="24.75" x14ac:dyDescent="0.2">
      <c r="A36" s="173" t="s">
        <v>279</v>
      </c>
      <c r="B36" s="173">
        <v>91677</v>
      </c>
      <c r="C36" s="171" t="s">
        <v>4309</v>
      </c>
      <c r="D36" s="224"/>
      <c r="E36" s="187"/>
      <c r="F36" s="188"/>
      <c r="G36" s="189" t="s">
        <v>1936</v>
      </c>
    </row>
    <row r="37" spans="1:7" x14ac:dyDescent="0.2">
      <c r="A37" s="172"/>
      <c r="B37" s="172"/>
      <c r="C37" s="172"/>
      <c r="D37" s="225"/>
      <c r="E37" s="190"/>
      <c r="F37" s="188"/>
      <c r="G37" s="191"/>
    </row>
    <row r="38" spans="1:7" x14ac:dyDescent="0.2">
      <c r="A38" s="171" t="s">
        <v>3313</v>
      </c>
      <c r="B38" s="172"/>
      <c r="C38" s="172"/>
      <c r="D38" s="226" t="s">
        <v>263</v>
      </c>
      <c r="E38" s="192" t="s">
        <v>262</v>
      </c>
      <c r="F38" s="193" t="s">
        <v>3316</v>
      </c>
      <c r="G38" s="194" t="s">
        <v>3317</v>
      </c>
    </row>
    <row r="39" spans="1:7" ht="16.5" x14ac:dyDescent="0.2">
      <c r="A39" s="172" t="s">
        <v>1885</v>
      </c>
      <c r="B39" s="172"/>
      <c r="C39" s="172"/>
      <c r="D39" s="225"/>
      <c r="E39" s="190"/>
      <c r="F39" s="188"/>
      <c r="G39" s="195"/>
    </row>
    <row r="40" spans="1:7" x14ac:dyDescent="0.2">
      <c r="A40" s="175" t="s">
        <v>277</v>
      </c>
      <c r="B40" s="174" t="s">
        <v>2640</v>
      </c>
      <c r="C40" s="172" t="s">
        <v>2641</v>
      </c>
      <c r="D40" s="227" t="s">
        <v>1936</v>
      </c>
      <c r="E40" s="203" t="s">
        <v>2642</v>
      </c>
      <c r="F40" s="200">
        <v>0.30038999999999999</v>
      </c>
      <c r="G40" s="198">
        <f>F40*E40</f>
        <v>0.30038999999999999</v>
      </c>
    </row>
    <row r="41" spans="1:7" x14ac:dyDescent="0.2">
      <c r="A41" s="175" t="s">
        <v>277</v>
      </c>
      <c r="B41" s="174" t="s">
        <v>2643</v>
      </c>
      <c r="C41" s="172" t="s">
        <v>2644</v>
      </c>
      <c r="D41" s="227" t="s">
        <v>1936</v>
      </c>
      <c r="E41" s="203" t="s">
        <v>2642</v>
      </c>
      <c r="F41" s="200">
        <v>4.4174999999999999E-2</v>
      </c>
      <c r="G41" s="198">
        <f>F41*E41</f>
        <v>4.4174999999999999E-2</v>
      </c>
    </row>
    <row r="42" spans="1:7" ht="24.75" x14ac:dyDescent="0.2">
      <c r="A42" s="175" t="s">
        <v>277</v>
      </c>
      <c r="B42" s="174" t="s">
        <v>2645</v>
      </c>
      <c r="C42" s="172" t="s">
        <v>2646</v>
      </c>
      <c r="D42" s="227" t="s">
        <v>1936</v>
      </c>
      <c r="E42" s="203" t="s">
        <v>2642</v>
      </c>
      <c r="F42" s="200">
        <v>8.8349999999999991E-3</v>
      </c>
      <c r="G42" s="198">
        <f>F42*E42</f>
        <v>8.8349999999999991E-3</v>
      </c>
    </row>
    <row r="43" spans="1:7" ht="16.5" x14ac:dyDescent="0.2">
      <c r="A43" s="175" t="s">
        <v>277</v>
      </c>
      <c r="B43" s="174" t="s">
        <v>2647</v>
      </c>
      <c r="C43" s="172" t="s">
        <v>2648</v>
      </c>
      <c r="D43" s="227" t="s">
        <v>1936</v>
      </c>
      <c r="E43" s="203" t="s">
        <v>2642</v>
      </c>
      <c r="F43" s="200">
        <v>0.49476000000000003</v>
      </c>
      <c r="G43" s="198">
        <f>F43*E43</f>
        <v>0.49476000000000003</v>
      </c>
    </row>
    <row r="44" spans="1:7" x14ac:dyDescent="0.2">
      <c r="A44" s="174" t="s">
        <v>1855</v>
      </c>
      <c r="B44" s="174"/>
      <c r="C44" s="174"/>
      <c r="D44" s="227"/>
      <c r="E44" s="196"/>
      <c r="F44" s="197"/>
      <c r="G44" s="198">
        <f>SUM(G40:G43)</f>
        <v>0.84816000000000003</v>
      </c>
    </row>
    <row r="45" spans="1:7" ht="16.5" x14ac:dyDescent="0.2">
      <c r="A45" s="172" t="s">
        <v>1887</v>
      </c>
      <c r="B45" s="172"/>
      <c r="C45" s="172"/>
      <c r="D45" s="225"/>
      <c r="E45" s="190"/>
      <c r="F45" s="188"/>
      <c r="G45" s="195"/>
    </row>
    <row r="46" spans="1:7" x14ac:dyDescent="0.2">
      <c r="A46" s="175" t="s">
        <v>277</v>
      </c>
      <c r="B46" s="174" t="s">
        <v>2649</v>
      </c>
      <c r="C46" s="172" t="s">
        <v>3314</v>
      </c>
      <c r="D46" s="227" t="s">
        <v>1936</v>
      </c>
      <c r="E46" s="203" t="s">
        <v>2642</v>
      </c>
      <c r="F46" s="200">
        <v>74.152155000000008</v>
      </c>
      <c r="G46" s="198">
        <f>F46*E46</f>
        <v>74.152155000000008</v>
      </c>
    </row>
    <row r="47" spans="1:7" x14ac:dyDescent="0.2">
      <c r="A47" s="174" t="s">
        <v>1855</v>
      </c>
      <c r="B47" s="174"/>
      <c r="C47" s="174"/>
      <c r="D47" s="227"/>
      <c r="E47" s="196"/>
      <c r="F47" s="197"/>
      <c r="G47" s="198">
        <f>SUM(G46:G46)</f>
        <v>74.152155000000008</v>
      </c>
    </row>
    <row r="48" spans="1:7" ht="24.75" x14ac:dyDescent="0.2">
      <c r="A48" s="172" t="s">
        <v>1890</v>
      </c>
      <c r="B48" s="172"/>
      <c r="C48" s="172"/>
      <c r="D48" s="225"/>
      <c r="E48" s="190"/>
      <c r="F48" s="188"/>
      <c r="G48" s="195"/>
    </row>
    <row r="49" spans="1:7" ht="24.75" x14ac:dyDescent="0.2">
      <c r="A49" s="175" t="s">
        <v>277</v>
      </c>
      <c r="B49" s="174" t="s">
        <v>2651</v>
      </c>
      <c r="C49" s="172" t="s">
        <v>3315</v>
      </c>
      <c r="D49" s="227" t="s">
        <v>1936</v>
      </c>
      <c r="E49" s="203" t="s">
        <v>2642</v>
      </c>
      <c r="F49" s="200">
        <v>2.0321549999999999</v>
      </c>
      <c r="G49" s="198">
        <f>F49*E49</f>
        <v>2.0321549999999999</v>
      </c>
    </row>
    <row r="50" spans="1:7" x14ac:dyDescent="0.2">
      <c r="A50" s="174" t="s">
        <v>1855</v>
      </c>
      <c r="B50" s="174"/>
      <c r="C50" s="174"/>
      <c r="D50" s="227"/>
      <c r="E50" s="196"/>
      <c r="F50" s="197"/>
      <c r="G50" s="198">
        <f>SUM(G49:G49)</f>
        <v>2.0321549999999999</v>
      </c>
    </row>
    <row r="51" spans="1:7" x14ac:dyDescent="0.2">
      <c r="A51" s="173" t="s">
        <v>3312</v>
      </c>
      <c r="B51" s="174"/>
      <c r="C51" s="174"/>
      <c r="D51" s="227"/>
      <c r="E51" s="196"/>
      <c r="F51" s="197"/>
      <c r="G51" s="198">
        <f>G44+G47+G50</f>
        <v>77.032470000000004</v>
      </c>
    </row>
    <row r="52" spans="1:7" x14ac:dyDescent="0.2">
      <c r="A52" s="173" t="s">
        <v>3311</v>
      </c>
      <c r="B52" s="174"/>
      <c r="C52" s="174"/>
      <c r="D52" s="227"/>
      <c r="E52" s="196"/>
      <c r="F52" s="201">
        <v>0.2303</v>
      </c>
      <c r="G52" s="198">
        <f>F52*G51</f>
        <v>17.740577841</v>
      </c>
    </row>
    <row r="53" spans="1:7" ht="24.75" x14ac:dyDescent="0.2">
      <c r="A53" s="171" t="s">
        <v>3318</v>
      </c>
      <c r="B53" s="172"/>
      <c r="C53" s="172"/>
      <c r="D53" s="225"/>
      <c r="E53" s="190"/>
      <c r="F53" s="188"/>
      <c r="G53" s="189">
        <f>SUM(G51:G52)</f>
        <v>94.773047841000007</v>
      </c>
    </row>
    <row r="54" spans="1:7" x14ac:dyDescent="0.2">
      <c r="A54" s="170"/>
      <c r="B54" s="170"/>
      <c r="C54" s="170"/>
      <c r="D54" s="223"/>
      <c r="E54" s="185"/>
      <c r="F54" s="202"/>
      <c r="G54" s="186"/>
    </row>
    <row r="55" spans="1:7" ht="24.75" x14ac:dyDescent="0.2">
      <c r="A55" s="171" t="s">
        <v>280</v>
      </c>
      <c r="B55" s="171" t="s">
        <v>2653</v>
      </c>
      <c r="C55" s="171" t="s">
        <v>4310</v>
      </c>
      <c r="D55" s="224"/>
      <c r="E55" s="187"/>
      <c r="F55" s="188"/>
      <c r="G55" s="189" t="s">
        <v>2749</v>
      </c>
    </row>
    <row r="56" spans="1:7" x14ac:dyDescent="0.2">
      <c r="A56" s="172"/>
      <c r="B56" s="172"/>
      <c r="C56" s="172"/>
      <c r="D56" s="225"/>
      <c r="E56" s="190"/>
      <c r="F56" s="188"/>
      <c r="G56" s="191"/>
    </row>
    <row r="57" spans="1:7" x14ac:dyDescent="0.2">
      <c r="A57" s="171" t="s">
        <v>3313</v>
      </c>
      <c r="B57" s="172"/>
      <c r="C57" s="172"/>
      <c r="D57" s="226" t="s">
        <v>263</v>
      </c>
      <c r="E57" s="192" t="s">
        <v>262</v>
      </c>
      <c r="F57" s="193" t="s">
        <v>3316</v>
      </c>
      <c r="G57" s="194" t="s">
        <v>3317</v>
      </c>
    </row>
    <row r="58" spans="1:7" ht="16.5" x14ac:dyDescent="0.2">
      <c r="A58" s="172" t="s">
        <v>1885</v>
      </c>
      <c r="B58" s="172"/>
      <c r="C58" s="172"/>
      <c r="D58" s="225"/>
      <c r="E58" s="190"/>
      <c r="F58" s="188"/>
      <c r="G58" s="195"/>
    </row>
    <row r="59" spans="1:7" x14ac:dyDescent="0.2">
      <c r="A59" s="174" t="s">
        <v>1855</v>
      </c>
      <c r="B59" s="174"/>
      <c r="C59" s="174"/>
      <c r="D59" s="227"/>
      <c r="E59" s="196"/>
      <c r="F59" s="197"/>
      <c r="G59" s="198">
        <v>0</v>
      </c>
    </row>
    <row r="60" spans="1:7" ht="16.5" x14ac:dyDescent="0.2">
      <c r="A60" s="172" t="s">
        <v>1887</v>
      </c>
      <c r="B60" s="172"/>
      <c r="C60" s="172"/>
      <c r="D60" s="225"/>
      <c r="E60" s="190"/>
      <c r="F60" s="188"/>
      <c r="G60" s="195"/>
    </row>
    <row r="61" spans="1:7" x14ac:dyDescent="0.2">
      <c r="A61" s="175" t="s">
        <v>168</v>
      </c>
      <c r="B61" s="176" t="s">
        <v>2654</v>
      </c>
      <c r="C61" s="177" t="s">
        <v>2655</v>
      </c>
      <c r="D61" s="228" t="s">
        <v>1936</v>
      </c>
      <c r="E61" s="199">
        <v>185</v>
      </c>
      <c r="F61" s="200">
        <v>25.303434110000001</v>
      </c>
      <c r="G61" s="198">
        <f>F61*E61</f>
        <v>4681.1353103500005</v>
      </c>
    </row>
    <row r="62" spans="1:7" x14ac:dyDescent="0.2">
      <c r="A62" s="174" t="s">
        <v>1855</v>
      </c>
      <c r="B62" s="174"/>
      <c r="C62" s="174"/>
      <c r="D62" s="227"/>
      <c r="E62" s="196"/>
      <c r="F62" s="197"/>
      <c r="G62" s="198">
        <f>SUM(G61:G61)</f>
        <v>4681.1353103500005</v>
      </c>
    </row>
    <row r="63" spans="1:7" ht="24.75" x14ac:dyDescent="0.2">
      <c r="A63" s="172" t="s">
        <v>1890</v>
      </c>
      <c r="B63" s="172"/>
      <c r="C63" s="172"/>
      <c r="D63" s="225"/>
      <c r="E63" s="190"/>
      <c r="F63" s="188"/>
      <c r="G63" s="195"/>
    </row>
    <row r="64" spans="1:7" x14ac:dyDescent="0.2">
      <c r="A64" s="174" t="s">
        <v>1855</v>
      </c>
      <c r="B64" s="174"/>
      <c r="C64" s="174"/>
      <c r="D64" s="227"/>
      <c r="E64" s="196"/>
      <c r="F64" s="197"/>
      <c r="G64" s="198">
        <v>0</v>
      </c>
    </row>
    <row r="65" spans="1:7" x14ac:dyDescent="0.2">
      <c r="A65" s="173" t="s">
        <v>3312</v>
      </c>
      <c r="B65" s="174"/>
      <c r="C65" s="174"/>
      <c r="D65" s="227"/>
      <c r="E65" s="196"/>
      <c r="F65" s="197"/>
      <c r="G65" s="198">
        <f>G59+G62+G64</f>
        <v>4681.1353103500005</v>
      </c>
    </row>
    <row r="66" spans="1:7" x14ac:dyDescent="0.2">
      <c r="A66" s="173" t="s">
        <v>3311</v>
      </c>
      <c r="B66" s="174"/>
      <c r="C66" s="174"/>
      <c r="D66" s="227"/>
      <c r="E66" s="196"/>
      <c r="F66" s="201">
        <v>0.2303</v>
      </c>
      <c r="G66" s="198">
        <f>F66*G65</f>
        <v>1078.0654619736051</v>
      </c>
    </row>
    <row r="67" spans="1:7" ht="24.75" x14ac:dyDescent="0.2">
      <c r="A67" s="171" t="s">
        <v>3318</v>
      </c>
      <c r="B67" s="172"/>
      <c r="C67" s="172"/>
      <c r="D67" s="225"/>
      <c r="E67" s="190"/>
      <c r="F67" s="188"/>
      <c r="G67" s="189">
        <f>SUM(G65:G66)</f>
        <v>5759.2007723236056</v>
      </c>
    </row>
    <row r="68" spans="1:7" x14ac:dyDescent="0.2">
      <c r="A68" s="170"/>
      <c r="B68" s="170"/>
      <c r="C68" s="170"/>
      <c r="D68" s="223"/>
      <c r="E68" s="185"/>
      <c r="F68" s="202"/>
      <c r="G68" s="186"/>
    </row>
    <row r="69" spans="1:7" ht="24.75" x14ac:dyDescent="0.2">
      <c r="A69" s="178" t="s">
        <v>281</v>
      </c>
      <c r="B69" s="178" t="s">
        <v>282</v>
      </c>
      <c r="C69" s="179" t="s">
        <v>4311</v>
      </c>
      <c r="D69" s="223"/>
      <c r="E69" s="185"/>
      <c r="F69" s="202"/>
      <c r="G69" s="189" t="s">
        <v>2749</v>
      </c>
    </row>
    <row r="70" spans="1:7" x14ac:dyDescent="0.2">
      <c r="A70" s="170"/>
      <c r="B70" s="170"/>
      <c r="C70" s="170"/>
      <c r="D70" s="223"/>
      <c r="E70" s="185"/>
      <c r="F70" s="202"/>
      <c r="G70" s="204"/>
    </row>
    <row r="71" spans="1:7" x14ac:dyDescent="0.2">
      <c r="A71" s="342" t="s">
        <v>3313</v>
      </c>
      <c r="B71" s="170"/>
      <c r="C71" s="170"/>
      <c r="D71" s="229" t="s">
        <v>263</v>
      </c>
      <c r="E71" s="205" t="s">
        <v>262</v>
      </c>
      <c r="F71" s="193" t="s">
        <v>3316</v>
      </c>
      <c r="G71" s="194" t="s">
        <v>3317</v>
      </c>
    </row>
    <row r="72" spans="1:7" ht="16.5" x14ac:dyDescent="0.2">
      <c r="A72" s="170" t="s">
        <v>1885</v>
      </c>
      <c r="B72" s="170"/>
      <c r="C72" s="170"/>
      <c r="D72" s="223"/>
      <c r="E72" s="185"/>
      <c r="F72" s="202"/>
      <c r="G72" s="186"/>
    </row>
    <row r="73" spans="1:7" x14ac:dyDescent="0.2">
      <c r="A73" s="180">
        <v>40861</v>
      </c>
      <c r="B73" s="181" t="s">
        <v>277</v>
      </c>
      <c r="C73" s="170" t="s">
        <v>1967</v>
      </c>
      <c r="D73" s="230" t="s">
        <v>1968</v>
      </c>
      <c r="E73" s="207">
        <v>1</v>
      </c>
      <c r="F73" s="208">
        <v>197.81565000000001</v>
      </c>
      <c r="G73" s="198">
        <f t="shared" ref="G73:G78" si="0">E73*F73</f>
        <v>197.81565000000001</v>
      </c>
    </row>
    <row r="74" spans="1:7" x14ac:dyDescent="0.2">
      <c r="A74" s="180">
        <v>40862</v>
      </c>
      <c r="B74" s="181" t="s">
        <v>277</v>
      </c>
      <c r="C74" s="170" t="s">
        <v>1969</v>
      </c>
      <c r="D74" s="230" t="s">
        <v>1968</v>
      </c>
      <c r="E74" s="207">
        <v>1</v>
      </c>
      <c r="F74" s="208">
        <v>132.24227999999999</v>
      </c>
      <c r="G74" s="198">
        <f t="shared" si="0"/>
        <v>132.24227999999999</v>
      </c>
    </row>
    <row r="75" spans="1:7" x14ac:dyDescent="0.2">
      <c r="A75" s="175" t="s">
        <v>277</v>
      </c>
      <c r="B75" s="180">
        <v>40863</v>
      </c>
      <c r="C75" s="170" t="s">
        <v>1970</v>
      </c>
      <c r="D75" s="230" t="s">
        <v>1968</v>
      </c>
      <c r="E75" s="207">
        <v>1</v>
      </c>
      <c r="F75" s="208">
        <v>56.172929999999994</v>
      </c>
      <c r="G75" s="198">
        <f t="shared" si="0"/>
        <v>56.172929999999994</v>
      </c>
    </row>
    <row r="76" spans="1:7" x14ac:dyDescent="0.2">
      <c r="A76" s="175" t="s">
        <v>277</v>
      </c>
      <c r="B76" s="180">
        <v>40864</v>
      </c>
      <c r="C76" s="170" t="s">
        <v>1971</v>
      </c>
      <c r="D76" s="230" t="s">
        <v>1968</v>
      </c>
      <c r="E76" s="207">
        <v>1</v>
      </c>
      <c r="F76" s="208">
        <v>8.6229599999999991</v>
      </c>
      <c r="G76" s="198">
        <f t="shared" si="0"/>
        <v>8.6229599999999991</v>
      </c>
    </row>
    <row r="77" spans="1:7" ht="24.75" x14ac:dyDescent="0.2">
      <c r="A77" s="175" t="s">
        <v>277</v>
      </c>
      <c r="B77" s="180">
        <v>43470</v>
      </c>
      <c r="C77" s="170" t="s">
        <v>1972</v>
      </c>
      <c r="D77" s="230" t="s">
        <v>1968</v>
      </c>
      <c r="E77" s="207">
        <v>1</v>
      </c>
      <c r="F77" s="208">
        <v>6.5113949999999994</v>
      </c>
      <c r="G77" s="198">
        <f t="shared" si="0"/>
        <v>6.5113949999999994</v>
      </c>
    </row>
    <row r="78" spans="1:7" ht="24.75" x14ac:dyDescent="0.2">
      <c r="A78" s="175" t="s">
        <v>277</v>
      </c>
      <c r="B78" s="180">
        <v>43494</v>
      </c>
      <c r="C78" s="170" t="s">
        <v>1973</v>
      </c>
      <c r="D78" s="230" t="s">
        <v>1968</v>
      </c>
      <c r="E78" s="207">
        <v>1</v>
      </c>
      <c r="F78" s="208">
        <v>99.190544999999986</v>
      </c>
      <c r="G78" s="198">
        <f t="shared" si="0"/>
        <v>99.190544999999986</v>
      </c>
    </row>
    <row r="79" spans="1:7" x14ac:dyDescent="0.2">
      <c r="A79" s="181" t="s">
        <v>1855</v>
      </c>
      <c r="B79" s="181"/>
      <c r="C79" s="181"/>
      <c r="D79" s="230"/>
      <c r="E79" s="206"/>
      <c r="F79" s="209"/>
      <c r="G79" s="198">
        <f>SUM(G73:G78)</f>
        <v>500.55575999999996</v>
      </c>
    </row>
    <row r="80" spans="1:7" ht="16.5" x14ac:dyDescent="0.2">
      <c r="A80" s="170" t="s">
        <v>1887</v>
      </c>
      <c r="B80" s="170"/>
      <c r="C80" s="170"/>
      <c r="D80" s="223"/>
      <c r="E80" s="185"/>
      <c r="F80" s="202"/>
      <c r="G80" s="186"/>
    </row>
    <row r="81" spans="1:7" x14ac:dyDescent="0.2">
      <c r="A81" s="180">
        <v>40946</v>
      </c>
      <c r="B81" s="181" t="s">
        <v>277</v>
      </c>
      <c r="C81" s="170" t="s">
        <v>1974</v>
      </c>
      <c r="D81" s="230" t="s">
        <v>1968</v>
      </c>
      <c r="E81" s="207">
        <v>1</v>
      </c>
      <c r="F81" s="208">
        <v>5443.5792299999994</v>
      </c>
      <c r="G81" s="198">
        <f>F81*E81</f>
        <v>5443.5792299999994</v>
      </c>
    </row>
    <row r="82" spans="1:7" x14ac:dyDescent="0.2">
      <c r="A82" s="181" t="s">
        <v>1855</v>
      </c>
      <c r="B82" s="181"/>
      <c r="C82" s="181"/>
      <c r="D82" s="230"/>
      <c r="E82" s="206"/>
      <c r="F82" s="209"/>
      <c r="G82" s="198">
        <f>SUM(G81)</f>
        <v>5443.5792299999994</v>
      </c>
    </row>
    <row r="83" spans="1:7" ht="24.75" x14ac:dyDescent="0.2">
      <c r="A83" s="170" t="s">
        <v>1890</v>
      </c>
      <c r="B83" s="170"/>
      <c r="C83" s="170"/>
      <c r="D83" s="223"/>
      <c r="E83" s="185"/>
      <c r="F83" s="202"/>
      <c r="G83" s="186"/>
    </row>
    <row r="84" spans="1:7" ht="24.75" x14ac:dyDescent="0.2">
      <c r="A84" s="181" t="s">
        <v>1975</v>
      </c>
      <c r="B84" s="181" t="s">
        <v>2</v>
      </c>
      <c r="C84" s="170" t="s">
        <v>1976</v>
      </c>
      <c r="D84" s="230" t="s">
        <v>1968</v>
      </c>
      <c r="E84" s="207">
        <v>1</v>
      </c>
      <c r="F84" s="208">
        <v>16.872299999999999</v>
      </c>
      <c r="G84" s="198">
        <f>F84*E84</f>
        <v>16.872299999999999</v>
      </c>
    </row>
    <row r="85" spans="1:7" x14ac:dyDescent="0.2">
      <c r="A85" s="181" t="s">
        <v>1855</v>
      </c>
      <c r="B85" s="181"/>
      <c r="C85" s="181"/>
      <c r="D85" s="230"/>
      <c r="E85" s="206"/>
      <c r="F85" s="209"/>
      <c r="G85" s="198">
        <f>SUM(G84)</f>
        <v>16.872299999999999</v>
      </c>
    </row>
    <row r="86" spans="1:7" x14ac:dyDescent="0.2">
      <c r="A86" s="178" t="s">
        <v>3312</v>
      </c>
      <c r="B86" s="181"/>
      <c r="C86" s="181"/>
      <c r="D86" s="230"/>
      <c r="E86" s="206"/>
      <c r="F86" s="209"/>
      <c r="G86" s="198">
        <f>G79+G82+G85</f>
        <v>5961.0072899999996</v>
      </c>
    </row>
    <row r="87" spans="1:7" x14ac:dyDescent="0.2">
      <c r="A87" s="178" t="s">
        <v>3311</v>
      </c>
      <c r="B87" s="181"/>
      <c r="C87" s="181"/>
      <c r="D87" s="230"/>
      <c r="E87" s="206"/>
      <c r="F87" s="210">
        <v>0.2303</v>
      </c>
      <c r="G87" s="198">
        <f>F87*G86</f>
        <v>1372.8199788869999</v>
      </c>
    </row>
    <row r="88" spans="1:7" ht="24.75" x14ac:dyDescent="0.2">
      <c r="A88" s="179" t="s">
        <v>3318</v>
      </c>
      <c r="B88" s="170"/>
      <c r="C88" s="170"/>
      <c r="D88" s="223"/>
      <c r="E88" s="185"/>
      <c r="F88" s="202"/>
      <c r="G88" s="189">
        <f>SUM(G86:G87)</f>
        <v>7333.8272688869993</v>
      </c>
    </row>
    <row r="89" spans="1:7" x14ac:dyDescent="0.2">
      <c r="A89" s="170"/>
      <c r="B89" s="170"/>
      <c r="C89" s="170"/>
      <c r="D89" s="223"/>
      <c r="E89" s="185"/>
      <c r="F89" s="202"/>
      <c r="G89" s="186"/>
    </row>
    <row r="90" spans="1:7" ht="24.75" x14ac:dyDescent="0.2">
      <c r="A90" s="182" t="s">
        <v>283</v>
      </c>
      <c r="B90" s="182" t="s">
        <v>2656</v>
      </c>
      <c r="C90" s="171" t="s">
        <v>4312</v>
      </c>
      <c r="D90" s="224"/>
      <c r="E90" s="187"/>
      <c r="F90" s="188"/>
      <c r="G90" s="189" t="s">
        <v>2749</v>
      </c>
    </row>
    <row r="91" spans="1:7" x14ac:dyDescent="0.2">
      <c r="A91" s="172"/>
      <c r="B91" s="172"/>
      <c r="C91" s="172"/>
      <c r="D91" s="225"/>
      <c r="E91" s="190"/>
      <c r="F91" s="188"/>
      <c r="G91" s="191"/>
    </row>
    <row r="92" spans="1:7" x14ac:dyDescent="0.2">
      <c r="A92" s="171" t="s">
        <v>3313</v>
      </c>
      <c r="B92" s="172"/>
      <c r="C92" s="172"/>
      <c r="D92" s="226" t="s">
        <v>263</v>
      </c>
      <c r="E92" s="192" t="s">
        <v>262</v>
      </c>
      <c r="F92" s="193" t="s">
        <v>3316</v>
      </c>
      <c r="G92" s="194" t="s">
        <v>3317</v>
      </c>
    </row>
    <row r="93" spans="1:7" ht="16.5" x14ac:dyDescent="0.2">
      <c r="A93" s="172" t="s">
        <v>1885</v>
      </c>
      <c r="B93" s="172"/>
      <c r="C93" s="172"/>
      <c r="D93" s="225"/>
      <c r="E93" s="190"/>
      <c r="F93" s="188"/>
      <c r="G93" s="195"/>
    </row>
    <row r="94" spans="1:7" x14ac:dyDescent="0.2">
      <c r="A94" s="174" t="s">
        <v>1855</v>
      </c>
      <c r="B94" s="174"/>
      <c r="C94" s="174"/>
      <c r="D94" s="227"/>
      <c r="E94" s="196"/>
      <c r="F94" s="197"/>
      <c r="G94" s="198">
        <v>0</v>
      </c>
    </row>
    <row r="95" spans="1:7" ht="16.5" x14ac:dyDescent="0.2">
      <c r="A95" s="172" t="s">
        <v>1887</v>
      </c>
      <c r="B95" s="172"/>
      <c r="C95" s="172"/>
      <c r="D95" s="225"/>
      <c r="E95" s="190"/>
      <c r="F95" s="188"/>
      <c r="G95" s="195"/>
    </row>
    <row r="96" spans="1:7" x14ac:dyDescent="0.2">
      <c r="A96" s="175" t="s">
        <v>168</v>
      </c>
      <c r="B96" s="176" t="s">
        <v>2657</v>
      </c>
      <c r="C96" s="177" t="s">
        <v>2658</v>
      </c>
      <c r="D96" s="228" t="s">
        <v>1936</v>
      </c>
      <c r="E96" s="199">
        <v>185</v>
      </c>
      <c r="F96" s="200">
        <v>31.47908962</v>
      </c>
      <c r="G96" s="198">
        <f>F96*E96</f>
        <v>5823.6315796999997</v>
      </c>
    </row>
    <row r="97" spans="1:7" x14ac:dyDescent="0.2">
      <c r="A97" s="174" t="s">
        <v>1855</v>
      </c>
      <c r="B97" s="174"/>
      <c r="C97" s="174"/>
      <c r="D97" s="227"/>
      <c r="E97" s="196"/>
      <c r="F97" s="197"/>
      <c r="G97" s="198">
        <f>SUM(G96:G96)</f>
        <v>5823.6315796999997</v>
      </c>
    </row>
    <row r="98" spans="1:7" ht="24.75" x14ac:dyDescent="0.2">
      <c r="A98" s="172" t="s">
        <v>1890</v>
      </c>
      <c r="B98" s="172"/>
      <c r="C98" s="172"/>
      <c r="D98" s="225"/>
      <c r="E98" s="190"/>
      <c r="F98" s="188"/>
      <c r="G98" s="195"/>
    </row>
    <row r="99" spans="1:7" x14ac:dyDescent="0.2">
      <c r="A99" s="174" t="s">
        <v>1855</v>
      </c>
      <c r="B99" s="174"/>
      <c r="C99" s="174"/>
      <c r="D99" s="227"/>
      <c r="E99" s="196"/>
      <c r="F99" s="197"/>
      <c r="G99" s="198">
        <v>0</v>
      </c>
    </row>
    <row r="100" spans="1:7" x14ac:dyDescent="0.2">
      <c r="A100" s="173" t="s">
        <v>3312</v>
      </c>
      <c r="B100" s="174"/>
      <c r="C100" s="174"/>
      <c r="D100" s="227"/>
      <c r="E100" s="196"/>
      <c r="F100" s="197"/>
      <c r="G100" s="198">
        <f>G94+G97+G99</f>
        <v>5823.6315796999997</v>
      </c>
    </row>
    <row r="101" spans="1:7" x14ac:dyDescent="0.2">
      <c r="A101" s="173" t="s">
        <v>3311</v>
      </c>
      <c r="B101" s="174"/>
      <c r="C101" s="174"/>
      <c r="D101" s="227"/>
      <c r="E101" s="196"/>
      <c r="F101" s="201">
        <v>0.2303</v>
      </c>
      <c r="G101" s="198">
        <f>F101*G100</f>
        <v>1341.1823528049099</v>
      </c>
    </row>
    <row r="102" spans="1:7" ht="24.75" x14ac:dyDescent="0.2">
      <c r="A102" s="171" t="s">
        <v>3318</v>
      </c>
      <c r="B102" s="172"/>
      <c r="C102" s="172"/>
      <c r="D102" s="225"/>
      <c r="E102" s="190"/>
      <c r="F102" s="188"/>
      <c r="G102" s="189">
        <f>SUM(G100:G101)</f>
        <v>7164.8139325049096</v>
      </c>
    </row>
    <row r="103" spans="1:7" x14ac:dyDescent="0.2">
      <c r="A103" s="170"/>
      <c r="B103" s="170"/>
      <c r="C103" s="170"/>
      <c r="D103" s="223"/>
      <c r="E103" s="185"/>
      <c r="F103" s="202"/>
      <c r="G103" s="186"/>
    </row>
    <row r="104" spans="1:7" ht="24.75" x14ac:dyDescent="0.2">
      <c r="A104" s="182" t="s">
        <v>284</v>
      </c>
      <c r="B104" s="182" t="s">
        <v>2659</v>
      </c>
      <c r="C104" s="171" t="s">
        <v>4313</v>
      </c>
      <c r="D104" s="224"/>
      <c r="E104" s="187"/>
      <c r="F104" s="188"/>
      <c r="G104" s="189" t="s">
        <v>2749</v>
      </c>
    </row>
    <row r="105" spans="1:7" x14ac:dyDescent="0.2">
      <c r="A105" s="172"/>
      <c r="B105" s="172"/>
      <c r="C105" s="172"/>
      <c r="D105" s="225"/>
      <c r="E105" s="190"/>
      <c r="F105" s="188"/>
      <c r="G105" s="191"/>
    </row>
    <row r="106" spans="1:7" x14ac:dyDescent="0.2">
      <c r="A106" s="171" t="s">
        <v>3313</v>
      </c>
      <c r="B106" s="172"/>
      <c r="C106" s="172"/>
      <c r="D106" s="226" t="s">
        <v>263</v>
      </c>
      <c r="E106" s="192" t="s">
        <v>262</v>
      </c>
      <c r="F106" s="193" t="s">
        <v>3316</v>
      </c>
      <c r="G106" s="194" t="s">
        <v>3317</v>
      </c>
    </row>
    <row r="107" spans="1:7" ht="16.5" x14ac:dyDescent="0.2">
      <c r="A107" s="172" t="s">
        <v>1885</v>
      </c>
      <c r="B107" s="172"/>
      <c r="C107" s="172"/>
      <c r="D107" s="225"/>
      <c r="E107" s="190"/>
      <c r="F107" s="188"/>
      <c r="G107" s="195"/>
    </row>
    <row r="108" spans="1:7" x14ac:dyDescent="0.2">
      <c r="A108" s="174" t="s">
        <v>1855</v>
      </c>
      <c r="B108" s="174"/>
      <c r="C108" s="174"/>
      <c r="D108" s="227"/>
      <c r="E108" s="196"/>
      <c r="F108" s="197"/>
      <c r="G108" s="198">
        <v>0</v>
      </c>
    </row>
    <row r="109" spans="1:7" ht="16.5" x14ac:dyDescent="0.2">
      <c r="A109" s="172" t="s">
        <v>1887</v>
      </c>
      <c r="B109" s="172"/>
      <c r="C109" s="172"/>
      <c r="D109" s="225"/>
      <c r="E109" s="190"/>
      <c r="F109" s="188"/>
      <c r="G109" s="195"/>
    </row>
    <row r="110" spans="1:7" x14ac:dyDescent="0.2">
      <c r="A110" s="175" t="s">
        <v>168</v>
      </c>
      <c r="B110" s="176" t="s">
        <v>2660</v>
      </c>
      <c r="C110" s="177" t="s">
        <v>2661</v>
      </c>
      <c r="D110" s="228" t="s">
        <v>1936</v>
      </c>
      <c r="E110" s="199">
        <v>185</v>
      </c>
      <c r="F110" s="200">
        <v>18.2265993</v>
      </c>
      <c r="G110" s="198">
        <f>F110*E110</f>
        <v>3371.9208705000001</v>
      </c>
    </row>
    <row r="111" spans="1:7" x14ac:dyDescent="0.2">
      <c r="A111" s="174" t="s">
        <v>1855</v>
      </c>
      <c r="B111" s="174"/>
      <c r="C111" s="174"/>
      <c r="D111" s="227"/>
      <c r="E111" s="196"/>
      <c r="F111" s="197"/>
      <c r="G111" s="198">
        <f>SUM(G110:G110)</f>
        <v>3371.9208705000001</v>
      </c>
    </row>
    <row r="112" spans="1:7" ht="24.75" x14ac:dyDescent="0.2">
      <c r="A112" s="172" t="s">
        <v>1890</v>
      </c>
      <c r="B112" s="172"/>
      <c r="C112" s="172"/>
      <c r="D112" s="225"/>
      <c r="E112" s="190"/>
      <c r="F112" s="188"/>
      <c r="G112" s="195"/>
    </row>
    <row r="113" spans="1:7" x14ac:dyDescent="0.2">
      <c r="A113" s="174" t="s">
        <v>1855</v>
      </c>
      <c r="B113" s="174"/>
      <c r="C113" s="174"/>
      <c r="D113" s="227"/>
      <c r="E113" s="196"/>
      <c r="F113" s="197"/>
      <c r="G113" s="198">
        <v>0</v>
      </c>
    </row>
    <row r="114" spans="1:7" x14ac:dyDescent="0.2">
      <c r="A114" s="173" t="s">
        <v>3312</v>
      </c>
      <c r="B114" s="174"/>
      <c r="C114" s="174"/>
      <c r="D114" s="227"/>
      <c r="E114" s="196"/>
      <c r="F114" s="197"/>
      <c r="G114" s="198">
        <f>G108+G111+G113</f>
        <v>3371.9208705000001</v>
      </c>
    </row>
    <row r="115" spans="1:7" x14ac:dyDescent="0.2">
      <c r="A115" s="173" t="s">
        <v>3311</v>
      </c>
      <c r="B115" s="174"/>
      <c r="C115" s="174"/>
      <c r="D115" s="227"/>
      <c r="E115" s="196"/>
      <c r="F115" s="201">
        <v>0.2303</v>
      </c>
      <c r="G115" s="198">
        <f>F115*G114</f>
        <v>776.55337647614999</v>
      </c>
    </row>
    <row r="116" spans="1:7" ht="24.75" x14ac:dyDescent="0.2">
      <c r="A116" s="171" t="s">
        <v>3318</v>
      </c>
      <c r="B116" s="172"/>
      <c r="C116" s="172"/>
      <c r="D116" s="225"/>
      <c r="E116" s="190"/>
      <c r="F116" s="188"/>
      <c r="G116" s="189">
        <f>SUM(G114:G115)</f>
        <v>4148.4742469761504</v>
      </c>
    </row>
    <row r="117" spans="1:7" x14ac:dyDescent="0.2">
      <c r="A117" s="170"/>
      <c r="B117" s="170"/>
      <c r="C117" s="170"/>
      <c r="D117" s="223"/>
      <c r="E117" s="185"/>
      <c r="F117" s="202"/>
      <c r="G117" s="186"/>
    </row>
    <row r="118" spans="1:7" x14ac:dyDescent="0.2">
      <c r="A118" s="178" t="s">
        <v>285</v>
      </c>
      <c r="B118" s="178" t="s">
        <v>287</v>
      </c>
      <c r="C118" s="179" t="s">
        <v>4314</v>
      </c>
      <c r="D118" s="223"/>
      <c r="E118" s="185"/>
      <c r="F118" s="202"/>
      <c r="G118" s="189" t="s">
        <v>0</v>
      </c>
    </row>
    <row r="119" spans="1:7" x14ac:dyDescent="0.2">
      <c r="A119" s="170"/>
      <c r="B119" s="170"/>
      <c r="C119" s="170"/>
      <c r="D119" s="223"/>
      <c r="E119" s="185"/>
      <c r="F119" s="202"/>
      <c r="G119" s="204"/>
    </row>
    <row r="120" spans="1:7" x14ac:dyDescent="0.2">
      <c r="A120" s="342" t="s">
        <v>3313</v>
      </c>
      <c r="B120" s="170"/>
      <c r="C120" s="170"/>
      <c r="D120" s="229" t="s">
        <v>263</v>
      </c>
      <c r="E120" s="205" t="s">
        <v>262</v>
      </c>
      <c r="F120" s="193" t="s">
        <v>3316</v>
      </c>
      <c r="G120" s="194" t="s">
        <v>3317</v>
      </c>
    </row>
    <row r="121" spans="1:7" ht="16.5" x14ac:dyDescent="0.2">
      <c r="A121" s="170" t="s">
        <v>1885</v>
      </c>
      <c r="B121" s="170"/>
      <c r="C121" s="170"/>
      <c r="D121" s="223"/>
      <c r="E121" s="185"/>
      <c r="F121" s="202"/>
      <c r="G121" s="186"/>
    </row>
    <row r="122" spans="1:7" x14ac:dyDescent="0.2">
      <c r="A122" s="181" t="s">
        <v>1854</v>
      </c>
      <c r="B122" s="181" t="s">
        <v>286</v>
      </c>
      <c r="C122" s="170" t="s">
        <v>1977</v>
      </c>
      <c r="D122" s="230" t="s">
        <v>0</v>
      </c>
      <c r="E122" s="207">
        <v>1</v>
      </c>
      <c r="F122" s="208">
        <v>200.11123000000001</v>
      </c>
      <c r="G122" s="198">
        <f>F122*E122</f>
        <v>200.11123000000001</v>
      </c>
    </row>
    <row r="123" spans="1:7" x14ac:dyDescent="0.2">
      <c r="A123" s="181" t="s">
        <v>1855</v>
      </c>
      <c r="B123" s="181"/>
      <c r="C123" s="181"/>
      <c r="D123" s="230"/>
      <c r="E123" s="206"/>
      <c r="F123" s="209"/>
      <c r="G123" s="198">
        <f>SUM(G122)</f>
        <v>200.11123000000001</v>
      </c>
    </row>
    <row r="124" spans="1:7" ht="16.5" x14ac:dyDescent="0.2">
      <c r="A124" s="170" t="s">
        <v>1887</v>
      </c>
      <c r="B124" s="170"/>
      <c r="C124" s="170"/>
      <c r="D124" s="223"/>
      <c r="E124" s="185"/>
      <c r="F124" s="202"/>
      <c r="G124" s="186"/>
    </row>
    <row r="125" spans="1:7" x14ac:dyDescent="0.2">
      <c r="A125" s="181" t="s">
        <v>1855</v>
      </c>
      <c r="B125" s="181"/>
      <c r="C125" s="181"/>
      <c r="D125" s="230"/>
      <c r="E125" s="206"/>
      <c r="F125" s="209"/>
      <c r="G125" s="186"/>
    </row>
    <row r="126" spans="1:7" ht="24.75" x14ac:dyDescent="0.2">
      <c r="A126" s="170" t="s">
        <v>1890</v>
      </c>
      <c r="B126" s="170"/>
      <c r="C126" s="170"/>
      <c r="D126" s="223"/>
      <c r="E126" s="185"/>
      <c r="F126" s="202"/>
      <c r="G126" s="186"/>
    </row>
    <row r="127" spans="1:7" x14ac:dyDescent="0.2">
      <c r="A127" s="181" t="s">
        <v>1855</v>
      </c>
      <c r="B127" s="181"/>
      <c r="C127" s="181"/>
      <c r="D127" s="230"/>
      <c r="E127" s="206"/>
      <c r="F127" s="209"/>
      <c r="G127" s="186"/>
    </row>
    <row r="128" spans="1:7" x14ac:dyDescent="0.2">
      <c r="A128" s="178" t="s">
        <v>3312</v>
      </c>
      <c r="B128" s="181"/>
      <c r="C128" s="181"/>
      <c r="D128" s="230"/>
      <c r="E128" s="206"/>
      <c r="F128" s="209"/>
      <c r="G128" s="198">
        <f>G123+G125+G127</f>
        <v>200.11123000000001</v>
      </c>
    </row>
    <row r="129" spans="1:7" x14ac:dyDescent="0.2">
      <c r="A129" s="178" t="s">
        <v>3311</v>
      </c>
      <c r="B129" s="181"/>
      <c r="C129" s="181"/>
      <c r="D129" s="230"/>
      <c r="E129" s="206"/>
      <c r="F129" s="210">
        <v>0.2303</v>
      </c>
      <c r="G129" s="198">
        <f>F129*G128</f>
        <v>46.085616268999999</v>
      </c>
    </row>
    <row r="130" spans="1:7" ht="24.75" x14ac:dyDescent="0.2">
      <c r="A130" s="179" t="s">
        <v>3318</v>
      </c>
      <c r="B130" s="170"/>
      <c r="C130" s="170"/>
      <c r="D130" s="223"/>
      <c r="E130" s="185"/>
      <c r="F130" s="202"/>
      <c r="G130" s="189">
        <f>SUM(G128:G129)</f>
        <v>246.19684626899999</v>
      </c>
    </row>
    <row r="131" spans="1:7" x14ac:dyDescent="0.2">
      <c r="A131" s="170"/>
      <c r="B131" s="170"/>
      <c r="C131" s="170"/>
      <c r="D131" s="223"/>
      <c r="E131" s="185"/>
      <c r="F131" s="202"/>
      <c r="G131" s="186"/>
    </row>
    <row r="132" spans="1:7" ht="24.75" x14ac:dyDescent="0.2">
      <c r="A132" s="178" t="s">
        <v>289</v>
      </c>
      <c r="B132" s="178" t="s">
        <v>290</v>
      </c>
      <c r="C132" s="179" t="s">
        <v>4315</v>
      </c>
      <c r="D132" s="223"/>
      <c r="E132" s="185"/>
      <c r="F132" s="202"/>
      <c r="G132" s="189" t="s">
        <v>2749</v>
      </c>
    </row>
    <row r="133" spans="1:7" x14ac:dyDescent="0.2">
      <c r="A133" s="170"/>
      <c r="B133" s="170"/>
      <c r="C133" s="170"/>
      <c r="D133" s="223"/>
      <c r="E133" s="185"/>
      <c r="F133" s="202"/>
      <c r="G133" s="204"/>
    </row>
    <row r="134" spans="1:7" x14ac:dyDescent="0.2">
      <c r="A134" s="342" t="s">
        <v>3313</v>
      </c>
      <c r="B134" s="170"/>
      <c r="C134" s="170"/>
      <c r="D134" s="229" t="s">
        <v>263</v>
      </c>
      <c r="E134" s="205" t="s">
        <v>262</v>
      </c>
      <c r="F134" s="193" t="s">
        <v>3316</v>
      </c>
      <c r="G134" s="194" t="s">
        <v>3317</v>
      </c>
    </row>
    <row r="135" spans="1:7" ht="16.5" x14ac:dyDescent="0.2">
      <c r="A135" s="170" t="s">
        <v>1885</v>
      </c>
      <c r="B135" s="170"/>
      <c r="C135" s="170"/>
      <c r="D135" s="223"/>
      <c r="E135" s="185"/>
      <c r="F135" s="202"/>
      <c r="G135" s="186"/>
    </row>
    <row r="136" spans="1:7" x14ac:dyDescent="0.2">
      <c r="A136" s="170"/>
      <c r="B136" s="170"/>
      <c r="C136" s="170" t="s">
        <v>1978</v>
      </c>
      <c r="D136" s="230" t="s">
        <v>1968</v>
      </c>
      <c r="E136" s="207">
        <v>1</v>
      </c>
      <c r="F136" s="208">
        <v>530.1</v>
      </c>
      <c r="G136" s="198">
        <f>E136*F136</f>
        <v>530.1</v>
      </c>
    </row>
    <row r="137" spans="1:7" x14ac:dyDescent="0.2">
      <c r="A137" s="170"/>
      <c r="B137" s="170"/>
      <c r="C137" s="170" t="s">
        <v>1979</v>
      </c>
      <c r="D137" s="230" t="s">
        <v>1968</v>
      </c>
      <c r="E137" s="207">
        <v>1</v>
      </c>
      <c r="F137" s="208">
        <v>883.5</v>
      </c>
      <c r="G137" s="198">
        <f>E137*F137</f>
        <v>883.5</v>
      </c>
    </row>
    <row r="138" spans="1:7" x14ac:dyDescent="0.2">
      <c r="A138" s="170"/>
      <c r="B138" s="170"/>
      <c r="C138" s="170" t="s">
        <v>1980</v>
      </c>
      <c r="D138" s="230" t="s">
        <v>1968</v>
      </c>
      <c r="E138" s="207">
        <v>1</v>
      </c>
      <c r="F138" s="208">
        <v>309.22499999999997</v>
      </c>
      <c r="G138" s="198">
        <f>E138*F138</f>
        <v>309.22499999999997</v>
      </c>
    </row>
    <row r="139" spans="1:7" x14ac:dyDescent="0.2">
      <c r="A139" s="170"/>
      <c r="B139" s="170"/>
      <c r="C139" s="181" t="s">
        <v>1850</v>
      </c>
      <c r="D139" s="230" t="s">
        <v>1968</v>
      </c>
      <c r="E139" s="207">
        <v>1</v>
      </c>
      <c r="F139" s="208">
        <v>265.05</v>
      </c>
      <c r="G139" s="198">
        <f>E139*F139</f>
        <v>265.05</v>
      </c>
    </row>
    <row r="140" spans="1:7" x14ac:dyDescent="0.2">
      <c r="A140" s="170"/>
      <c r="B140" s="170"/>
      <c r="C140" s="181" t="s">
        <v>1851</v>
      </c>
      <c r="D140" s="230" t="s">
        <v>1968</v>
      </c>
      <c r="E140" s="207">
        <v>1</v>
      </c>
      <c r="F140" s="208">
        <v>176.70349999999999</v>
      </c>
      <c r="G140" s="198">
        <f>E140*F140</f>
        <v>176.70349999999999</v>
      </c>
    </row>
    <row r="141" spans="1:7" x14ac:dyDescent="0.2">
      <c r="A141" s="181" t="s">
        <v>1855</v>
      </c>
      <c r="B141" s="181"/>
      <c r="C141" s="181"/>
      <c r="D141" s="230"/>
      <c r="E141" s="206"/>
      <c r="F141" s="209"/>
      <c r="G141" s="198">
        <f>SUM(G136:G140)</f>
        <v>2164.5784999999996</v>
      </c>
    </row>
    <row r="142" spans="1:7" ht="16.5" x14ac:dyDescent="0.2">
      <c r="A142" s="170" t="s">
        <v>1887</v>
      </c>
      <c r="B142" s="170"/>
      <c r="C142" s="170"/>
      <c r="D142" s="223"/>
      <c r="E142" s="185"/>
      <c r="F142" s="202"/>
      <c r="G142" s="186"/>
    </row>
    <row r="143" spans="1:7" x14ac:dyDescent="0.2">
      <c r="A143" s="181" t="s">
        <v>1855</v>
      </c>
      <c r="B143" s="181"/>
      <c r="C143" s="181"/>
      <c r="D143" s="230"/>
      <c r="E143" s="206"/>
      <c r="F143" s="209"/>
      <c r="G143" s="186"/>
    </row>
    <row r="144" spans="1:7" ht="24.75" x14ac:dyDescent="0.2">
      <c r="A144" s="170" t="s">
        <v>1890</v>
      </c>
      <c r="B144" s="170"/>
      <c r="C144" s="170"/>
      <c r="D144" s="223"/>
      <c r="E144" s="185"/>
      <c r="F144" s="202"/>
      <c r="G144" s="186"/>
    </row>
    <row r="145" spans="1:7" x14ac:dyDescent="0.2">
      <c r="A145" s="181" t="s">
        <v>1855</v>
      </c>
      <c r="B145" s="181"/>
      <c r="C145" s="181"/>
      <c r="D145" s="230"/>
      <c r="E145" s="206"/>
      <c r="F145" s="209"/>
      <c r="G145" s="186"/>
    </row>
    <row r="146" spans="1:7" x14ac:dyDescent="0.2">
      <c r="A146" s="178" t="s">
        <v>3312</v>
      </c>
      <c r="B146" s="181"/>
      <c r="C146" s="181"/>
      <c r="D146" s="230"/>
      <c r="E146" s="206"/>
      <c r="F146" s="209"/>
      <c r="G146" s="198">
        <f>G141+G143+G145</f>
        <v>2164.5784999999996</v>
      </c>
    </row>
    <row r="147" spans="1:7" x14ac:dyDescent="0.2">
      <c r="A147" s="178" t="s">
        <v>3311</v>
      </c>
      <c r="B147" s="181"/>
      <c r="C147" s="181"/>
      <c r="D147" s="230"/>
      <c r="E147" s="206"/>
      <c r="F147" s="210">
        <v>0.2303</v>
      </c>
      <c r="G147" s="198">
        <f>F147*G146</f>
        <v>498.50242854999993</v>
      </c>
    </row>
    <row r="148" spans="1:7" ht="24.75" x14ac:dyDescent="0.2">
      <c r="A148" s="179" t="s">
        <v>3318</v>
      </c>
      <c r="B148" s="170"/>
      <c r="C148" s="170"/>
      <c r="D148" s="223"/>
      <c r="E148" s="185"/>
      <c r="F148" s="202"/>
      <c r="G148" s="189">
        <f>SUM(G146:G147)</f>
        <v>2663.0809285499995</v>
      </c>
    </row>
    <row r="149" spans="1:7" x14ac:dyDescent="0.2">
      <c r="A149" s="170"/>
      <c r="B149" s="170"/>
      <c r="C149" s="170"/>
      <c r="D149" s="223"/>
      <c r="E149" s="185"/>
      <c r="F149" s="202"/>
      <c r="G149" s="186"/>
    </row>
    <row r="150" spans="1:7" x14ac:dyDescent="0.2">
      <c r="A150" s="178" t="s">
        <v>291</v>
      </c>
      <c r="B150" s="178" t="s">
        <v>292</v>
      </c>
      <c r="C150" s="179" t="s">
        <v>4316</v>
      </c>
      <c r="D150" s="223"/>
      <c r="E150" s="185"/>
      <c r="F150" s="202"/>
      <c r="G150" s="189" t="s">
        <v>2749</v>
      </c>
    </row>
    <row r="151" spans="1:7" x14ac:dyDescent="0.2">
      <c r="A151" s="170"/>
      <c r="B151" s="170"/>
      <c r="C151" s="170"/>
      <c r="D151" s="223"/>
      <c r="E151" s="185"/>
      <c r="F151" s="202"/>
      <c r="G151" s="204"/>
    </row>
    <row r="152" spans="1:7" x14ac:dyDescent="0.2">
      <c r="A152" s="342" t="s">
        <v>3313</v>
      </c>
      <c r="B152" s="170"/>
      <c r="C152" s="170"/>
      <c r="D152" s="229" t="s">
        <v>263</v>
      </c>
      <c r="E152" s="205" t="s">
        <v>262</v>
      </c>
      <c r="F152" s="193" t="s">
        <v>3316</v>
      </c>
      <c r="G152" s="194" t="s">
        <v>3317</v>
      </c>
    </row>
    <row r="153" spans="1:7" ht="16.5" x14ac:dyDescent="0.2">
      <c r="A153" s="170" t="s">
        <v>1885</v>
      </c>
      <c r="B153" s="170"/>
      <c r="C153" s="170"/>
      <c r="D153" s="223"/>
      <c r="E153" s="185"/>
      <c r="F153" s="202"/>
      <c r="G153" s="186"/>
    </row>
    <row r="154" spans="1:7" x14ac:dyDescent="0.2">
      <c r="A154" s="181" t="s">
        <v>1855</v>
      </c>
      <c r="B154" s="181"/>
      <c r="C154" s="181"/>
      <c r="D154" s="230"/>
      <c r="E154" s="206"/>
      <c r="F154" s="209"/>
      <c r="G154" s="186"/>
    </row>
    <row r="155" spans="1:7" ht="16.5" x14ac:dyDescent="0.2">
      <c r="A155" s="170" t="s">
        <v>1887</v>
      </c>
      <c r="B155" s="170"/>
      <c r="C155" s="170"/>
      <c r="D155" s="223"/>
      <c r="E155" s="185"/>
      <c r="F155" s="202"/>
      <c r="G155" s="186"/>
    </row>
    <row r="156" spans="1:7" x14ac:dyDescent="0.2">
      <c r="A156" s="181" t="s">
        <v>1855</v>
      </c>
      <c r="B156" s="181"/>
      <c r="C156" s="181"/>
      <c r="D156" s="230"/>
      <c r="E156" s="206"/>
      <c r="F156" s="209"/>
      <c r="G156" s="186"/>
    </row>
    <row r="157" spans="1:7" ht="24.75" x14ac:dyDescent="0.2">
      <c r="A157" s="170" t="s">
        <v>1890</v>
      </c>
      <c r="B157" s="170"/>
      <c r="C157" s="170"/>
      <c r="D157" s="223"/>
      <c r="E157" s="185"/>
      <c r="F157" s="202"/>
      <c r="G157" s="186"/>
    </row>
    <row r="158" spans="1:7" x14ac:dyDescent="0.2">
      <c r="A158" s="180">
        <v>88326</v>
      </c>
      <c r="B158" s="181" t="s">
        <v>277</v>
      </c>
      <c r="C158" s="170" t="s">
        <v>1981</v>
      </c>
      <c r="D158" s="230" t="s">
        <v>1936</v>
      </c>
      <c r="E158" s="207">
        <v>369.6</v>
      </c>
      <c r="F158" s="208">
        <v>17.19291115</v>
      </c>
      <c r="G158" s="198">
        <f>F158*E158</f>
        <v>6354.4999610400009</v>
      </c>
    </row>
    <row r="159" spans="1:7" x14ac:dyDescent="0.2">
      <c r="A159" s="181" t="s">
        <v>1855</v>
      </c>
      <c r="B159" s="181"/>
      <c r="C159" s="181"/>
      <c r="D159" s="230"/>
      <c r="E159" s="206"/>
      <c r="F159" s="209"/>
      <c r="G159" s="198">
        <f>G154+G156+G158</f>
        <v>6354.4999610400009</v>
      </c>
    </row>
    <row r="160" spans="1:7" x14ac:dyDescent="0.2">
      <c r="A160" s="178" t="s">
        <v>3312</v>
      </c>
      <c r="B160" s="181"/>
      <c r="C160" s="181"/>
      <c r="D160" s="230"/>
      <c r="E160" s="206"/>
      <c r="F160" s="209"/>
      <c r="G160" s="198">
        <f>G159+G156+G154</f>
        <v>6354.4999610400009</v>
      </c>
    </row>
    <row r="161" spans="1:7" x14ac:dyDescent="0.2">
      <c r="A161" s="178" t="s">
        <v>3311</v>
      </c>
      <c r="B161" s="181"/>
      <c r="C161" s="181"/>
      <c r="D161" s="230"/>
      <c r="E161" s="206"/>
      <c r="F161" s="210">
        <v>0.2303</v>
      </c>
      <c r="G161" s="198">
        <f>F161*G160</f>
        <v>1463.4413410275122</v>
      </c>
    </row>
    <row r="162" spans="1:7" ht="24.75" x14ac:dyDescent="0.2">
      <c r="A162" s="179" t="s">
        <v>3318</v>
      </c>
      <c r="B162" s="170"/>
      <c r="C162" s="170"/>
      <c r="D162" s="223"/>
      <c r="E162" s="185"/>
      <c r="F162" s="202"/>
      <c r="G162" s="189">
        <f>SUM(G160:G161)</f>
        <v>7817.9413020675129</v>
      </c>
    </row>
    <row r="163" spans="1:7" x14ac:dyDescent="0.2">
      <c r="A163" s="170"/>
      <c r="B163" s="170"/>
      <c r="C163" s="170"/>
      <c r="D163" s="223"/>
      <c r="E163" s="185"/>
      <c r="F163" s="202"/>
      <c r="G163" s="186"/>
    </row>
    <row r="164" spans="1:7" ht="16.5" x14ac:dyDescent="0.2">
      <c r="A164" s="178" t="s">
        <v>293</v>
      </c>
      <c r="B164" s="178" t="s">
        <v>294</v>
      </c>
      <c r="C164" s="179" t="s">
        <v>4317</v>
      </c>
      <c r="D164" s="223"/>
      <c r="E164" s="185"/>
      <c r="F164" s="202"/>
      <c r="G164" s="189" t="s">
        <v>2749</v>
      </c>
    </row>
    <row r="165" spans="1:7" x14ac:dyDescent="0.2">
      <c r="A165" s="170"/>
      <c r="B165" s="170"/>
      <c r="C165" s="170"/>
      <c r="D165" s="223"/>
      <c r="E165" s="185"/>
      <c r="F165" s="202"/>
      <c r="G165" s="204"/>
    </row>
    <row r="166" spans="1:7" x14ac:dyDescent="0.2">
      <c r="A166" s="342" t="s">
        <v>3313</v>
      </c>
      <c r="B166" s="170"/>
      <c r="C166" s="170"/>
      <c r="D166" s="229" t="s">
        <v>263</v>
      </c>
      <c r="E166" s="205" t="s">
        <v>262</v>
      </c>
      <c r="F166" s="193" t="s">
        <v>3316</v>
      </c>
      <c r="G166" s="194" t="s">
        <v>3317</v>
      </c>
    </row>
    <row r="167" spans="1:7" ht="16.5" x14ac:dyDescent="0.2">
      <c r="A167" s="170" t="s">
        <v>1885</v>
      </c>
      <c r="B167" s="170"/>
      <c r="C167" s="170"/>
      <c r="D167" s="223"/>
      <c r="E167" s="185"/>
      <c r="F167" s="202"/>
      <c r="G167" s="186"/>
    </row>
    <row r="168" spans="1:7" ht="16.5" x14ac:dyDescent="0.2">
      <c r="A168" s="175" t="s">
        <v>277</v>
      </c>
      <c r="B168" s="180">
        <v>43498</v>
      </c>
      <c r="C168" s="170" t="s">
        <v>1982</v>
      </c>
      <c r="D168" s="230" t="s">
        <v>1968</v>
      </c>
      <c r="E168" s="207">
        <v>3</v>
      </c>
      <c r="F168" s="208">
        <v>94.066244999999995</v>
      </c>
      <c r="G168" s="198">
        <f>E168*F168</f>
        <v>282.198735</v>
      </c>
    </row>
    <row r="169" spans="1:7" x14ac:dyDescent="0.2">
      <c r="A169" s="181" t="s">
        <v>1855</v>
      </c>
      <c r="B169" s="181"/>
      <c r="C169" s="181"/>
      <c r="D169" s="230"/>
      <c r="E169" s="206"/>
      <c r="F169" s="209"/>
      <c r="G169" s="198">
        <f>SUM(G168)</f>
        <v>282.198735</v>
      </c>
    </row>
    <row r="170" spans="1:7" ht="16.5" x14ac:dyDescent="0.2">
      <c r="A170" s="170" t="s">
        <v>1887</v>
      </c>
      <c r="B170" s="170"/>
      <c r="C170" s="170"/>
      <c r="D170" s="223"/>
      <c r="E170" s="185"/>
      <c r="F170" s="202"/>
      <c r="G170" s="186"/>
    </row>
    <row r="171" spans="1:7" x14ac:dyDescent="0.2">
      <c r="A171" s="181" t="s">
        <v>1855</v>
      </c>
      <c r="B171" s="181"/>
      <c r="C171" s="181"/>
      <c r="D171" s="230"/>
      <c r="E171" s="206"/>
      <c r="F171" s="209"/>
      <c r="G171" s="186"/>
    </row>
    <row r="172" spans="1:7" ht="24.75" x14ac:dyDescent="0.2">
      <c r="A172" s="170" t="s">
        <v>1890</v>
      </c>
      <c r="B172" s="170"/>
      <c r="C172" s="170"/>
      <c r="D172" s="223"/>
      <c r="E172" s="185"/>
      <c r="F172" s="202"/>
      <c r="G172" s="186"/>
    </row>
    <row r="173" spans="1:7" x14ac:dyDescent="0.2">
      <c r="A173" s="181" t="s">
        <v>1855</v>
      </c>
      <c r="B173" s="181"/>
      <c r="C173" s="181"/>
      <c r="D173" s="230"/>
      <c r="E173" s="206"/>
      <c r="F173" s="209"/>
      <c r="G173" s="186"/>
    </row>
    <row r="174" spans="1:7" x14ac:dyDescent="0.2">
      <c r="A174" s="178" t="s">
        <v>3312</v>
      </c>
      <c r="B174" s="181"/>
      <c r="C174" s="181"/>
      <c r="D174" s="230"/>
      <c r="E174" s="206"/>
      <c r="F174" s="209"/>
      <c r="G174" s="198">
        <f>G169+G171+G173</f>
        <v>282.198735</v>
      </c>
    </row>
    <row r="175" spans="1:7" x14ac:dyDescent="0.2">
      <c r="A175" s="178" t="s">
        <v>3311</v>
      </c>
      <c r="B175" s="181"/>
      <c r="C175" s="181"/>
      <c r="D175" s="230"/>
      <c r="E175" s="206"/>
      <c r="F175" s="210">
        <v>0.2303</v>
      </c>
      <c r="G175" s="198">
        <f>F175*G174</f>
        <v>64.990368670500004</v>
      </c>
    </row>
    <row r="176" spans="1:7" ht="24.75" x14ac:dyDescent="0.2">
      <c r="A176" s="179" t="s">
        <v>3318</v>
      </c>
      <c r="B176" s="170"/>
      <c r="C176" s="170"/>
      <c r="D176" s="223"/>
      <c r="E176" s="185"/>
      <c r="F176" s="202"/>
      <c r="G176" s="189">
        <f>SUM(G174:G175)</f>
        <v>347.1891036705</v>
      </c>
    </row>
    <row r="177" spans="1:7" x14ac:dyDescent="0.2">
      <c r="A177" s="170"/>
      <c r="B177" s="170"/>
      <c r="C177" s="170"/>
      <c r="D177" s="223"/>
      <c r="E177" s="185"/>
      <c r="F177" s="202"/>
      <c r="G177" s="186"/>
    </row>
    <row r="178" spans="1:7" ht="99" x14ac:dyDescent="0.2">
      <c r="A178" s="178" t="s">
        <v>295</v>
      </c>
      <c r="B178" s="178" t="s">
        <v>296</v>
      </c>
      <c r="C178" s="179" t="s">
        <v>4318</v>
      </c>
      <c r="D178" s="223"/>
      <c r="E178" s="185"/>
      <c r="F178" s="202"/>
      <c r="G178" s="189" t="s">
        <v>0</v>
      </c>
    </row>
    <row r="179" spans="1:7" x14ac:dyDescent="0.2">
      <c r="A179" s="170"/>
      <c r="B179" s="170"/>
      <c r="C179" s="170"/>
      <c r="D179" s="223"/>
      <c r="E179" s="185"/>
      <c r="F179" s="202"/>
      <c r="G179" s="204"/>
    </row>
    <row r="180" spans="1:7" x14ac:dyDescent="0.2">
      <c r="A180" s="342" t="s">
        <v>3313</v>
      </c>
      <c r="B180" s="170"/>
      <c r="C180" s="170"/>
      <c r="D180" s="229" t="s">
        <v>263</v>
      </c>
      <c r="E180" s="205" t="s">
        <v>262</v>
      </c>
      <c r="F180" s="193" t="s">
        <v>3316</v>
      </c>
      <c r="G180" s="194" t="s">
        <v>3317</v>
      </c>
    </row>
    <row r="181" spans="1:7" ht="16.5" x14ac:dyDescent="0.2">
      <c r="A181" s="170" t="s">
        <v>1885</v>
      </c>
      <c r="B181" s="170"/>
      <c r="C181" s="170"/>
      <c r="D181" s="223"/>
      <c r="E181" s="185"/>
      <c r="F181" s="202"/>
      <c r="G181" s="186"/>
    </row>
    <row r="182" spans="1:7" x14ac:dyDescent="0.2">
      <c r="A182" s="181" t="s">
        <v>1854</v>
      </c>
      <c r="B182" s="181" t="s">
        <v>286</v>
      </c>
      <c r="C182" s="170" t="s">
        <v>1977</v>
      </c>
      <c r="D182" s="230" t="s">
        <v>0</v>
      </c>
      <c r="E182" s="207">
        <v>1</v>
      </c>
      <c r="F182" s="208">
        <v>75.94565999999999</v>
      </c>
      <c r="G182" s="198">
        <f>F182*E182</f>
        <v>75.94565999999999</v>
      </c>
    </row>
    <row r="183" spans="1:7" x14ac:dyDescent="0.2">
      <c r="A183" s="183">
        <v>71041</v>
      </c>
      <c r="B183" s="181" t="s">
        <v>168</v>
      </c>
      <c r="C183" s="170" t="s">
        <v>1983</v>
      </c>
      <c r="D183" s="230" t="s">
        <v>0</v>
      </c>
      <c r="E183" s="207">
        <v>50</v>
      </c>
      <c r="F183" s="208">
        <v>0.1767</v>
      </c>
      <c r="G183" s="198">
        <f>F183*E183</f>
        <v>8.8349999999999991</v>
      </c>
    </row>
    <row r="184" spans="1:7" x14ac:dyDescent="0.2">
      <c r="A184" s="181" t="s">
        <v>1855</v>
      </c>
      <c r="B184" s="181"/>
      <c r="C184" s="181"/>
      <c r="D184" s="230"/>
      <c r="E184" s="206"/>
      <c r="F184" s="209"/>
      <c r="G184" s="198">
        <f>SUM(G182:G183)</f>
        <v>84.780659999999983</v>
      </c>
    </row>
    <row r="185" spans="1:7" ht="16.5" x14ac:dyDescent="0.2">
      <c r="A185" s="170" t="s">
        <v>1887</v>
      </c>
      <c r="B185" s="170"/>
      <c r="C185" s="170"/>
      <c r="D185" s="223"/>
      <c r="E185" s="185"/>
      <c r="F185" s="202"/>
      <c r="G185" s="186"/>
    </row>
    <row r="186" spans="1:7" x14ac:dyDescent="0.2">
      <c r="A186" s="181" t="s">
        <v>1855</v>
      </c>
      <c r="B186" s="181"/>
      <c r="C186" s="181"/>
      <c r="D186" s="230"/>
      <c r="E186" s="206"/>
      <c r="F186" s="209"/>
      <c r="G186" s="186"/>
    </row>
    <row r="187" spans="1:7" ht="24.75" x14ac:dyDescent="0.2">
      <c r="A187" s="170" t="s">
        <v>1890</v>
      </c>
      <c r="B187" s="170"/>
      <c r="C187" s="170"/>
      <c r="D187" s="223"/>
      <c r="E187" s="185"/>
      <c r="F187" s="202"/>
      <c r="G187" s="186"/>
    </row>
    <row r="188" spans="1:7" x14ac:dyDescent="0.2">
      <c r="A188" s="181" t="s">
        <v>168</v>
      </c>
      <c r="B188" s="183">
        <v>52599</v>
      </c>
      <c r="C188" s="181" t="s">
        <v>1984</v>
      </c>
      <c r="D188" s="230" t="s">
        <v>1968</v>
      </c>
      <c r="E188" s="207">
        <v>0.13</v>
      </c>
      <c r="F188" s="208">
        <v>13110.530384999998</v>
      </c>
      <c r="G188" s="198">
        <f>E188*F188</f>
        <v>1704.3689500499997</v>
      </c>
    </row>
    <row r="189" spans="1:7" x14ac:dyDescent="0.2">
      <c r="A189" s="181" t="s">
        <v>1855</v>
      </c>
      <c r="B189" s="181"/>
      <c r="C189" s="181"/>
      <c r="D189" s="230"/>
      <c r="E189" s="206"/>
      <c r="F189" s="209"/>
      <c r="G189" s="198">
        <f>SUM(G188)</f>
        <v>1704.3689500499997</v>
      </c>
    </row>
    <row r="190" spans="1:7" x14ac:dyDescent="0.2">
      <c r="A190" s="178" t="s">
        <v>3312</v>
      </c>
      <c r="B190" s="181"/>
      <c r="C190" s="181"/>
      <c r="D190" s="230"/>
      <c r="E190" s="206"/>
      <c r="F190" s="209"/>
      <c r="G190" s="198">
        <f>G184+G186+G189</f>
        <v>1789.1496100499996</v>
      </c>
    </row>
    <row r="191" spans="1:7" x14ac:dyDescent="0.2">
      <c r="A191" s="178" t="s">
        <v>3311</v>
      </c>
      <c r="B191" s="181"/>
      <c r="C191" s="181"/>
      <c r="D191" s="230"/>
      <c r="E191" s="206"/>
      <c r="F191" s="210">
        <v>0.2303</v>
      </c>
      <c r="G191" s="198">
        <f>F191*G190</f>
        <v>412.04115519451494</v>
      </c>
    </row>
    <row r="192" spans="1:7" ht="24.75" x14ac:dyDescent="0.2">
      <c r="A192" s="179" t="s">
        <v>3318</v>
      </c>
      <c r="B192" s="170"/>
      <c r="C192" s="170"/>
      <c r="D192" s="223"/>
      <c r="E192" s="185"/>
      <c r="F192" s="202"/>
      <c r="G192" s="189">
        <f>SUM(G190:G191)</f>
        <v>2201.1907652445148</v>
      </c>
    </row>
    <row r="193" spans="1:7" x14ac:dyDescent="0.2">
      <c r="A193" s="170"/>
      <c r="B193" s="170"/>
      <c r="C193" s="170"/>
      <c r="D193" s="223"/>
      <c r="E193" s="185"/>
      <c r="F193" s="202"/>
      <c r="G193" s="186"/>
    </row>
    <row r="194" spans="1:7" ht="66" x14ac:dyDescent="0.2">
      <c r="A194" s="178" t="s">
        <v>297</v>
      </c>
      <c r="B194" s="178" t="s">
        <v>298</v>
      </c>
      <c r="C194" s="179" t="s">
        <v>4319</v>
      </c>
      <c r="D194" s="223"/>
      <c r="E194" s="185"/>
      <c r="F194" s="202"/>
      <c r="G194" s="189" t="s">
        <v>0</v>
      </c>
    </row>
    <row r="195" spans="1:7" x14ac:dyDescent="0.2">
      <c r="A195" s="170"/>
      <c r="B195" s="170"/>
      <c r="C195" s="170"/>
      <c r="D195" s="223"/>
      <c r="E195" s="185"/>
      <c r="F195" s="202"/>
      <c r="G195" s="204"/>
    </row>
    <row r="196" spans="1:7" x14ac:dyDescent="0.2">
      <c r="A196" s="342" t="s">
        <v>3313</v>
      </c>
      <c r="B196" s="170"/>
      <c r="C196" s="170"/>
      <c r="D196" s="229" t="s">
        <v>263</v>
      </c>
      <c r="E196" s="205" t="s">
        <v>262</v>
      </c>
      <c r="F196" s="193" t="s">
        <v>3316</v>
      </c>
      <c r="G196" s="194" t="s">
        <v>3317</v>
      </c>
    </row>
    <row r="197" spans="1:7" ht="16.5" x14ac:dyDescent="0.2">
      <c r="A197" s="170" t="s">
        <v>1885</v>
      </c>
      <c r="B197" s="170"/>
      <c r="C197" s="170"/>
      <c r="D197" s="223"/>
      <c r="E197" s="185"/>
      <c r="F197" s="202"/>
      <c r="G197" s="186"/>
    </row>
    <row r="198" spans="1:7" x14ac:dyDescent="0.2">
      <c r="A198" s="181" t="s">
        <v>1854</v>
      </c>
      <c r="B198" s="170"/>
      <c r="C198" s="181" t="s">
        <v>1985</v>
      </c>
      <c r="D198" s="230" t="s">
        <v>0</v>
      </c>
      <c r="E198" s="207">
        <v>1</v>
      </c>
      <c r="F198" s="208">
        <v>441.75</v>
      </c>
      <c r="G198" s="198">
        <f>F198*E198</f>
        <v>441.75</v>
      </c>
    </row>
    <row r="199" spans="1:7" x14ac:dyDescent="0.2">
      <c r="A199" s="181" t="s">
        <v>1855</v>
      </c>
      <c r="B199" s="181"/>
      <c r="C199" s="181"/>
      <c r="D199" s="230"/>
      <c r="E199" s="206"/>
      <c r="F199" s="209"/>
      <c r="G199" s="198">
        <f>SUM(G198)</f>
        <v>441.75</v>
      </c>
    </row>
    <row r="200" spans="1:7" ht="16.5" x14ac:dyDescent="0.2">
      <c r="A200" s="170" t="s">
        <v>1887</v>
      </c>
      <c r="B200" s="170"/>
      <c r="C200" s="170"/>
      <c r="D200" s="223"/>
      <c r="E200" s="185"/>
      <c r="F200" s="202"/>
      <c r="G200" s="186"/>
    </row>
    <row r="201" spans="1:7" x14ac:dyDescent="0.2">
      <c r="A201" s="181" t="s">
        <v>1855</v>
      </c>
      <c r="B201" s="181"/>
      <c r="C201" s="181"/>
      <c r="D201" s="230"/>
      <c r="E201" s="206"/>
      <c r="F201" s="209"/>
      <c r="G201" s="186"/>
    </row>
    <row r="202" spans="1:7" ht="24.75" x14ac:dyDescent="0.2">
      <c r="A202" s="170" t="s">
        <v>1890</v>
      </c>
      <c r="B202" s="170"/>
      <c r="C202" s="170"/>
      <c r="D202" s="223"/>
      <c r="E202" s="185"/>
      <c r="F202" s="202"/>
      <c r="G202" s="186"/>
    </row>
    <row r="203" spans="1:7" x14ac:dyDescent="0.2">
      <c r="A203" s="181" t="s">
        <v>1855</v>
      </c>
      <c r="B203" s="181"/>
      <c r="C203" s="181"/>
      <c r="D203" s="230"/>
      <c r="E203" s="206"/>
      <c r="F203" s="209"/>
      <c r="G203" s="186"/>
    </row>
    <row r="204" spans="1:7" x14ac:dyDescent="0.2">
      <c r="A204" s="178" t="s">
        <v>3312</v>
      </c>
      <c r="B204" s="181"/>
      <c r="C204" s="181"/>
      <c r="D204" s="230"/>
      <c r="E204" s="206"/>
      <c r="F204" s="209"/>
      <c r="G204" s="198">
        <f>G199+G201+G203</f>
        <v>441.75</v>
      </c>
    </row>
    <row r="205" spans="1:7" x14ac:dyDescent="0.2">
      <c r="A205" s="178" t="s">
        <v>3311</v>
      </c>
      <c r="B205" s="181"/>
      <c r="C205" s="181"/>
      <c r="D205" s="230"/>
      <c r="E205" s="206"/>
      <c r="F205" s="210">
        <v>0.2303</v>
      </c>
      <c r="G205" s="198">
        <f>F205*G204</f>
        <v>101.73502500000001</v>
      </c>
    </row>
    <row r="206" spans="1:7" ht="24.75" x14ac:dyDescent="0.2">
      <c r="A206" s="179" t="s">
        <v>3318</v>
      </c>
      <c r="B206" s="170"/>
      <c r="C206" s="170"/>
      <c r="D206" s="223"/>
      <c r="E206" s="185"/>
      <c r="F206" s="202"/>
      <c r="G206" s="189">
        <f>SUM(G204:G205)</f>
        <v>543.48502499999995</v>
      </c>
    </row>
    <row r="207" spans="1:7" x14ac:dyDescent="0.2">
      <c r="A207" s="170"/>
      <c r="B207" s="170"/>
      <c r="C207" s="170"/>
      <c r="D207" s="223"/>
      <c r="E207" s="185"/>
      <c r="F207" s="202"/>
      <c r="G207" s="186"/>
    </row>
    <row r="208" spans="1:7" ht="16.5" x14ac:dyDescent="0.2">
      <c r="A208" s="178" t="s">
        <v>299</v>
      </c>
      <c r="B208" s="178" t="s">
        <v>300</v>
      </c>
      <c r="C208" s="178" t="s">
        <v>4320</v>
      </c>
      <c r="D208" s="229"/>
      <c r="E208" s="205"/>
      <c r="F208" s="211"/>
      <c r="G208" s="189" t="s">
        <v>2022</v>
      </c>
    </row>
    <row r="209" spans="1:7" x14ac:dyDescent="0.2">
      <c r="A209" s="170"/>
      <c r="B209" s="170"/>
      <c r="C209" s="170"/>
      <c r="D209" s="223"/>
      <c r="E209" s="185"/>
      <c r="F209" s="202"/>
      <c r="G209" s="204"/>
    </row>
    <row r="210" spans="1:7" x14ac:dyDescent="0.2">
      <c r="A210" s="342" t="s">
        <v>3313</v>
      </c>
      <c r="B210" s="170"/>
      <c r="C210" s="170"/>
      <c r="D210" s="229" t="s">
        <v>263</v>
      </c>
      <c r="E210" s="205" t="s">
        <v>262</v>
      </c>
      <c r="F210" s="193" t="s">
        <v>3316</v>
      </c>
      <c r="G210" s="194" t="s">
        <v>3317</v>
      </c>
    </row>
    <row r="211" spans="1:7" ht="16.5" x14ac:dyDescent="0.2">
      <c r="A211" s="170" t="s">
        <v>1885</v>
      </c>
      <c r="B211" s="170"/>
      <c r="C211" s="170"/>
      <c r="D211" s="223"/>
      <c r="E211" s="185"/>
      <c r="F211" s="202"/>
      <c r="G211" s="186"/>
    </row>
    <row r="212" spans="1:7" x14ac:dyDescent="0.2">
      <c r="A212" s="181" t="s">
        <v>1854</v>
      </c>
      <c r="B212" s="170"/>
      <c r="C212" s="170" t="s">
        <v>1986</v>
      </c>
      <c r="D212" s="230" t="s">
        <v>263</v>
      </c>
      <c r="E212" s="207">
        <v>1</v>
      </c>
      <c r="F212" s="208">
        <v>31.008299999999998</v>
      </c>
      <c r="G212" s="198">
        <f>F212*E212</f>
        <v>31.008299999999998</v>
      </c>
    </row>
    <row r="213" spans="1:7" x14ac:dyDescent="0.2">
      <c r="A213" s="181" t="s">
        <v>1855</v>
      </c>
      <c r="B213" s="181"/>
      <c r="C213" s="181"/>
      <c r="D213" s="230"/>
      <c r="E213" s="206"/>
      <c r="F213" s="209"/>
      <c r="G213" s="198">
        <f>SUM(G212)</f>
        <v>31.008299999999998</v>
      </c>
    </row>
    <row r="214" spans="1:7" ht="16.5" x14ac:dyDescent="0.2">
      <c r="A214" s="170" t="s">
        <v>1887</v>
      </c>
      <c r="B214" s="170"/>
      <c r="C214" s="170"/>
      <c r="D214" s="223"/>
      <c r="E214" s="185"/>
      <c r="F214" s="202"/>
      <c r="G214" s="186"/>
    </row>
    <row r="215" spans="1:7" x14ac:dyDescent="0.2">
      <c r="A215" s="181" t="s">
        <v>1855</v>
      </c>
      <c r="B215" s="181"/>
      <c r="C215" s="181"/>
      <c r="D215" s="230"/>
      <c r="E215" s="206"/>
      <c r="F215" s="209"/>
      <c r="G215" s="186"/>
    </row>
    <row r="216" spans="1:7" ht="24.75" x14ac:dyDescent="0.2">
      <c r="A216" s="170" t="s">
        <v>1890</v>
      </c>
      <c r="B216" s="170"/>
      <c r="C216" s="170"/>
      <c r="D216" s="223"/>
      <c r="E216" s="185"/>
      <c r="F216" s="202"/>
      <c r="G216" s="186"/>
    </row>
    <row r="217" spans="1:7" x14ac:dyDescent="0.2">
      <c r="A217" s="181" t="s">
        <v>1855</v>
      </c>
      <c r="B217" s="181"/>
      <c r="C217" s="181"/>
      <c r="D217" s="230"/>
      <c r="E217" s="206"/>
      <c r="F217" s="209"/>
      <c r="G217" s="186"/>
    </row>
    <row r="218" spans="1:7" x14ac:dyDescent="0.2">
      <c r="A218" s="178" t="s">
        <v>3312</v>
      </c>
      <c r="B218" s="181"/>
      <c r="C218" s="181"/>
      <c r="D218" s="230"/>
      <c r="E218" s="206"/>
      <c r="F218" s="209"/>
      <c r="G218" s="198">
        <f>G213+G215+G217</f>
        <v>31.008299999999998</v>
      </c>
    </row>
    <row r="219" spans="1:7" x14ac:dyDescent="0.2">
      <c r="A219" s="178" t="s">
        <v>3311</v>
      </c>
      <c r="B219" s="181"/>
      <c r="C219" s="181"/>
      <c r="D219" s="230"/>
      <c r="E219" s="206"/>
      <c r="F219" s="210">
        <v>0.2303</v>
      </c>
      <c r="G219" s="198">
        <f>F219*G218</f>
        <v>7.1412114899999999</v>
      </c>
    </row>
    <row r="220" spans="1:7" ht="24.75" x14ac:dyDescent="0.2">
      <c r="A220" s="179" t="s">
        <v>3318</v>
      </c>
      <c r="B220" s="170"/>
      <c r="C220" s="170"/>
      <c r="D220" s="223"/>
      <c r="E220" s="185"/>
      <c r="F220" s="202"/>
      <c r="G220" s="189">
        <f>SUM(G218:G219)</f>
        <v>38.149511489999995</v>
      </c>
    </row>
    <row r="221" spans="1:7" x14ac:dyDescent="0.2">
      <c r="A221" s="170"/>
      <c r="B221" s="170"/>
      <c r="C221" s="170"/>
      <c r="D221" s="223"/>
      <c r="E221" s="185"/>
      <c r="F221" s="202"/>
      <c r="G221" s="186"/>
    </row>
    <row r="222" spans="1:7" ht="16.5" x14ac:dyDescent="0.2">
      <c r="A222" s="173" t="s">
        <v>303</v>
      </c>
      <c r="B222" s="173" t="s">
        <v>304</v>
      </c>
      <c r="C222" s="171" t="s">
        <v>4321</v>
      </c>
      <c r="D222" s="224"/>
      <c r="E222" s="187"/>
      <c r="F222" s="188"/>
      <c r="G222" s="189" t="s">
        <v>3320</v>
      </c>
    </row>
    <row r="223" spans="1:7" x14ac:dyDescent="0.2">
      <c r="A223" s="172"/>
      <c r="B223" s="172"/>
      <c r="C223" s="172"/>
      <c r="D223" s="225"/>
      <c r="E223" s="190"/>
      <c r="F223" s="188"/>
      <c r="G223" s="191"/>
    </row>
    <row r="224" spans="1:7" x14ac:dyDescent="0.2">
      <c r="A224" s="171" t="s">
        <v>3313</v>
      </c>
      <c r="B224" s="171"/>
      <c r="C224" s="171"/>
      <c r="D224" s="226" t="s">
        <v>263</v>
      </c>
      <c r="E224" s="192" t="s">
        <v>262</v>
      </c>
      <c r="F224" s="193" t="s">
        <v>3316</v>
      </c>
      <c r="G224" s="194" t="s">
        <v>3317</v>
      </c>
    </row>
    <row r="225" spans="1:7" ht="16.5" x14ac:dyDescent="0.2">
      <c r="A225" s="172" t="s">
        <v>1885</v>
      </c>
      <c r="B225" s="172"/>
      <c r="C225" s="172"/>
      <c r="D225" s="225"/>
      <c r="E225" s="190"/>
      <c r="F225" s="188"/>
      <c r="G225" s="195"/>
    </row>
    <row r="226" spans="1:7" ht="41.25" x14ac:dyDescent="0.2">
      <c r="A226" s="175" t="s">
        <v>9</v>
      </c>
      <c r="B226" s="174" t="s">
        <v>2662</v>
      </c>
      <c r="C226" s="172" t="s">
        <v>2663</v>
      </c>
      <c r="D226" s="227" t="s">
        <v>2664</v>
      </c>
      <c r="E226" s="203">
        <v>1</v>
      </c>
      <c r="F226" s="200">
        <v>3.3105218239453791</v>
      </c>
      <c r="G226" s="198">
        <f>F226*E226</f>
        <v>3.3105218239453791</v>
      </c>
    </row>
    <row r="227" spans="1:7" x14ac:dyDescent="0.2">
      <c r="A227" s="174" t="s">
        <v>1855</v>
      </c>
      <c r="B227" s="174"/>
      <c r="C227" s="174"/>
      <c r="D227" s="227"/>
      <c r="E227" s="196"/>
      <c r="F227" s="197"/>
      <c r="G227" s="198">
        <f>SUM(G226:G226)</f>
        <v>3.3105218239453791</v>
      </c>
    </row>
    <row r="228" spans="1:7" ht="16.5" x14ac:dyDescent="0.2">
      <c r="A228" s="172" t="s">
        <v>1887</v>
      </c>
      <c r="B228" s="172"/>
      <c r="C228" s="172"/>
      <c r="D228" s="225"/>
      <c r="E228" s="190"/>
      <c r="F228" s="188"/>
      <c r="G228" s="195"/>
    </row>
    <row r="229" spans="1:7" x14ac:dyDescent="0.2">
      <c r="A229" s="174" t="s">
        <v>1855</v>
      </c>
      <c r="B229" s="174"/>
      <c r="C229" s="174"/>
      <c r="D229" s="227"/>
      <c r="E229" s="196"/>
      <c r="F229" s="197"/>
      <c r="G229" s="198"/>
    </row>
    <row r="230" spans="1:7" ht="24.75" x14ac:dyDescent="0.2">
      <c r="A230" s="172" t="s">
        <v>1890</v>
      </c>
      <c r="B230" s="172"/>
      <c r="C230" s="172"/>
      <c r="D230" s="225"/>
      <c r="E230" s="190"/>
      <c r="F230" s="188"/>
      <c r="G230" s="195"/>
    </row>
    <row r="231" spans="1:7" x14ac:dyDescent="0.2">
      <c r="A231" s="174" t="s">
        <v>1855</v>
      </c>
      <c r="B231" s="174"/>
      <c r="C231" s="174"/>
      <c r="D231" s="227"/>
      <c r="E231" s="196"/>
      <c r="F231" s="197"/>
      <c r="G231" s="198"/>
    </row>
    <row r="232" spans="1:7" x14ac:dyDescent="0.2">
      <c r="A232" s="173" t="s">
        <v>3312</v>
      </c>
      <c r="B232" s="174"/>
      <c r="C232" s="174"/>
      <c r="D232" s="227"/>
      <c r="E232" s="196"/>
      <c r="F232" s="197"/>
      <c r="G232" s="198">
        <f>G227+G229+G231</f>
        <v>3.3105218239453791</v>
      </c>
    </row>
    <row r="233" spans="1:7" x14ac:dyDescent="0.2">
      <c r="A233" s="173" t="s">
        <v>3311</v>
      </c>
      <c r="B233" s="174"/>
      <c r="C233" s="174"/>
      <c r="D233" s="227"/>
      <c r="E233" s="196"/>
      <c r="F233" s="201">
        <v>0.2303</v>
      </c>
      <c r="G233" s="198">
        <f>F233*G232</f>
        <v>0.76241317605462078</v>
      </c>
    </row>
    <row r="234" spans="1:7" ht="24.75" x14ac:dyDescent="0.2">
      <c r="A234" s="171" t="s">
        <v>3318</v>
      </c>
      <c r="B234" s="172"/>
      <c r="C234" s="172"/>
      <c r="D234" s="225"/>
      <c r="E234" s="190"/>
      <c r="F234" s="188"/>
      <c r="G234" s="189">
        <f>SUM(G232:G233)</f>
        <v>4.0729350000000002</v>
      </c>
    </row>
    <row r="235" spans="1:7" x14ac:dyDescent="0.2">
      <c r="A235" s="170"/>
      <c r="B235" s="170"/>
      <c r="C235" s="170"/>
      <c r="D235" s="223"/>
      <c r="E235" s="185"/>
      <c r="F235" s="202"/>
      <c r="G235" s="186"/>
    </row>
    <row r="236" spans="1:7" ht="24.75" x14ac:dyDescent="0.2">
      <c r="A236" s="173" t="s">
        <v>306</v>
      </c>
      <c r="B236" s="173" t="s">
        <v>307</v>
      </c>
      <c r="C236" s="171" t="s">
        <v>4322</v>
      </c>
      <c r="D236" s="224"/>
      <c r="E236" s="187"/>
      <c r="F236" s="188"/>
      <c r="G236" s="189" t="s">
        <v>3319</v>
      </c>
    </row>
    <row r="237" spans="1:7" x14ac:dyDescent="0.2">
      <c r="A237" s="172"/>
      <c r="B237" s="172"/>
      <c r="C237" s="172"/>
      <c r="D237" s="225"/>
      <c r="E237" s="190"/>
      <c r="F237" s="188"/>
      <c r="G237" s="191"/>
    </row>
    <row r="238" spans="1:7" x14ac:dyDescent="0.2">
      <c r="A238" s="171" t="s">
        <v>3313</v>
      </c>
      <c r="B238" s="172"/>
      <c r="C238" s="172"/>
      <c r="D238" s="226" t="s">
        <v>263</v>
      </c>
      <c r="E238" s="192" t="s">
        <v>262</v>
      </c>
      <c r="F238" s="193" t="s">
        <v>3316</v>
      </c>
      <c r="G238" s="194" t="s">
        <v>3317</v>
      </c>
    </row>
    <row r="239" spans="1:7" ht="16.5" x14ac:dyDescent="0.2">
      <c r="A239" s="172" t="s">
        <v>1885</v>
      </c>
      <c r="B239" s="172"/>
      <c r="C239" s="172"/>
      <c r="D239" s="225"/>
      <c r="E239" s="190"/>
      <c r="F239" s="188"/>
      <c r="G239" s="195"/>
    </row>
    <row r="240" spans="1:7" ht="41.25" x14ac:dyDescent="0.2">
      <c r="A240" s="175" t="s">
        <v>9</v>
      </c>
      <c r="B240" s="174" t="s">
        <v>2665</v>
      </c>
      <c r="C240" s="172" t="s">
        <v>2666</v>
      </c>
      <c r="D240" s="227" t="s">
        <v>413</v>
      </c>
      <c r="E240" s="203">
        <v>0.1</v>
      </c>
      <c r="F240" s="200">
        <v>26.0261</v>
      </c>
      <c r="G240" s="198">
        <f>F240*E240</f>
        <v>2.6026100000000003</v>
      </c>
    </row>
    <row r="241" spans="1:7" x14ac:dyDescent="0.2">
      <c r="A241" s="174" t="s">
        <v>1855</v>
      </c>
      <c r="B241" s="174"/>
      <c r="C241" s="174"/>
      <c r="D241" s="227"/>
      <c r="E241" s="196"/>
      <c r="F241" s="197"/>
      <c r="G241" s="198">
        <f>SUM(G240:G240)</f>
        <v>2.6026100000000003</v>
      </c>
    </row>
    <row r="242" spans="1:7" ht="16.5" x14ac:dyDescent="0.2">
      <c r="A242" s="172" t="s">
        <v>1887</v>
      </c>
      <c r="B242" s="172"/>
      <c r="C242" s="172"/>
      <c r="D242" s="225"/>
      <c r="E242" s="190"/>
      <c r="F242" s="188"/>
      <c r="G242" s="195"/>
    </row>
    <row r="243" spans="1:7" x14ac:dyDescent="0.2">
      <c r="A243" s="174" t="s">
        <v>1855</v>
      </c>
      <c r="B243" s="174"/>
      <c r="C243" s="174"/>
      <c r="D243" s="227"/>
      <c r="E243" s="196"/>
      <c r="F243" s="197"/>
      <c r="G243" s="198"/>
    </row>
    <row r="244" spans="1:7" ht="24.75" x14ac:dyDescent="0.2">
      <c r="A244" s="172" t="s">
        <v>1890</v>
      </c>
      <c r="B244" s="172"/>
      <c r="C244" s="172"/>
      <c r="D244" s="225"/>
      <c r="E244" s="190"/>
      <c r="F244" s="188"/>
      <c r="G244" s="195"/>
    </row>
    <row r="245" spans="1:7" ht="16.5" x14ac:dyDescent="0.2">
      <c r="A245" s="175" t="s">
        <v>277</v>
      </c>
      <c r="B245" s="174" t="s">
        <v>2702</v>
      </c>
      <c r="C245" s="172" t="s">
        <v>2703</v>
      </c>
      <c r="D245" s="227" t="s">
        <v>1936</v>
      </c>
      <c r="E245" s="203">
        <v>0.1447368</v>
      </c>
      <c r="F245" s="200">
        <v>15.143189999999999</v>
      </c>
      <c r="G245" s="198">
        <f>F245*E245</f>
        <v>2.191776862392</v>
      </c>
    </row>
    <row r="246" spans="1:7" ht="16.5" x14ac:dyDescent="0.2">
      <c r="A246" s="175" t="s">
        <v>9</v>
      </c>
      <c r="B246" s="174" t="s">
        <v>1964</v>
      </c>
      <c r="C246" s="172" t="s">
        <v>2667</v>
      </c>
      <c r="D246" s="227" t="s">
        <v>1936</v>
      </c>
      <c r="E246" s="203">
        <v>0.1929825</v>
      </c>
      <c r="F246" s="200">
        <v>18.067574999999998</v>
      </c>
      <c r="G246" s="198">
        <f>F246*E246</f>
        <v>3.4867257924374995</v>
      </c>
    </row>
    <row r="247" spans="1:7" ht="16.5" x14ac:dyDescent="0.2">
      <c r="A247" s="175" t="s">
        <v>9</v>
      </c>
      <c r="B247" s="174" t="s">
        <v>1862</v>
      </c>
      <c r="C247" s="172" t="s">
        <v>2668</v>
      </c>
      <c r="D247" s="227" t="s">
        <v>1936</v>
      </c>
      <c r="E247" s="203">
        <v>0.1447368</v>
      </c>
      <c r="F247" s="200">
        <v>13.040459999999999</v>
      </c>
      <c r="G247" s="198">
        <f>F247*E247</f>
        <v>1.8874344509279999</v>
      </c>
    </row>
    <row r="248" spans="1:7" x14ac:dyDescent="0.2">
      <c r="A248" s="174" t="s">
        <v>1855</v>
      </c>
      <c r="B248" s="174"/>
      <c r="C248" s="174"/>
      <c r="D248" s="227"/>
      <c r="E248" s="196"/>
      <c r="F248" s="197"/>
      <c r="G248" s="198">
        <f>SUM(G245:G247)</f>
        <v>7.5659371057574987</v>
      </c>
    </row>
    <row r="249" spans="1:7" x14ac:dyDescent="0.2">
      <c r="A249" s="173" t="s">
        <v>3312</v>
      </c>
      <c r="B249" s="174"/>
      <c r="C249" s="174"/>
      <c r="D249" s="227"/>
      <c r="E249" s="196"/>
      <c r="F249" s="197"/>
      <c r="G249" s="198">
        <f>G241+G243+G248</f>
        <v>10.168547105757499</v>
      </c>
    </row>
    <row r="250" spans="1:7" x14ac:dyDescent="0.2">
      <c r="A250" s="173" t="s">
        <v>3311</v>
      </c>
      <c r="B250" s="174"/>
      <c r="C250" s="174"/>
      <c r="D250" s="227"/>
      <c r="E250" s="196"/>
      <c r="F250" s="201">
        <v>0.2303</v>
      </c>
      <c r="G250" s="198">
        <f>F250*G249</f>
        <v>2.3418163984559519</v>
      </c>
    </row>
    <row r="251" spans="1:7" ht="24.75" x14ac:dyDescent="0.2">
      <c r="A251" s="171" t="s">
        <v>3318</v>
      </c>
      <c r="B251" s="172"/>
      <c r="C251" s="172"/>
      <c r="D251" s="225"/>
      <c r="E251" s="190"/>
      <c r="F251" s="188"/>
      <c r="G251" s="189">
        <f>SUM(G249:G250)</f>
        <v>12.510363504213451</v>
      </c>
    </row>
    <row r="252" spans="1:7" x14ac:dyDescent="0.2">
      <c r="A252" s="170"/>
      <c r="B252" s="170"/>
      <c r="C252" s="170"/>
      <c r="D252" s="223"/>
      <c r="E252" s="185"/>
      <c r="F252" s="202"/>
      <c r="G252" s="186"/>
    </row>
    <row r="253" spans="1:7" ht="16.5" x14ac:dyDescent="0.2">
      <c r="A253" s="173" t="s">
        <v>309</v>
      </c>
      <c r="B253" s="173" t="s">
        <v>310</v>
      </c>
      <c r="C253" s="171" t="s">
        <v>4323</v>
      </c>
      <c r="D253" s="224"/>
      <c r="E253" s="187"/>
      <c r="F253" s="188"/>
      <c r="G253" s="189" t="s">
        <v>3319</v>
      </c>
    </row>
    <row r="254" spans="1:7" x14ac:dyDescent="0.2">
      <c r="A254" s="172"/>
      <c r="B254" s="172"/>
      <c r="C254" s="172"/>
      <c r="D254" s="225"/>
      <c r="E254" s="190"/>
      <c r="F254" s="188"/>
      <c r="G254" s="191"/>
    </row>
    <row r="255" spans="1:7" x14ac:dyDescent="0.2">
      <c r="A255" s="171" t="s">
        <v>3313</v>
      </c>
      <c r="B255" s="172"/>
      <c r="C255" s="172"/>
      <c r="D255" s="226" t="s">
        <v>263</v>
      </c>
      <c r="E255" s="192" t="s">
        <v>262</v>
      </c>
      <c r="F255" s="193" t="s">
        <v>3316</v>
      </c>
      <c r="G255" s="194" t="s">
        <v>3317</v>
      </c>
    </row>
    <row r="256" spans="1:7" ht="16.5" x14ac:dyDescent="0.2">
      <c r="A256" s="172" t="s">
        <v>1885</v>
      </c>
      <c r="B256" s="172"/>
      <c r="C256" s="172"/>
      <c r="D256" s="225"/>
      <c r="E256" s="190"/>
      <c r="F256" s="188"/>
      <c r="G256" s="195"/>
    </row>
    <row r="257" spans="1:7" ht="24.75" x14ac:dyDescent="0.2">
      <c r="A257" s="175" t="s">
        <v>9</v>
      </c>
      <c r="B257" s="174" t="s">
        <v>2669</v>
      </c>
      <c r="C257" s="172" t="s">
        <v>2670</v>
      </c>
      <c r="D257" s="227" t="s">
        <v>2671</v>
      </c>
      <c r="E257" s="203">
        <v>0.01</v>
      </c>
      <c r="F257" s="200">
        <v>7.2270299999999992</v>
      </c>
      <c r="G257" s="198">
        <f>F257*E257</f>
        <v>7.2270299999999996E-2</v>
      </c>
    </row>
    <row r="258" spans="1:7" ht="33" x14ac:dyDescent="0.2">
      <c r="A258" s="175" t="s">
        <v>9</v>
      </c>
      <c r="B258" s="174" t="s">
        <v>2672</v>
      </c>
      <c r="C258" s="172" t="s">
        <v>2673</v>
      </c>
      <c r="D258" s="227" t="s">
        <v>342</v>
      </c>
      <c r="E258" s="203">
        <v>0.2</v>
      </c>
      <c r="F258" s="200">
        <v>5.63673</v>
      </c>
      <c r="G258" s="198">
        <f>F258*E258</f>
        <v>1.127346</v>
      </c>
    </row>
    <row r="259" spans="1:7" ht="33" x14ac:dyDescent="0.2">
      <c r="A259" s="175" t="s">
        <v>9</v>
      </c>
      <c r="B259" s="174" t="s">
        <v>2674</v>
      </c>
      <c r="C259" s="172" t="s">
        <v>2675</v>
      </c>
      <c r="D259" s="227" t="s">
        <v>413</v>
      </c>
      <c r="E259" s="203">
        <v>1.05</v>
      </c>
      <c r="F259" s="200">
        <v>1.3791500000000001</v>
      </c>
      <c r="G259" s="198">
        <f>F259*E259</f>
        <v>1.4481075000000001</v>
      </c>
    </row>
    <row r="260" spans="1:7" x14ac:dyDescent="0.2">
      <c r="A260" s="174" t="s">
        <v>1855</v>
      </c>
      <c r="B260" s="174"/>
      <c r="C260" s="174"/>
      <c r="D260" s="227"/>
      <c r="E260" s="196"/>
      <c r="F260" s="197"/>
      <c r="G260" s="198">
        <f>SUM(G257:G259)</f>
        <v>2.6477238000000001</v>
      </c>
    </row>
    <row r="261" spans="1:7" ht="16.5" x14ac:dyDescent="0.2">
      <c r="A261" s="172" t="s">
        <v>1887</v>
      </c>
      <c r="B261" s="172"/>
      <c r="C261" s="172"/>
      <c r="D261" s="225"/>
      <c r="E261" s="190"/>
      <c r="F261" s="188"/>
      <c r="G261" s="195"/>
    </row>
    <row r="262" spans="1:7" x14ac:dyDescent="0.2">
      <c r="A262" s="174" t="s">
        <v>1855</v>
      </c>
      <c r="B262" s="174"/>
      <c r="C262" s="174"/>
      <c r="D262" s="227"/>
      <c r="E262" s="196"/>
      <c r="F262" s="197"/>
      <c r="G262" s="198"/>
    </row>
    <row r="263" spans="1:7" ht="24.75" x14ac:dyDescent="0.2">
      <c r="A263" s="172" t="s">
        <v>1890</v>
      </c>
      <c r="B263" s="172"/>
      <c r="C263" s="172"/>
      <c r="D263" s="225"/>
      <c r="E263" s="190"/>
      <c r="F263" s="188"/>
      <c r="G263" s="195"/>
    </row>
    <row r="264" spans="1:7" ht="24.75" x14ac:dyDescent="0.2">
      <c r="A264" s="175" t="s">
        <v>9</v>
      </c>
      <c r="B264" s="181" t="s">
        <v>1991</v>
      </c>
      <c r="C264" s="172" t="s">
        <v>2676</v>
      </c>
      <c r="D264" s="227" t="s">
        <v>1936</v>
      </c>
      <c r="E264" s="203">
        <v>0.1</v>
      </c>
      <c r="F264" s="200">
        <v>18.147089999999999</v>
      </c>
      <c r="G264" s="198">
        <f>F264*E264</f>
        <v>1.8147089999999999</v>
      </c>
    </row>
    <row r="265" spans="1:7" ht="16.5" x14ac:dyDescent="0.2">
      <c r="A265" s="175" t="s">
        <v>9</v>
      </c>
      <c r="B265" s="174" t="s">
        <v>1862</v>
      </c>
      <c r="C265" s="172" t="s">
        <v>2668</v>
      </c>
      <c r="D265" s="227" t="s">
        <v>1936</v>
      </c>
      <c r="E265" s="203">
        <v>0.1</v>
      </c>
      <c r="F265" s="200">
        <v>13.040459999999999</v>
      </c>
      <c r="G265" s="198">
        <f>F265*E265</f>
        <v>1.304046</v>
      </c>
    </row>
    <row r="266" spans="1:7" x14ac:dyDescent="0.2">
      <c r="A266" s="174" t="s">
        <v>1855</v>
      </c>
      <c r="B266" s="174"/>
      <c r="C266" s="174"/>
      <c r="D266" s="227"/>
      <c r="E266" s="196"/>
      <c r="F266" s="197"/>
      <c r="G266" s="198">
        <f>SUM(G264:G265)</f>
        <v>3.1187550000000002</v>
      </c>
    </row>
    <row r="267" spans="1:7" x14ac:dyDescent="0.2">
      <c r="A267" s="173" t="s">
        <v>3312</v>
      </c>
      <c r="B267" s="174"/>
      <c r="C267" s="174"/>
      <c r="D267" s="227"/>
      <c r="E267" s="196"/>
      <c r="F267" s="197"/>
      <c r="G267" s="198">
        <f>G260+G262+G266</f>
        <v>5.7664787999999998</v>
      </c>
    </row>
    <row r="268" spans="1:7" x14ac:dyDescent="0.2">
      <c r="A268" s="173" t="s">
        <v>3311</v>
      </c>
      <c r="B268" s="174"/>
      <c r="C268" s="174"/>
      <c r="D268" s="227"/>
      <c r="E268" s="196"/>
      <c r="F268" s="201">
        <v>0.2303</v>
      </c>
      <c r="G268" s="198">
        <f>F268*G267</f>
        <v>1.32802006764</v>
      </c>
    </row>
    <row r="269" spans="1:7" ht="24.75" x14ac:dyDescent="0.2">
      <c r="A269" s="171" t="s">
        <v>3318</v>
      </c>
      <c r="B269" s="172"/>
      <c r="C269" s="172"/>
      <c r="D269" s="225"/>
      <c r="E269" s="190"/>
      <c r="F269" s="188"/>
      <c r="G269" s="189">
        <f>SUM(G267:G268)</f>
        <v>7.0944988676399996</v>
      </c>
    </row>
    <row r="270" spans="1:7" x14ac:dyDescent="0.2">
      <c r="A270" s="170"/>
      <c r="B270" s="170"/>
      <c r="C270" s="170"/>
      <c r="D270" s="223"/>
      <c r="E270" s="185"/>
      <c r="F270" s="202"/>
      <c r="G270" s="186"/>
    </row>
    <row r="271" spans="1:7" ht="24.75" x14ac:dyDescent="0.2">
      <c r="A271" s="178" t="s">
        <v>311</v>
      </c>
      <c r="B271" s="178" t="s">
        <v>312</v>
      </c>
      <c r="C271" s="179" t="s">
        <v>4324</v>
      </c>
      <c r="D271" s="223"/>
      <c r="E271" s="185"/>
      <c r="F271" s="202"/>
      <c r="G271" s="189" t="s">
        <v>3319</v>
      </c>
    </row>
    <row r="272" spans="1:7" x14ac:dyDescent="0.2">
      <c r="A272" s="170"/>
      <c r="B272" s="170"/>
      <c r="C272" s="170"/>
      <c r="D272" s="223"/>
      <c r="E272" s="185"/>
      <c r="F272" s="202"/>
      <c r="G272" s="204"/>
    </row>
    <row r="273" spans="1:7" x14ac:dyDescent="0.2">
      <c r="A273" s="342" t="s">
        <v>3313</v>
      </c>
      <c r="B273" s="170"/>
      <c r="C273" s="170"/>
      <c r="D273" s="229" t="s">
        <v>263</v>
      </c>
      <c r="E273" s="205" t="s">
        <v>262</v>
      </c>
      <c r="F273" s="193" t="s">
        <v>3316</v>
      </c>
      <c r="G273" s="194" t="s">
        <v>3317</v>
      </c>
    </row>
    <row r="274" spans="1:7" ht="16.5" x14ac:dyDescent="0.2">
      <c r="A274" s="170" t="s">
        <v>1885</v>
      </c>
      <c r="B274" s="170"/>
      <c r="C274" s="170"/>
      <c r="D274" s="223"/>
      <c r="E274" s="185"/>
      <c r="F274" s="202"/>
      <c r="G274" s="186"/>
    </row>
    <row r="275" spans="1:7" ht="16.5" x14ac:dyDescent="0.2">
      <c r="A275" s="181" t="s">
        <v>1987</v>
      </c>
      <c r="B275" s="181" t="s">
        <v>9</v>
      </c>
      <c r="C275" s="170" t="s">
        <v>1988</v>
      </c>
      <c r="D275" s="230" t="s">
        <v>30</v>
      </c>
      <c r="E275" s="207">
        <v>0.01</v>
      </c>
      <c r="F275" s="208">
        <v>7.2270299999999992</v>
      </c>
      <c r="G275" s="198">
        <f>F275*E275</f>
        <v>7.2270299999999996E-2</v>
      </c>
    </row>
    <row r="276" spans="1:7" ht="16.5" x14ac:dyDescent="0.2">
      <c r="A276" s="181" t="s">
        <v>1989</v>
      </c>
      <c r="B276" s="181" t="s">
        <v>9</v>
      </c>
      <c r="C276" s="170" t="s">
        <v>1990</v>
      </c>
      <c r="D276" s="230" t="s">
        <v>165</v>
      </c>
      <c r="E276" s="207">
        <v>0.19955899999999999</v>
      </c>
      <c r="F276" s="208">
        <v>5.63673</v>
      </c>
      <c r="G276" s="198">
        <f>F276*E276</f>
        <v>1.12486020207</v>
      </c>
    </row>
    <row r="277" spans="1:7" x14ac:dyDescent="0.2">
      <c r="A277" s="181" t="s">
        <v>1855</v>
      </c>
      <c r="B277" s="181"/>
      <c r="C277" s="181"/>
      <c r="D277" s="230"/>
      <c r="E277" s="206"/>
      <c r="F277" s="209"/>
      <c r="G277" s="198">
        <f>SUM(G275:G276)</f>
        <v>1.19713050207</v>
      </c>
    </row>
    <row r="278" spans="1:7" ht="16.5" x14ac:dyDescent="0.2">
      <c r="A278" s="170" t="s">
        <v>1887</v>
      </c>
      <c r="B278" s="170"/>
      <c r="C278" s="170"/>
      <c r="D278" s="223"/>
      <c r="E278" s="185"/>
      <c r="F278" s="202"/>
      <c r="G278" s="186"/>
    </row>
    <row r="279" spans="1:7" ht="16.5" x14ac:dyDescent="0.2">
      <c r="A279" s="175" t="s">
        <v>9</v>
      </c>
      <c r="B279" s="181" t="s">
        <v>1991</v>
      </c>
      <c r="C279" s="170" t="s">
        <v>1992</v>
      </c>
      <c r="D279" s="230" t="s">
        <v>1936</v>
      </c>
      <c r="E279" s="207">
        <v>0.1</v>
      </c>
      <c r="F279" s="208">
        <v>18.147089999999999</v>
      </c>
      <c r="G279" s="198">
        <f>F279*E279</f>
        <v>1.8147089999999999</v>
      </c>
    </row>
    <row r="280" spans="1:7" x14ac:dyDescent="0.2">
      <c r="A280" s="175" t="s">
        <v>9</v>
      </c>
      <c r="B280" s="174" t="s">
        <v>1862</v>
      </c>
      <c r="C280" s="170" t="s">
        <v>1993</v>
      </c>
      <c r="D280" s="230" t="s">
        <v>1936</v>
      </c>
      <c r="E280" s="207">
        <v>0.1</v>
      </c>
      <c r="F280" s="208">
        <v>13.040459999999999</v>
      </c>
      <c r="G280" s="198">
        <f>F280*E280</f>
        <v>1.304046</v>
      </c>
    </row>
    <row r="281" spans="1:7" x14ac:dyDescent="0.2">
      <c r="A281" s="181" t="s">
        <v>1855</v>
      </c>
      <c r="B281" s="181"/>
      <c r="C281" s="181"/>
      <c r="D281" s="230"/>
      <c r="E281" s="206"/>
      <c r="F281" s="209"/>
      <c r="G281" s="198">
        <f>SUM(G279:G280)</f>
        <v>3.1187550000000002</v>
      </c>
    </row>
    <row r="282" spans="1:7" ht="24.75" x14ac:dyDescent="0.2">
      <c r="A282" s="170" t="s">
        <v>1890</v>
      </c>
      <c r="B282" s="170"/>
      <c r="C282" s="170"/>
      <c r="D282" s="223"/>
      <c r="E282" s="185"/>
      <c r="F282" s="202"/>
      <c r="G282" s="186"/>
    </row>
    <row r="283" spans="1:7" x14ac:dyDescent="0.2">
      <c r="A283" s="181" t="s">
        <v>1855</v>
      </c>
      <c r="B283" s="181"/>
      <c r="C283" s="181"/>
      <c r="D283" s="230"/>
      <c r="E283" s="206"/>
      <c r="F283" s="209"/>
      <c r="G283" s="186"/>
    </row>
    <row r="284" spans="1:7" x14ac:dyDescent="0.2">
      <c r="A284" s="178" t="s">
        <v>3312</v>
      </c>
      <c r="B284" s="181"/>
      <c r="C284" s="181"/>
      <c r="D284" s="230"/>
      <c r="E284" s="206"/>
      <c r="F284" s="209"/>
      <c r="G284" s="198">
        <f>G277+G281+G283</f>
        <v>4.3158855020700004</v>
      </c>
    </row>
    <row r="285" spans="1:7" x14ac:dyDescent="0.2">
      <c r="A285" s="178" t="s">
        <v>3311</v>
      </c>
      <c r="B285" s="181"/>
      <c r="C285" s="181"/>
      <c r="D285" s="230"/>
      <c r="E285" s="206"/>
      <c r="F285" s="210">
        <v>0.2303</v>
      </c>
      <c r="G285" s="198">
        <f>F285*G284</f>
        <v>0.99394843112672115</v>
      </c>
    </row>
    <row r="286" spans="1:7" ht="24.75" x14ac:dyDescent="0.2">
      <c r="A286" s="179" t="s">
        <v>3318</v>
      </c>
      <c r="B286" s="170"/>
      <c r="C286" s="170"/>
      <c r="D286" s="223"/>
      <c r="E286" s="185"/>
      <c r="F286" s="202"/>
      <c r="G286" s="189">
        <f>SUM(G284:G285)</f>
        <v>5.3098339331967219</v>
      </c>
    </row>
    <row r="287" spans="1:7" x14ac:dyDescent="0.2">
      <c r="A287" s="170"/>
      <c r="B287" s="170"/>
      <c r="C287" s="170"/>
      <c r="D287" s="223"/>
      <c r="E287" s="185"/>
      <c r="F287" s="202"/>
      <c r="G287" s="186"/>
    </row>
    <row r="288" spans="1:7" ht="16.5" x14ac:dyDescent="0.2">
      <c r="A288" s="178" t="s">
        <v>313</v>
      </c>
      <c r="B288" s="178" t="s">
        <v>314</v>
      </c>
      <c r="C288" s="178" t="s">
        <v>4325</v>
      </c>
      <c r="D288" s="223"/>
      <c r="E288" s="185"/>
      <c r="F288" s="202"/>
      <c r="G288" s="189" t="s">
        <v>315</v>
      </c>
    </row>
    <row r="289" spans="1:7" x14ac:dyDescent="0.2">
      <c r="A289" s="170"/>
      <c r="B289" s="170"/>
      <c r="C289" s="170"/>
      <c r="D289" s="223"/>
      <c r="E289" s="185"/>
      <c r="F289" s="202"/>
      <c r="G289" s="204"/>
    </row>
    <row r="290" spans="1:7" x14ac:dyDescent="0.2">
      <c r="A290" s="342" t="s">
        <v>3313</v>
      </c>
      <c r="B290" s="170"/>
      <c r="C290" s="170"/>
      <c r="D290" s="229" t="s">
        <v>263</v>
      </c>
      <c r="E290" s="205" t="s">
        <v>262</v>
      </c>
      <c r="F290" s="193" t="s">
        <v>3316</v>
      </c>
      <c r="G290" s="194" t="s">
        <v>3317</v>
      </c>
    </row>
    <row r="291" spans="1:7" ht="16.5" x14ac:dyDescent="0.2">
      <c r="A291" s="170" t="s">
        <v>1885</v>
      </c>
      <c r="B291" s="170"/>
      <c r="C291" s="170"/>
      <c r="D291" s="223"/>
      <c r="E291" s="185"/>
      <c r="F291" s="202"/>
      <c r="G291" s="186"/>
    </row>
    <row r="292" spans="1:7" x14ac:dyDescent="0.2">
      <c r="A292" s="181"/>
      <c r="B292" s="181"/>
      <c r="C292" s="170"/>
      <c r="D292" s="230"/>
      <c r="E292" s="207"/>
      <c r="F292" s="208"/>
      <c r="G292" s="198"/>
    </row>
    <row r="293" spans="1:7" x14ac:dyDescent="0.2">
      <c r="A293" s="181"/>
      <c r="B293" s="181"/>
      <c r="C293" s="170"/>
      <c r="D293" s="230"/>
      <c r="E293" s="207"/>
      <c r="F293" s="208"/>
      <c r="G293" s="198"/>
    </row>
    <row r="294" spans="1:7" x14ac:dyDescent="0.2">
      <c r="A294" s="181" t="s">
        <v>1855</v>
      </c>
      <c r="B294" s="181"/>
      <c r="C294" s="181"/>
      <c r="D294" s="230"/>
      <c r="E294" s="206"/>
      <c r="F294" s="209"/>
      <c r="G294" s="198">
        <f>SUM(G292:G293)</f>
        <v>0</v>
      </c>
    </row>
    <row r="295" spans="1:7" ht="16.5" x14ac:dyDescent="0.2">
      <c r="A295" s="170" t="s">
        <v>1887</v>
      </c>
      <c r="B295" s="170"/>
      <c r="C295" s="170"/>
      <c r="D295" s="223"/>
      <c r="E295" s="185"/>
      <c r="F295" s="202"/>
      <c r="G295" s="186"/>
    </row>
    <row r="296" spans="1:7" x14ac:dyDescent="0.2">
      <c r="A296" s="181"/>
      <c r="B296" s="181"/>
      <c r="C296" s="170"/>
      <c r="D296" s="230"/>
      <c r="E296" s="207"/>
      <c r="F296" s="208"/>
      <c r="G296" s="198"/>
    </row>
    <row r="297" spans="1:7" x14ac:dyDescent="0.2">
      <c r="A297" s="181"/>
      <c r="B297" s="181"/>
      <c r="C297" s="170"/>
      <c r="D297" s="230"/>
      <c r="E297" s="207"/>
      <c r="F297" s="208"/>
      <c r="G297" s="198"/>
    </row>
    <row r="298" spans="1:7" x14ac:dyDescent="0.2">
      <c r="A298" s="181" t="s">
        <v>1855</v>
      </c>
      <c r="B298" s="181"/>
      <c r="C298" s="181"/>
      <c r="D298" s="230"/>
      <c r="E298" s="206"/>
      <c r="F298" s="209"/>
      <c r="G298" s="198">
        <f>SUM(G296:G297)</f>
        <v>0</v>
      </c>
    </row>
    <row r="299" spans="1:7" ht="24.75" x14ac:dyDescent="0.2">
      <c r="A299" s="170" t="s">
        <v>1890</v>
      </c>
      <c r="B299" s="170"/>
      <c r="C299" s="170"/>
      <c r="D299" s="223"/>
      <c r="E299" s="185"/>
      <c r="F299" s="202"/>
      <c r="G299" s="186"/>
    </row>
    <row r="300" spans="1:7" x14ac:dyDescent="0.2">
      <c r="A300" s="181" t="s">
        <v>3321</v>
      </c>
      <c r="B300" s="181" t="s">
        <v>9</v>
      </c>
      <c r="C300" s="181" t="s">
        <v>3322</v>
      </c>
      <c r="D300" s="230" t="s">
        <v>315</v>
      </c>
      <c r="E300" s="207">
        <v>1</v>
      </c>
      <c r="F300" s="208">
        <v>518.08588999999995</v>
      </c>
      <c r="G300" s="198">
        <f>F300*E300</f>
        <v>518.08588999999995</v>
      </c>
    </row>
    <row r="301" spans="1:7" x14ac:dyDescent="0.2">
      <c r="A301" s="181" t="s">
        <v>1855</v>
      </c>
      <c r="B301" s="181"/>
      <c r="C301" s="181"/>
      <c r="D301" s="230"/>
      <c r="E301" s="206"/>
      <c r="F301" s="209"/>
      <c r="G301" s="186">
        <f>SUM(G300)</f>
        <v>518.08588999999995</v>
      </c>
    </row>
    <row r="302" spans="1:7" x14ac:dyDescent="0.2">
      <c r="A302" s="178" t="s">
        <v>3312</v>
      </c>
      <c r="B302" s="181"/>
      <c r="C302" s="181"/>
      <c r="D302" s="230"/>
      <c r="E302" s="206"/>
      <c r="F302" s="209"/>
      <c r="G302" s="198">
        <f>G294+G298+G301</f>
        <v>518.08588999999995</v>
      </c>
    </row>
    <row r="303" spans="1:7" x14ac:dyDescent="0.2">
      <c r="A303" s="178" t="s">
        <v>3311</v>
      </c>
      <c r="B303" s="181"/>
      <c r="C303" s="181"/>
      <c r="D303" s="230"/>
      <c r="E303" s="206"/>
      <c r="F303" s="210">
        <v>0.2303</v>
      </c>
      <c r="G303" s="198">
        <f>F303*G302</f>
        <v>119.31518046699999</v>
      </c>
    </row>
    <row r="304" spans="1:7" ht="24.75" x14ac:dyDescent="0.2">
      <c r="A304" s="179" t="s">
        <v>3318</v>
      </c>
      <c r="B304" s="170"/>
      <c r="C304" s="170"/>
      <c r="D304" s="223"/>
      <c r="E304" s="185"/>
      <c r="F304" s="202"/>
      <c r="G304" s="189">
        <f>SUM(G302:G303)</f>
        <v>637.40107046699995</v>
      </c>
    </row>
    <row r="305" spans="1:7" x14ac:dyDescent="0.2">
      <c r="A305" s="170"/>
      <c r="B305" s="170"/>
      <c r="C305" s="170"/>
      <c r="D305" s="223"/>
      <c r="E305" s="185"/>
      <c r="F305" s="202"/>
      <c r="G305" s="186"/>
    </row>
    <row r="306" spans="1:7" ht="16.5" x14ac:dyDescent="0.2">
      <c r="A306" s="178" t="s">
        <v>316</v>
      </c>
      <c r="B306" s="178" t="s">
        <v>317</v>
      </c>
      <c r="C306" s="178" t="s">
        <v>4326</v>
      </c>
      <c r="D306" s="223"/>
      <c r="E306" s="185"/>
      <c r="F306" s="202"/>
      <c r="G306" s="189" t="s">
        <v>315</v>
      </c>
    </row>
    <row r="307" spans="1:7" x14ac:dyDescent="0.2">
      <c r="A307" s="170"/>
      <c r="B307" s="170"/>
      <c r="C307" s="170"/>
      <c r="D307" s="223"/>
      <c r="E307" s="185"/>
      <c r="F307" s="202"/>
      <c r="G307" s="204"/>
    </row>
    <row r="308" spans="1:7" x14ac:dyDescent="0.2">
      <c r="A308" s="342" t="s">
        <v>3313</v>
      </c>
      <c r="B308" s="170"/>
      <c r="C308" s="170"/>
      <c r="D308" s="229" t="s">
        <v>263</v>
      </c>
      <c r="E308" s="205" t="s">
        <v>262</v>
      </c>
      <c r="F308" s="193" t="s">
        <v>3316</v>
      </c>
      <c r="G308" s="194" t="s">
        <v>3317</v>
      </c>
    </row>
    <row r="309" spans="1:7" ht="16.5" x14ac:dyDescent="0.2">
      <c r="A309" s="170" t="s">
        <v>1885</v>
      </c>
      <c r="B309" s="170"/>
      <c r="C309" s="170"/>
      <c r="D309" s="223"/>
      <c r="E309" s="185"/>
      <c r="F309" s="202"/>
      <c r="G309" s="186"/>
    </row>
    <row r="310" spans="1:7" x14ac:dyDescent="0.2">
      <c r="A310" s="181"/>
      <c r="B310" s="181"/>
      <c r="C310" s="170"/>
      <c r="D310" s="230"/>
      <c r="E310" s="207"/>
      <c r="F310" s="208"/>
      <c r="G310" s="198"/>
    </row>
    <row r="311" spans="1:7" x14ac:dyDescent="0.2">
      <c r="A311" s="181"/>
      <c r="B311" s="181"/>
      <c r="C311" s="170"/>
      <c r="D311" s="230"/>
      <c r="E311" s="207"/>
      <c r="F311" s="208"/>
      <c r="G311" s="198"/>
    </row>
    <row r="312" spans="1:7" x14ac:dyDescent="0.2">
      <c r="A312" s="181" t="s">
        <v>1855</v>
      </c>
      <c r="B312" s="181"/>
      <c r="C312" s="181"/>
      <c r="D312" s="230"/>
      <c r="E312" s="206"/>
      <c r="F312" s="209"/>
      <c r="G312" s="198">
        <f>SUM(G310:G311)</f>
        <v>0</v>
      </c>
    </row>
    <row r="313" spans="1:7" ht="16.5" x14ac:dyDescent="0.2">
      <c r="A313" s="170" t="s">
        <v>1887</v>
      </c>
      <c r="B313" s="170"/>
      <c r="C313" s="170"/>
      <c r="D313" s="223"/>
      <c r="E313" s="185"/>
      <c r="F313" s="202"/>
      <c r="G313" s="186"/>
    </row>
    <row r="314" spans="1:7" x14ac:dyDescent="0.2">
      <c r="A314" s="181"/>
      <c r="B314" s="181"/>
      <c r="C314" s="170"/>
      <c r="D314" s="230"/>
      <c r="E314" s="207"/>
      <c r="F314" s="208"/>
      <c r="G314" s="198"/>
    </row>
    <row r="315" spans="1:7" x14ac:dyDescent="0.2">
      <c r="A315" s="181"/>
      <c r="B315" s="181"/>
      <c r="C315" s="170"/>
      <c r="D315" s="230"/>
      <c r="E315" s="207"/>
      <c r="F315" s="208"/>
      <c r="G315" s="198"/>
    </row>
    <row r="316" spans="1:7" x14ac:dyDescent="0.2">
      <c r="A316" s="181" t="s">
        <v>1855</v>
      </c>
      <c r="B316" s="181"/>
      <c r="C316" s="181"/>
      <c r="D316" s="230"/>
      <c r="E316" s="206"/>
      <c r="F316" s="209"/>
      <c r="G316" s="198">
        <f>SUM(G314:G315)</f>
        <v>0</v>
      </c>
    </row>
    <row r="317" spans="1:7" ht="24.75" x14ac:dyDescent="0.2">
      <c r="A317" s="170" t="s">
        <v>1890</v>
      </c>
      <c r="B317" s="170"/>
      <c r="C317" s="170"/>
      <c r="D317" s="223"/>
      <c r="E317" s="185"/>
      <c r="F317" s="202"/>
      <c r="G317" s="186"/>
    </row>
    <row r="318" spans="1:7" x14ac:dyDescent="0.2">
      <c r="A318" s="181" t="s">
        <v>3324</v>
      </c>
      <c r="B318" s="181" t="s">
        <v>9</v>
      </c>
      <c r="C318" s="181" t="s">
        <v>3323</v>
      </c>
      <c r="D318" s="230" t="s">
        <v>315</v>
      </c>
      <c r="E318" s="207">
        <v>1</v>
      </c>
      <c r="F318" s="208">
        <v>951.44857999999999</v>
      </c>
      <c r="G318" s="198">
        <f>F318*E318</f>
        <v>951.44857999999999</v>
      </c>
    </row>
    <row r="319" spans="1:7" x14ac:dyDescent="0.2">
      <c r="A319" s="181" t="s">
        <v>1855</v>
      </c>
      <c r="B319" s="181"/>
      <c r="C319" s="181"/>
      <c r="D319" s="230"/>
      <c r="E319" s="206"/>
      <c r="F319" s="209"/>
      <c r="G319" s="186">
        <f>SUM(G318)</f>
        <v>951.44857999999999</v>
      </c>
    </row>
    <row r="320" spans="1:7" x14ac:dyDescent="0.2">
      <c r="A320" s="178" t="s">
        <v>3312</v>
      </c>
      <c r="B320" s="181"/>
      <c r="C320" s="181"/>
      <c r="D320" s="230"/>
      <c r="E320" s="206"/>
      <c r="F320" s="209"/>
      <c r="G320" s="198">
        <f>G312+G316+G319</f>
        <v>951.44857999999999</v>
      </c>
    </row>
    <row r="321" spans="1:7" x14ac:dyDescent="0.2">
      <c r="A321" s="178" t="s">
        <v>3311</v>
      </c>
      <c r="B321" s="181"/>
      <c r="C321" s="181"/>
      <c r="D321" s="230"/>
      <c r="E321" s="206"/>
      <c r="F321" s="210">
        <v>0.2303</v>
      </c>
      <c r="G321" s="198">
        <f>F321*G320</f>
        <v>219.11860797400001</v>
      </c>
    </row>
    <row r="322" spans="1:7" ht="24.75" x14ac:dyDescent="0.2">
      <c r="A322" s="179" t="s">
        <v>3318</v>
      </c>
      <c r="B322" s="170"/>
      <c r="C322" s="170"/>
      <c r="D322" s="223"/>
      <c r="E322" s="185"/>
      <c r="F322" s="202"/>
      <c r="G322" s="189">
        <f>SUM(G320:G321)</f>
        <v>1170.567187974</v>
      </c>
    </row>
    <row r="323" spans="1:7" x14ac:dyDescent="0.2">
      <c r="A323" s="170"/>
      <c r="B323" s="170"/>
      <c r="C323" s="170"/>
      <c r="D323" s="223"/>
      <c r="E323" s="185"/>
      <c r="F323" s="202"/>
      <c r="G323" s="186"/>
    </row>
    <row r="324" spans="1:7" ht="24.75" x14ac:dyDescent="0.2">
      <c r="A324" s="173" t="s">
        <v>318</v>
      </c>
      <c r="B324" s="173" t="s">
        <v>319</v>
      </c>
      <c r="C324" s="171" t="s">
        <v>4327</v>
      </c>
      <c r="D324" s="224"/>
      <c r="E324" s="187"/>
      <c r="F324" s="188"/>
      <c r="G324" s="189" t="s">
        <v>3319</v>
      </c>
    </row>
    <row r="325" spans="1:7" x14ac:dyDescent="0.2">
      <c r="A325" s="172"/>
      <c r="B325" s="172"/>
      <c r="C325" s="172"/>
      <c r="D325" s="225"/>
      <c r="E325" s="190"/>
      <c r="F325" s="188"/>
      <c r="G325" s="191"/>
    </row>
    <row r="326" spans="1:7" x14ac:dyDescent="0.2">
      <c r="A326" s="171" t="s">
        <v>3313</v>
      </c>
      <c r="B326" s="172"/>
      <c r="C326" s="172"/>
      <c r="D326" s="226" t="s">
        <v>263</v>
      </c>
      <c r="E326" s="192" t="s">
        <v>262</v>
      </c>
      <c r="F326" s="193" t="s">
        <v>3316</v>
      </c>
      <c r="G326" s="194" t="s">
        <v>3317</v>
      </c>
    </row>
    <row r="327" spans="1:7" ht="16.5" x14ac:dyDescent="0.2">
      <c r="A327" s="172" t="s">
        <v>1885</v>
      </c>
      <c r="B327" s="172"/>
      <c r="C327" s="172"/>
      <c r="D327" s="225"/>
      <c r="E327" s="190"/>
      <c r="F327" s="188"/>
      <c r="G327" s="195"/>
    </row>
    <row r="328" spans="1:7" ht="24.75" x14ac:dyDescent="0.2">
      <c r="A328" s="175" t="s">
        <v>277</v>
      </c>
      <c r="B328" s="174" t="s">
        <v>2677</v>
      </c>
      <c r="C328" s="172" t="s">
        <v>2678</v>
      </c>
      <c r="D328" s="227" t="s">
        <v>165</v>
      </c>
      <c r="E328" s="203" t="s">
        <v>2642</v>
      </c>
      <c r="F328" s="200">
        <v>4.5500249999999998</v>
      </c>
      <c r="G328" s="198">
        <f>F328*E328</f>
        <v>4.5500249999999998</v>
      </c>
    </row>
    <row r="329" spans="1:7" ht="24.75" x14ac:dyDescent="0.2">
      <c r="A329" s="175" t="s">
        <v>277</v>
      </c>
      <c r="B329" s="174" t="s">
        <v>2679</v>
      </c>
      <c r="C329" s="172" t="s">
        <v>2680</v>
      </c>
      <c r="D329" s="227" t="s">
        <v>165</v>
      </c>
      <c r="E329" s="203" t="s">
        <v>2681</v>
      </c>
      <c r="F329" s="200">
        <v>2.7035100000000001</v>
      </c>
      <c r="G329" s="198">
        <f>F329*E329</f>
        <v>10.81404</v>
      </c>
    </row>
    <row r="330" spans="1:7" ht="24.75" x14ac:dyDescent="0.2">
      <c r="A330" s="175" t="s">
        <v>277</v>
      </c>
      <c r="B330" s="174" t="s">
        <v>2682</v>
      </c>
      <c r="C330" s="172" t="s">
        <v>2683</v>
      </c>
      <c r="D330" s="227" t="s">
        <v>33</v>
      </c>
      <c r="E330" s="203" t="s">
        <v>2642</v>
      </c>
      <c r="F330" s="200">
        <v>203.20499999999998</v>
      </c>
      <c r="G330" s="198">
        <f>F330*E330</f>
        <v>203.20499999999998</v>
      </c>
    </row>
    <row r="331" spans="1:7" ht="16.5" x14ac:dyDescent="0.2">
      <c r="A331" s="175" t="s">
        <v>277</v>
      </c>
      <c r="B331" s="174" t="s">
        <v>2684</v>
      </c>
      <c r="C331" s="172" t="s">
        <v>2685</v>
      </c>
      <c r="D331" s="227" t="s">
        <v>30</v>
      </c>
      <c r="E331" s="203">
        <v>0.105</v>
      </c>
      <c r="F331" s="200">
        <v>8.896844999999999</v>
      </c>
      <c r="G331" s="198">
        <f>F331*E331</f>
        <v>0.93416872499999981</v>
      </c>
    </row>
    <row r="332" spans="1:7" x14ac:dyDescent="0.2">
      <c r="A332" s="174" t="s">
        <v>1855</v>
      </c>
      <c r="B332" s="174"/>
      <c r="C332" s="174"/>
      <c r="D332" s="227"/>
      <c r="E332" s="196"/>
      <c r="F332" s="197"/>
      <c r="G332" s="198">
        <f>SUM(G328:G331)</f>
        <v>219.503233725</v>
      </c>
    </row>
    <row r="333" spans="1:7" ht="16.5" x14ac:dyDescent="0.2">
      <c r="A333" s="172" t="s">
        <v>1887</v>
      </c>
      <c r="B333" s="172"/>
      <c r="C333" s="172"/>
      <c r="D333" s="225"/>
      <c r="E333" s="190"/>
      <c r="F333" s="188"/>
      <c r="G333" s="195"/>
    </row>
    <row r="334" spans="1:7" x14ac:dyDescent="0.2">
      <c r="A334" s="174" t="s">
        <v>1855</v>
      </c>
      <c r="B334" s="174"/>
      <c r="C334" s="174"/>
      <c r="D334" s="227"/>
      <c r="E334" s="196"/>
      <c r="F334" s="197"/>
      <c r="G334" s="198">
        <v>0</v>
      </c>
    </row>
    <row r="335" spans="1:7" ht="24.75" x14ac:dyDescent="0.2">
      <c r="A335" s="172" t="s">
        <v>1890</v>
      </c>
      <c r="B335" s="172"/>
      <c r="C335" s="172"/>
      <c r="D335" s="225"/>
      <c r="E335" s="190"/>
      <c r="F335" s="188"/>
      <c r="G335" s="195"/>
    </row>
    <row r="336" spans="1:7" ht="16.5" x14ac:dyDescent="0.2">
      <c r="A336" s="175" t="s">
        <v>9</v>
      </c>
      <c r="B336" s="181" t="s">
        <v>1991</v>
      </c>
      <c r="C336" s="172" t="s">
        <v>2686</v>
      </c>
      <c r="D336" s="227" t="s">
        <v>1936</v>
      </c>
      <c r="E336" s="203" t="s">
        <v>2642</v>
      </c>
      <c r="F336" s="200">
        <v>18.147089999999999</v>
      </c>
      <c r="G336" s="198">
        <f>F336*E336</f>
        <v>18.147089999999999</v>
      </c>
    </row>
    <row r="337" spans="1:7" x14ac:dyDescent="0.2">
      <c r="A337" s="175" t="s">
        <v>9</v>
      </c>
      <c r="B337" s="174" t="s">
        <v>1862</v>
      </c>
      <c r="C337" s="172" t="s">
        <v>2687</v>
      </c>
      <c r="D337" s="227" t="s">
        <v>1936</v>
      </c>
      <c r="E337" s="203" t="s">
        <v>2688</v>
      </c>
      <c r="F337" s="208">
        <v>13.040459999999999</v>
      </c>
      <c r="G337" s="198">
        <f>F337*E337</f>
        <v>26.080919999999999</v>
      </c>
    </row>
    <row r="338" spans="1:7" ht="24.75" x14ac:dyDescent="0.2">
      <c r="A338" s="175" t="s">
        <v>277</v>
      </c>
      <c r="B338" s="174" t="s">
        <v>2689</v>
      </c>
      <c r="C338" s="172" t="s">
        <v>2690</v>
      </c>
      <c r="D338" s="227" t="s">
        <v>18</v>
      </c>
      <c r="E338" s="203">
        <v>1.1950000000000001E-2</v>
      </c>
      <c r="F338" s="200">
        <v>201.14644499999997</v>
      </c>
      <c r="G338" s="198">
        <f>F338*E338</f>
        <v>2.4037000177499999</v>
      </c>
    </row>
    <row r="339" spans="1:7" x14ac:dyDescent="0.2">
      <c r="A339" s="174" t="s">
        <v>1855</v>
      </c>
      <c r="B339" s="174"/>
      <c r="C339" s="174"/>
      <c r="D339" s="227"/>
      <c r="E339" s="196"/>
      <c r="F339" s="197"/>
      <c r="G339" s="198">
        <f>SUM(G336:G338)</f>
        <v>46.631710017749995</v>
      </c>
    </row>
    <row r="340" spans="1:7" x14ac:dyDescent="0.2">
      <c r="A340" s="173" t="s">
        <v>3312</v>
      </c>
      <c r="B340" s="174"/>
      <c r="C340" s="174"/>
      <c r="D340" s="227"/>
      <c r="E340" s="196"/>
      <c r="F340" s="197"/>
      <c r="G340" s="198">
        <f>G332+G334+G339</f>
        <v>266.13494374275001</v>
      </c>
    </row>
    <row r="341" spans="1:7" x14ac:dyDescent="0.2">
      <c r="A341" s="173" t="s">
        <v>3311</v>
      </c>
      <c r="B341" s="174"/>
      <c r="C341" s="174"/>
      <c r="D341" s="227"/>
      <c r="E341" s="196"/>
      <c r="F341" s="201">
        <v>0.2303</v>
      </c>
      <c r="G341" s="198">
        <f>F341*G340</f>
        <v>61.290877543955325</v>
      </c>
    </row>
    <row r="342" spans="1:7" ht="24.75" x14ac:dyDescent="0.2">
      <c r="A342" s="171" t="s">
        <v>3318</v>
      </c>
      <c r="B342" s="172"/>
      <c r="C342" s="172"/>
      <c r="D342" s="225"/>
      <c r="E342" s="190"/>
      <c r="F342" s="188"/>
      <c r="G342" s="189">
        <f>SUM(G340:G341)</f>
        <v>327.42582128670534</v>
      </c>
    </row>
    <row r="343" spans="1:7" x14ac:dyDescent="0.2">
      <c r="A343" s="170"/>
      <c r="B343" s="170"/>
      <c r="C343" s="170"/>
      <c r="D343" s="223"/>
      <c r="E343" s="185"/>
      <c r="F343" s="202"/>
      <c r="G343" s="186"/>
    </row>
    <row r="344" spans="1:7" ht="33" x14ac:dyDescent="0.2">
      <c r="A344" s="173" t="s">
        <v>320</v>
      </c>
      <c r="B344" s="173" t="s">
        <v>321</v>
      </c>
      <c r="C344" s="171" t="s">
        <v>4328</v>
      </c>
      <c r="D344" s="224"/>
      <c r="E344" s="187"/>
      <c r="F344" s="188"/>
      <c r="G344" s="189" t="s">
        <v>3319</v>
      </c>
    </row>
    <row r="345" spans="1:7" x14ac:dyDescent="0.2">
      <c r="A345" s="172"/>
      <c r="B345" s="172"/>
      <c r="C345" s="172"/>
      <c r="D345" s="225"/>
      <c r="E345" s="190"/>
      <c r="F345" s="188"/>
      <c r="G345" s="191"/>
    </row>
    <row r="346" spans="1:7" x14ac:dyDescent="0.2">
      <c r="A346" s="171" t="s">
        <v>3313</v>
      </c>
      <c r="B346" s="172"/>
      <c r="C346" s="172"/>
      <c r="D346" s="226" t="s">
        <v>263</v>
      </c>
      <c r="E346" s="192" t="s">
        <v>262</v>
      </c>
      <c r="F346" s="193" t="s">
        <v>3316</v>
      </c>
      <c r="G346" s="194" t="s">
        <v>3317</v>
      </c>
    </row>
    <row r="347" spans="1:7" ht="16.5" x14ac:dyDescent="0.2">
      <c r="A347" s="172" t="s">
        <v>1885</v>
      </c>
      <c r="B347" s="172"/>
      <c r="C347" s="172"/>
      <c r="D347" s="225"/>
      <c r="E347" s="190"/>
      <c r="F347" s="188"/>
      <c r="G347" s="195"/>
    </row>
    <row r="348" spans="1:7" ht="24.75" x14ac:dyDescent="0.2">
      <c r="A348" s="175" t="s">
        <v>277</v>
      </c>
      <c r="B348" s="174" t="s">
        <v>2691</v>
      </c>
      <c r="C348" s="172" t="s">
        <v>2692</v>
      </c>
      <c r="D348" s="227" t="s">
        <v>165</v>
      </c>
      <c r="E348" s="203" t="s">
        <v>2642</v>
      </c>
      <c r="F348" s="200">
        <v>23.236049999999999</v>
      </c>
      <c r="G348" s="198">
        <f>F348*E348</f>
        <v>23.236049999999999</v>
      </c>
    </row>
    <row r="349" spans="1:7" ht="24.75" x14ac:dyDescent="0.2">
      <c r="A349" s="175" t="s">
        <v>277</v>
      </c>
      <c r="B349" s="174" t="s">
        <v>2693</v>
      </c>
      <c r="C349" s="172" t="s">
        <v>2694</v>
      </c>
      <c r="D349" s="227" t="s">
        <v>165</v>
      </c>
      <c r="E349" s="203" t="s">
        <v>2695</v>
      </c>
      <c r="F349" s="200">
        <v>10.478309999999999</v>
      </c>
      <c r="G349" s="198">
        <f>F349*E349</f>
        <v>12.860029862999999</v>
      </c>
    </row>
    <row r="350" spans="1:7" ht="16.5" x14ac:dyDescent="0.2">
      <c r="A350" s="175" t="s">
        <v>277</v>
      </c>
      <c r="B350" s="174" t="s">
        <v>2696</v>
      </c>
      <c r="C350" s="172" t="s">
        <v>2697</v>
      </c>
      <c r="D350" s="227" t="s">
        <v>30</v>
      </c>
      <c r="E350" s="203" t="s">
        <v>2698</v>
      </c>
      <c r="F350" s="200">
        <v>8.7466500000000007</v>
      </c>
      <c r="G350" s="198">
        <f>F350*E350</f>
        <v>0.37435662000000003</v>
      </c>
    </row>
    <row r="351" spans="1:7" ht="16.5" x14ac:dyDescent="0.2">
      <c r="A351" s="175" t="s">
        <v>277</v>
      </c>
      <c r="B351" s="174" t="s">
        <v>2699</v>
      </c>
      <c r="C351" s="172" t="s">
        <v>2700</v>
      </c>
      <c r="D351" s="227" t="s">
        <v>33</v>
      </c>
      <c r="E351" s="203" t="s">
        <v>2701</v>
      </c>
      <c r="F351" s="200">
        <v>22.697115</v>
      </c>
      <c r="G351" s="198">
        <f>F351*E351</f>
        <v>13.284621409500001</v>
      </c>
    </row>
    <row r="352" spans="1:7" x14ac:dyDescent="0.2">
      <c r="A352" s="174" t="s">
        <v>1855</v>
      </c>
      <c r="B352" s="174"/>
      <c r="C352" s="174"/>
      <c r="D352" s="227"/>
      <c r="E352" s="196"/>
      <c r="F352" s="197"/>
      <c r="G352" s="198">
        <f>SUM(G348:G351)</f>
        <v>49.755057892500005</v>
      </c>
    </row>
    <row r="353" spans="1:7" ht="16.5" x14ac:dyDescent="0.2">
      <c r="A353" s="172" t="s">
        <v>1887</v>
      </c>
      <c r="B353" s="172"/>
      <c r="C353" s="172"/>
      <c r="D353" s="225"/>
      <c r="E353" s="190"/>
      <c r="F353" s="188"/>
      <c r="G353" s="195"/>
    </row>
    <row r="354" spans="1:7" x14ac:dyDescent="0.2">
      <c r="A354" s="174" t="s">
        <v>1855</v>
      </c>
      <c r="B354" s="174"/>
      <c r="C354" s="174"/>
      <c r="D354" s="227"/>
      <c r="E354" s="196"/>
      <c r="F354" s="197"/>
      <c r="G354" s="198">
        <v>0</v>
      </c>
    </row>
    <row r="355" spans="1:7" ht="24.75" x14ac:dyDescent="0.2">
      <c r="A355" s="172" t="s">
        <v>1890</v>
      </c>
      <c r="B355" s="172"/>
      <c r="C355" s="172"/>
      <c r="D355" s="225"/>
      <c r="E355" s="190"/>
      <c r="F355" s="188"/>
      <c r="G355" s="195"/>
    </row>
    <row r="356" spans="1:7" ht="16.5" x14ac:dyDescent="0.2">
      <c r="A356" s="175" t="s">
        <v>277</v>
      </c>
      <c r="B356" s="174" t="s">
        <v>2702</v>
      </c>
      <c r="C356" s="172" t="s">
        <v>2703</v>
      </c>
      <c r="D356" s="227" t="s">
        <v>1936</v>
      </c>
      <c r="E356" s="212">
        <v>0.19</v>
      </c>
      <c r="F356" s="200">
        <v>15.143189999999999</v>
      </c>
      <c r="G356" s="198">
        <f t="shared" ref="G356:G362" si="1">F356*E356</f>
        <v>2.8772061</v>
      </c>
    </row>
    <row r="357" spans="1:7" ht="16.5" x14ac:dyDescent="0.2">
      <c r="A357" s="175" t="s">
        <v>9</v>
      </c>
      <c r="B357" s="181" t="s">
        <v>1991</v>
      </c>
      <c r="C357" s="172" t="s">
        <v>2686</v>
      </c>
      <c r="D357" s="227" t="s">
        <v>1936</v>
      </c>
      <c r="E357" s="212">
        <v>0.57219799999999998</v>
      </c>
      <c r="F357" s="200">
        <v>18.147089999999999</v>
      </c>
      <c r="G357" s="198">
        <f t="shared" si="1"/>
        <v>10.383728603819998</v>
      </c>
    </row>
    <row r="358" spans="1:7" ht="24.75" x14ac:dyDescent="0.2">
      <c r="A358" s="175" t="s">
        <v>277</v>
      </c>
      <c r="B358" s="174" t="s">
        <v>2704</v>
      </c>
      <c r="C358" s="172" t="s">
        <v>2705</v>
      </c>
      <c r="D358" s="227" t="s">
        <v>2706</v>
      </c>
      <c r="E358" s="203" t="s">
        <v>2707</v>
      </c>
      <c r="F358" s="200">
        <v>20.214479999999998</v>
      </c>
      <c r="G358" s="198">
        <f t="shared" si="1"/>
        <v>8.8943711999999994E-2</v>
      </c>
    </row>
    <row r="359" spans="1:7" ht="24.75" x14ac:dyDescent="0.2">
      <c r="A359" s="175" t="s">
        <v>277</v>
      </c>
      <c r="B359" s="174" t="s">
        <v>2708</v>
      </c>
      <c r="C359" s="172" t="s">
        <v>2709</v>
      </c>
      <c r="D359" s="227" t="s">
        <v>2710</v>
      </c>
      <c r="E359" s="203" t="s">
        <v>2711</v>
      </c>
      <c r="F359" s="200">
        <v>18.473984999999999</v>
      </c>
      <c r="G359" s="198">
        <f t="shared" si="1"/>
        <v>0.35285311349999998</v>
      </c>
    </row>
    <row r="360" spans="1:7" ht="24.75" x14ac:dyDescent="0.2">
      <c r="A360" s="175" t="s">
        <v>277</v>
      </c>
      <c r="B360" s="174" t="s">
        <v>2712</v>
      </c>
      <c r="C360" s="172" t="s">
        <v>2713</v>
      </c>
      <c r="D360" s="227" t="s">
        <v>18</v>
      </c>
      <c r="E360" s="203" t="s">
        <v>2714</v>
      </c>
      <c r="F360" s="200">
        <v>282.05737499999998</v>
      </c>
      <c r="G360" s="198">
        <f t="shared" si="1"/>
        <v>0.33846884999999993</v>
      </c>
    </row>
    <row r="361" spans="1:7" ht="16.5" x14ac:dyDescent="0.2">
      <c r="A361" s="175" t="s">
        <v>277</v>
      </c>
      <c r="B361" s="174" t="s">
        <v>2715</v>
      </c>
      <c r="C361" s="172" t="s">
        <v>2716</v>
      </c>
      <c r="D361" s="227" t="s">
        <v>1936</v>
      </c>
      <c r="E361" s="203" t="s">
        <v>2717</v>
      </c>
      <c r="F361" s="200">
        <v>17.555145</v>
      </c>
      <c r="G361" s="198">
        <f t="shared" si="1"/>
        <v>0.71624991599999999</v>
      </c>
    </row>
    <row r="362" spans="1:7" x14ac:dyDescent="0.2">
      <c r="A362" s="175" t="s">
        <v>9</v>
      </c>
      <c r="B362" s="174" t="s">
        <v>1862</v>
      </c>
      <c r="C362" s="172" t="s">
        <v>2687</v>
      </c>
      <c r="D362" s="227" t="s">
        <v>1936</v>
      </c>
      <c r="E362" s="203" t="s">
        <v>2718</v>
      </c>
      <c r="F362" s="208">
        <v>13.040459999999999</v>
      </c>
      <c r="G362" s="198">
        <f t="shared" si="1"/>
        <v>1.0445408460000001</v>
      </c>
    </row>
    <row r="363" spans="1:7" x14ac:dyDescent="0.2">
      <c r="A363" s="174" t="s">
        <v>1855</v>
      </c>
      <c r="B363" s="174"/>
      <c r="C363" s="174"/>
      <c r="D363" s="227"/>
      <c r="E363" s="196"/>
      <c r="F363" s="197"/>
      <c r="G363" s="198">
        <f>SUM(G356:G362)</f>
        <v>15.80199114132</v>
      </c>
    </row>
    <row r="364" spans="1:7" x14ac:dyDescent="0.2">
      <c r="A364" s="174" t="s">
        <v>3312</v>
      </c>
      <c r="B364" s="174"/>
      <c r="C364" s="174"/>
      <c r="D364" s="227"/>
      <c r="E364" s="196"/>
      <c r="F364" s="197"/>
      <c r="G364" s="198">
        <f>G352+G354+G363</f>
        <v>65.557049033820007</v>
      </c>
    </row>
    <row r="365" spans="1:7" x14ac:dyDescent="0.2">
      <c r="A365" s="174" t="s">
        <v>3311</v>
      </c>
      <c r="B365" s="174"/>
      <c r="C365" s="174"/>
      <c r="D365" s="227"/>
      <c r="E365" s="196"/>
      <c r="F365" s="201">
        <v>0.2303</v>
      </c>
      <c r="G365" s="198">
        <f>F365*G364</f>
        <v>15.097788392488749</v>
      </c>
    </row>
    <row r="366" spans="1:7" ht="16.5" x14ac:dyDescent="0.2">
      <c r="A366" s="172" t="s">
        <v>3318</v>
      </c>
      <c r="B366" s="172"/>
      <c r="C366" s="172"/>
      <c r="D366" s="225"/>
      <c r="E366" s="190"/>
      <c r="F366" s="188"/>
      <c r="G366" s="189">
        <f>SUM(G364:G365)</f>
        <v>80.65483742630876</v>
      </c>
    </row>
    <row r="367" spans="1:7" x14ac:dyDescent="0.2">
      <c r="A367" s="172"/>
      <c r="B367" s="172"/>
      <c r="C367" s="172"/>
      <c r="D367" s="225"/>
      <c r="E367" s="190"/>
      <c r="F367" s="188"/>
      <c r="G367" s="189"/>
    </row>
    <row r="368" spans="1:7" ht="24.75" x14ac:dyDescent="0.2">
      <c r="A368" s="173" t="s">
        <v>323</v>
      </c>
      <c r="B368" s="173" t="s">
        <v>324</v>
      </c>
      <c r="C368" s="171" t="s">
        <v>4329</v>
      </c>
      <c r="D368" s="224"/>
      <c r="E368" s="187"/>
      <c r="F368" s="188"/>
      <c r="G368" s="189" t="s">
        <v>0</v>
      </c>
    </row>
    <row r="369" spans="1:7" x14ac:dyDescent="0.2">
      <c r="A369" s="172"/>
      <c r="B369" s="172"/>
      <c r="C369" s="172"/>
      <c r="D369" s="225"/>
      <c r="E369" s="190"/>
      <c r="F369" s="188"/>
      <c r="G369" s="195"/>
    </row>
    <row r="370" spans="1:7" x14ac:dyDescent="0.2">
      <c r="A370" s="171" t="s">
        <v>3313</v>
      </c>
      <c r="B370" s="171"/>
      <c r="C370" s="171"/>
      <c r="D370" s="226" t="s">
        <v>263</v>
      </c>
      <c r="E370" s="192" t="s">
        <v>262</v>
      </c>
      <c r="F370" s="193" t="s">
        <v>3316</v>
      </c>
      <c r="G370" s="194" t="s">
        <v>3317</v>
      </c>
    </row>
    <row r="371" spans="1:7" ht="16.5" x14ac:dyDescent="0.2">
      <c r="A371" s="172" t="s">
        <v>1885</v>
      </c>
      <c r="B371" s="172"/>
      <c r="C371" s="172"/>
      <c r="D371" s="225"/>
      <c r="E371" s="190"/>
      <c r="F371" s="188"/>
      <c r="G371" s="195"/>
    </row>
    <row r="372" spans="1:7" x14ac:dyDescent="0.2">
      <c r="A372" s="175" t="s">
        <v>9</v>
      </c>
      <c r="B372" s="174"/>
      <c r="C372" s="172" t="s">
        <v>2719</v>
      </c>
      <c r="D372" s="227" t="s">
        <v>342</v>
      </c>
      <c r="E372" s="203">
        <v>1</v>
      </c>
      <c r="F372" s="200">
        <v>7016.4750000000004</v>
      </c>
      <c r="G372" s="198">
        <f>F372*E372</f>
        <v>7016.4750000000004</v>
      </c>
    </row>
    <row r="373" spans="1:7" x14ac:dyDescent="0.2">
      <c r="A373" s="174" t="s">
        <v>1855</v>
      </c>
      <c r="B373" s="174"/>
      <c r="C373" s="174"/>
      <c r="D373" s="227"/>
      <c r="E373" s="196"/>
      <c r="F373" s="197"/>
      <c r="G373" s="198">
        <f>SUM(G372:G372)</f>
        <v>7016.4750000000004</v>
      </c>
    </row>
    <row r="374" spans="1:7" ht="16.5" x14ac:dyDescent="0.2">
      <c r="A374" s="172" t="s">
        <v>1887</v>
      </c>
      <c r="B374" s="172"/>
      <c r="C374" s="172"/>
      <c r="D374" s="225"/>
      <c r="E374" s="190"/>
      <c r="F374" s="188"/>
      <c r="G374" s="195"/>
    </row>
    <row r="375" spans="1:7" x14ac:dyDescent="0.2">
      <c r="A375" s="174" t="s">
        <v>1855</v>
      </c>
      <c r="B375" s="174"/>
      <c r="C375" s="174"/>
      <c r="D375" s="227"/>
      <c r="E375" s="196"/>
      <c r="F375" s="197"/>
      <c r="G375" s="198"/>
    </row>
    <row r="376" spans="1:7" ht="24.75" x14ac:dyDescent="0.2">
      <c r="A376" s="172" t="s">
        <v>1890</v>
      </c>
      <c r="B376" s="172"/>
      <c r="C376" s="172"/>
      <c r="D376" s="225"/>
      <c r="E376" s="190"/>
      <c r="F376" s="188"/>
      <c r="G376" s="195"/>
    </row>
    <row r="377" spans="1:7" x14ac:dyDescent="0.2">
      <c r="A377" s="175" t="s">
        <v>9</v>
      </c>
      <c r="B377" s="174" t="s">
        <v>1869</v>
      </c>
      <c r="C377" s="172" t="s">
        <v>2720</v>
      </c>
      <c r="D377" s="227" t="s">
        <v>1936</v>
      </c>
      <c r="E377" s="203">
        <v>12</v>
      </c>
      <c r="F377" s="200">
        <v>13.923959999999999</v>
      </c>
      <c r="G377" s="198">
        <f>F377*E377</f>
        <v>167.08751999999998</v>
      </c>
    </row>
    <row r="378" spans="1:7" x14ac:dyDescent="0.2">
      <c r="A378" s="175" t="s">
        <v>9</v>
      </c>
      <c r="B378" s="174" t="s">
        <v>2000</v>
      </c>
      <c r="C378" s="172" t="s">
        <v>2721</v>
      </c>
      <c r="D378" s="227" t="s">
        <v>1936</v>
      </c>
      <c r="E378" s="203">
        <v>12</v>
      </c>
      <c r="F378" s="200">
        <v>18.260000000000002</v>
      </c>
      <c r="G378" s="198">
        <f>F378*E378</f>
        <v>219.12</v>
      </c>
    </row>
    <row r="379" spans="1:7" x14ac:dyDescent="0.2">
      <c r="A379" s="174" t="s">
        <v>1855</v>
      </c>
      <c r="B379" s="174"/>
      <c r="C379" s="174"/>
      <c r="D379" s="227"/>
      <c r="E379" s="196"/>
      <c r="F379" s="197"/>
      <c r="G379" s="198">
        <f>SUM(G377:G378)</f>
        <v>386.20751999999999</v>
      </c>
    </row>
    <row r="380" spans="1:7" x14ac:dyDescent="0.2">
      <c r="A380" s="173" t="s">
        <v>3312</v>
      </c>
      <c r="B380" s="174"/>
      <c r="C380" s="174"/>
      <c r="D380" s="227"/>
      <c r="E380" s="196"/>
      <c r="F380" s="197"/>
      <c r="G380" s="198">
        <f>G373+G375+G379</f>
        <v>7402.6825200000003</v>
      </c>
    </row>
    <row r="381" spans="1:7" x14ac:dyDescent="0.2">
      <c r="A381" s="173" t="s">
        <v>3311</v>
      </c>
      <c r="B381" s="174"/>
      <c r="C381" s="174"/>
      <c r="D381" s="227"/>
      <c r="E381" s="196"/>
      <c r="F381" s="201">
        <v>0.2303</v>
      </c>
      <c r="G381" s="198">
        <f>F381*G380</f>
        <v>1704.8377843560002</v>
      </c>
    </row>
    <row r="382" spans="1:7" ht="24.75" x14ac:dyDescent="0.2">
      <c r="A382" s="171" t="s">
        <v>3318</v>
      </c>
      <c r="B382" s="172"/>
      <c r="C382" s="172"/>
      <c r="D382" s="225"/>
      <c r="E382" s="190"/>
      <c r="F382" s="188"/>
      <c r="G382" s="189">
        <f>SUM(G380:G381)</f>
        <v>9107.5203043559995</v>
      </c>
    </row>
    <row r="383" spans="1:7" x14ac:dyDescent="0.2">
      <c r="A383" s="172"/>
      <c r="B383" s="172"/>
      <c r="C383" s="172"/>
      <c r="D383" s="225"/>
      <c r="E383" s="190"/>
      <c r="F383" s="188"/>
      <c r="G383" s="189"/>
    </row>
    <row r="384" spans="1:7" ht="16.5" x14ac:dyDescent="0.2">
      <c r="A384" s="173" t="s">
        <v>325</v>
      </c>
      <c r="B384" s="173" t="s">
        <v>326</v>
      </c>
      <c r="C384" s="171" t="s">
        <v>4330</v>
      </c>
      <c r="D384" s="224"/>
      <c r="E384" s="187"/>
      <c r="F384" s="188"/>
      <c r="G384" s="189" t="s">
        <v>0</v>
      </c>
    </row>
    <row r="385" spans="1:7" x14ac:dyDescent="0.2">
      <c r="A385" s="172"/>
      <c r="B385" s="172"/>
      <c r="C385" s="172"/>
      <c r="D385" s="225"/>
      <c r="E385" s="190"/>
      <c r="F385" s="188"/>
      <c r="G385" s="195"/>
    </row>
    <row r="386" spans="1:7" x14ac:dyDescent="0.2">
      <c r="A386" s="171" t="s">
        <v>3313</v>
      </c>
      <c r="B386" s="171"/>
      <c r="C386" s="171"/>
      <c r="D386" s="226" t="s">
        <v>263</v>
      </c>
      <c r="E386" s="192" t="s">
        <v>262</v>
      </c>
      <c r="F386" s="193" t="s">
        <v>3316</v>
      </c>
      <c r="G386" s="194" t="s">
        <v>3317</v>
      </c>
    </row>
    <row r="387" spans="1:7" ht="16.5" x14ac:dyDescent="0.2">
      <c r="A387" s="172" t="s">
        <v>1885</v>
      </c>
      <c r="B387" s="172"/>
      <c r="C387" s="172"/>
      <c r="D387" s="225"/>
      <c r="E387" s="190"/>
      <c r="F387" s="188"/>
      <c r="G387" s="195"/>
    </row>
    <row r="388" spans="1:7" x14ac:dyDescent="0.2">
      <c r="A388" s="175" t="s">
        <v>9</v>
      </c>
      <c r="B388" s="174"/>
      <c r="C388" s="172" t="s">
        <v>2719</v>
      </c>
      <c r="D388" s="227" t="s">
        <v>342</v>
      </c>
      <c r="E388" s="203">
        <v>1</v>
      </c>
      <c r="F388" s="200">
        <v>17696.764999999999</v>
      </c>
      <c r="G388" s="198">
        <f>F388*E388</f>
        <v>17696.764999999999</v>
      </c>
    </row>
    <row r="389" spans="1:7" x14ac:dyDescent="0.2">
      <c r="A389" s="174" t="s">
        <v>1855</v>
      </c>
      <c r="B389" s="174"/>
      <c r="C389" s="174"/>
      <c r="D389" s="227"/>
      <c r="E389" s="196"/>
      <c r="F389" s="197"/>
      <c r="G389" s="198">
        <f>SUM(G388:G388)</f>
        <v>17696.764999999999</v>
      </c>
    </row>
    <row r="390" spans="1:7" ht="16.5" x14ac:dyDescent="0.2">
      <c r="A390" s="172" t="s">
        <v>1887</v>
      </c>
      <c r="B390" s="172"/>
      <c r="C390" s="172"/>
      <c r="D390" s="225"/>
      <c r="E390" s="190"/>
      <c r="F390" s="188"/>
      <c r="G390" s="195"/>
    </row>
    <row r="391" spans="1:7" x14ac:dyDescent="0.2">
      <c r="A391" s="174" t="s">
        <v>1855</v>
      </c>
      <c r="B391" s="174"/>
      <c r="C391" s="174"/>
      <c r="D391" s="227"/>
      <c r="E391" s="196"/>
      <c r="F391" s="197"/>
      <c r="G391" s="198"/>
    </row>
    <row r="392" spans="1:7" ht="24.75" x14ac:dyDescent="0.2">
      <c r="A392" s="172" t="s">
        <v>1890</v>
      </c>
      <c r="B392" s="172"/>
      <c r="C392" s="172"/>
      <c r="D392" s="225"/>
      <c r="E392" s="190"/>
      <c r="F392" s="188"/>
      <c r="G392" s="195"/>
    </row>
    <row r="393" spans="1:7" x14ac:dyDescent="0.2">
      <c r="A393" s="175" t="s">
        <v>9</v>
      </c>
      <c r="B393" s="174" t="s">
        <v>1869</v>
      </c>
      <c r="C393" s="172" t="s">
        <v>2720</v>
      </c>
      <c r="D393" s="227" t="s">
        <v>1936</v>
      </c>
      <c r="E393" s="203">
        <v>12</v>
      </c>
      <c r="F393" s="200">
        <v>13.923959999999999</v>
      </c>
      <c r="G393" s="198">
        <f>F393*E393</f>
        <v>167.08751999999998</v>
      </c>
    </row>
    <row r="394" spans="1:7" x14ac:dyDescent="0.2">
      <c r="A394" s="175" t="s">
        <v>9</v>
      </c>
      <c r="B394" s="174" t="s">
        <v>2000</v>
      </c>
      <c r="C394" s="172" t="s">
        <v>2721</v>
      </c>
      <c r="D394" s="227" t="s">
        <v>1936</v>
      </c>
      <c r="E394" s="203">
        <v>12</v>
      </c>
      <c r="F394" s="200">
        <v>18.260000000000002</v>
      </c>
      <c r="G394" s="198">
        <f>F394*E394</f>
        <v>219.12</v>
      </c>
    </row>
    <row r="395" spans="1:7" x14ac:dyDescent="0.2">
      <c r="A395" s="174" t="s">
        <v>1855</v>
      </c>
      <c r="B395" s="174"/>
      <c r="C395" s="174"/>
      <c r="D395" s="227"/>
      <c r="E395" s="196"/>
      <c r="F395" s="197"/>
      <c r="G395" s="198">
        <f>SUM(G393:G394)</f>
        <v>386.20751999999999</v>
      </c>
    </row>
    <row r="396" spans="1:7" x14ac:dyDescent="0.2">
      <c r="A396" s="173" t="s">
        <v>3312</v>
      </c>
      <c r="B396" s="174"/>
      <c r="C396" s="174"/>
      <c r="D396" s="227"/>
      <c r="E396" s="196"/>
      <c r="F396" s="197"/>
      <c r="G396" s="198">
        <f>G389+G391+G395</f>
        <v>18082.972519999999</v>
      </c>
    </row>
    <row r="397" spans="1:7" x14ac:dyDescent="0.2">
      <c r="A397" s="173" t="s">
        <v>3311</v>
      </c>
      <c r="B397" s="174"/>
      <c r="C397" s="174"/>
      <c r="D397" s="227"/>
      <c r="E397" s="196"/>
      <c r="F397" s="201">
        <v>0.2303</v>
      </c>
      <c r="G397" s="198">
        <f>F397*G396</f>
        <v>4164.5085713560002</v>
      </c>
    </row>
    <row r="398" spans="1:7" ht="24.75" x14ac:dyDescent="0.2">
      <c r="A398" s="171" t="s">
        <v>3318</v>
      </c>
      <c r="B398" s="172"/>
      <c r="C398" s="172"/>
      <c r="D398" s="225"/>
      <c r="E398" s="190"/>
      <c r="F398" s="188"/>
      <c r="G398" s="189">
        <f>SUM(G396:G397)</f>
        <v>22247.481091356</v>
      </c>
    </row>
    <row r="399" spans="1:7" x14ac:dyDescent="0.2">
      <c r="A399" s="172"/>
      <c r="B399" s="172"/>
      <c r="C399" s="172"/>
      <c r="D399" s="225"/>
      <c r="E399" s="190"/>
      <c r="F399" s="188"/>
      <c r="G399" s="189"/>
    </row>
    <row r="400" spans="1:7" ht="24.75" x14ac:dyDescent="0.2">
      <c r="A400" s="173" t="s">
        <v>327</v>
      </c>
      <c r="B400" s="173" t="s">
        <v>328</v>
      </c>
      <c r="C400" s="171" t="s">
        <v>4331</v>
      </c>
      <c r="D400" s="224"/>
      <c r="E400" s="187"/>
      <c r="F400" s="188"/>
      <c r="G400" s="189" t="s">
        <v>0</v>
      </c>
    </row>
    <row r="401" spans="1:7" x14ac:dyDescent="0.2">
      <c r="A401" s="172"/>
      <c r="B401" s="172"/>
      <c r="C401" s="172"/>
      <c r="D401" s="225"/>
      <c r="E401" s="190"/>
      <c r="F401" s="188"/>
      <c r="G401" s="195"/>
    </row>
    <row r="402" spans="1:7" x14ac:dyDescent="0.2">
      <c r="A402" s="171" t="s">
        <v>3313</v>
      </c>
      <c r="B402" s="171"/>
      <c r="C402" s="171"/>
      <c r="D402" s="226" t="s">
        <v>263</v>
      </c>
      <c r="E402" s="192" t="s">
        <v>262</v>
      </c>
      <c r="F402" s="193" t="s">
        <v>3316</v>
      </c>
      <c r="G402" s="194" t="s">
        <v>3317</v>
      </c>
    </row>
    <row r="403" spans="1:7" ht="16.5" x14ac:dyDescent="0.2">
      <c r="A403" s="172" t="s">
        <v>1885</v>
      </c>
      <c r="B403" s="172"/>
      <c r="C403" s="172"/>
      <c r="D403" s="225"/>
      <c r="E403" s="190"/>
      <c r="F403" s="188"/>
      <c r="G403" s="195"/>
    </row>
    <row r="404" spans="1:7" x14ac:dyDescent="0.2">
      <c r="A404" s="175" t="s">
        <v>9</v>
      </c>
      <c r="B404" s="174"/>
      <c r="C404" s="172" t="s">
        <v>2719</v>
      </c>
      <c r="D404" s="227" t="s">
        <v>342</v>
      </c>
      <c r="E404" s="203">
        <v>1</v>
      </c>
      <c r="F404" s="200">
        <v>8296.9500000000007</v>
      </c>
      <c r="G404" s="198">
        <f>F404*E404</f>
        <v>8296.9500000000007</v>
      </c>
    </row>
    <row r="405" spans="1:7" x14ac:dyDescent="0.2">
      <c r="A405" s="174" t="s">
        <v>1855</v>
      </c>
      <c r="B405" s="174"/>
      <c r="C405" s="174"/>
      <c r="D405" s="227"/>
      <c r="E405" s="196"/>
      <c r="F405" s="197"/>
      <c r="G405" s="198">
        <f>SUM(G404:G404)</f>
        <v>8296.9500000000007</v>
      </c>
    </row>
    <row r="406" spans="1:7" ht="16.5" x14ac:dyDescent="0.2">
      <c r="A406" s="172" t="s">
        <v>1887</v>
      </c>
      <c r="B406" s="172"/>
      <c r="C406" s="172"/>
      <c r="D406" s="225"/>
      <c r="E406" s="190"/>
      <c r="F406" s="188"/>
      <c r="G406" s="195"/>
    </row>
    <row r="407" spans="1:7" x14ac:dyDescent="0.2">
      <c r="A407" s="174" t="s">
        <v>1855</v>
      </c>
      <c r="B407" s="174"/>
      <c r="C407" s="174"/>
      <c r="D407" s="227"/>
      <c r="E407" s="196"/>
      <c r="F407" s="197"/>
      <c r="G407" s="198"/>
    </row>
    <row r="408" spans="1:7" ht="24.75" x14ac:dyDescent="0.2">
      <c r="A408" s="172" t="s">
        <v>1890</v>
      </c>
      <c r="B408" s="172"/>
      <c r="C408" s="172"/>
      <c r="D408" s="225"/>
      <c r="E408" s="190"/>
      <c r="F408" s="188"/>
      <c r="G408" s="195"/>
    </row>
    <row r="409" spans="1:7" x14ac:dyDescent="0.2">
      <c r="A409" s="175" t="s">
        <v>9</v>
      </c>
      <c r="B409" s="174" t="s">
        <v>1869</v>
      </c>
      <c r="C409" s="172" t="s">
        <v>2720</v>
      </c>
      <c r="D409" s="227" t="s">
        <v>1936</v>
      </c>
      <c r="E409" s="203">
        <v>12</v>
      </c>
      <c r="F409" s="200">
        <v>13.923959999999999</v>
      </c>
      <c r="G409" s="198">
        <f>F409*E409</f>
        <v>167.08751999999998</v>
      </c>
    </row>
    <row r="410" spans="1:7" x14ac:dyDescent="0.2">
      <c r="A410" s="175" t="s">
        <v>9</v>
      </c>
      <c r="B410" s="174" t="s">
        <v>2000</v>
      </c>
      <c r="C410" s="172" t="s">
        <v>2721</v>
      </c>
      <c r="D410" s="227" t="s">
        <v>1936</v>
      </c>
      <c r="E410" s="203">
        <v>12</v>
      </c>
      <c r="F410" s="200">
        <v>18.260000000000002</v>
      </c>
      <c r="G410" s="198">
        <f>F410*E410</f>
        <v>219.12</v>
      </c>
    </row>
    <row r="411" spans="1:7" x14ac:dyDescent="0.2">
      <c r="A411" s="174" t="s">
        <v>1855</v>
      </c>
      <c r="B411" s="174"/>
      <c r="C411" s="174"/>
      <c r="D411" s="227"/>
      <c r="E411" s="196"/>
      <c r="F411" s="197"/>
      <c r="G411" s="198">
        <f>SUM(G409:G410)</f>
        <v>386.20751999999999</v>
      </c>
    </row>
    <row r="412" spans="1:7" x14ac:dyDescent="0.2">
      <c r="A412" s="174" t="s">
        <v>3312</v>
      </c>
      <c r="B412" s="174"/>
      <c r="C412" s="174"/>
      <c r="D412" s="227"/>
      <c r="E412" s="196"/>
      <c r="F412" s="197"/>
      <c r="G412" s="198">
        <f>G405+G407+G411</f>
        <v>8683.1575200000007</v>
      </c>
    </row>
    <row r="413" spans="1:7" x14ac:dyDescent="0.2">
      <c r="A413" s="174" t="s">
        <v>3311</v>
      </c>
      <c r="B413" s="174"/>
      <c r="C413" s="174"/>
      <c r="D413" s="227"/>
      <c r="E413" s="196"/>
      <c r="F413" s="201">
        <v>0.2303</v>
      </c>
      <c r="G413" s="198">
        <f>F413*G412</f>
        <v>1999.7311768560003</v>
      </c>
    </row>
    <row r="414" spans="1:7" ht="16.5" x14ac:dyDescent="0.2">
      <c r="A414" s="172" t="s">
        <v>3318</v>
      </c>
      <c r="B414" s="172"/>
      <c r="C414" s="172"/>
      <c r="D414" s="225"/>
      <c r="E414" s="190"/>
      <c r="F414" s="188"/>
      <c r="G414" s="189">
        <f>SUM(G412:G413)</f>
        <v>10682.888696856</v>
      </c>
    </row>
    <row r="415" spans="1:7" x14ac:dyDescent="0.2">
      <c r="A415" s="172"/>
      <c r="B415" s="172"/>
      <c r="C415" s="172"/>
      <c r="D415" s="225"/>
      <c r="E415" s="190"/>
      <c r="F415" s="188"/>
      <c r="G415" s="189"/>
    </row>
    <row r="416" spans="1:7" x14ac:dyDescent="0.2">
      <c r="A416" s="173" t="s">
        <v>329</v>
      </c>
      <c r="B416" s="173" t="s">
        <v>330</v>
      </c>
      <c r="C416" s="171" t="s">
        <v>4332</v>
      </c>
      <c r="D416" s="224"/>
      <c r="E416" s="187"/>
      <c r="F416" s="188"/>
      <c r="G416" s="189" t="s">
        <v>0</v>
      </c>
    </row>
    <row r="417" spans="1:7" x14ac:dyDescent="0.2">
      <c r="A417" s="172"/>
      <c r="B417" s="172"/>
      <c r="C417" s="172"/>
      <c r="D417" s="225"/>
      <c r="E417" s="190"/>
      <c r="F417" s="188"/>
      <c r="G417" s="195"/>
    </row>
    <row r="418" spans="1:7" x14ac:dyDescent="0.2">
      <c r="A418" s="171" t="s">
        <v>3313</v>
      </c>
      <c r="B418" s="171"/>
      <c r="C418" s="171"/>
      <c r="D418" s="226" t="s">
        <v>263</v>
      </c>
      <c r="E418" s="192" t="s">
        <v>262</v>
      </c>
      <c r="F418" s="193" t="s">
        <v>3316</v>
      </c>
      <c r="G418" s="194" t="s">
        <v>3317</v>
      </c>
    </row>
    <row r="419" spans="1:7" ht="16.5" x14ac:dyDescent="0.2">
      <c r="A419" s="172" t="s">
        <v>1885</v>
      </c>
      <c r="B419" s="172"/>
      <c r="C419" s="172"/>
      <c r="D419" s="225"/>
      <c r="E419" s="190"/>
      <c r="F419" s="188"/>
      <c r="G419" s="195"/>
    </row>
    <row r="420" spans="1:7" x14ac:dyDescent="0.2">
      <c r="A420" s="175" t="s">
        <v>9</v>
      </c>
      <c r="B420" s="174"/>
      <c r="C420" s="172" t="s">
        <v>2719</v>
      </c>
      <c r="D420" s="227" t="s">
        <v>342</v>
      </c>
      <c r="E420" s="203">
        <v>1</v>
      </c>
      <c r="F420" s="200">
        <v>8319.82</v>
      </c>
      <c r="G420" s="198">
        <f>F420*E420</f>
        <v>8319.82</v>
      </c>
    </row>
    <row r="421" spans="1:7" x14ac:dyDescent="0.2">
      <c r="A421" s="174" t="s">
        <v>1855</v>
      </c>
      <c r="B421" s="174"/>
      <c r="C421" s="174"/>
      <c r="D421" s="227"/>
      <c r="E421" s="196"/>
      <c r="F421" s="197"/>
      <c r="G421" s="198">
        <f>SUM(G420:G420)</f>
        <v>8319.82</v>
      </c>
    </row>
    <row r="422" spans="1:7" ht="16.5" x14ac:dyDescent="0.2">
      <c r="A422" s="172" t="s">
        <v>1887</v>
      </c>
      <c r="B422" s="172"/>
      <c r="C422" s="172"/>
      <c r="D422" s="225"/>
      <c r="E422" s="190"/>
      <c r="F422" s="188"/>
      <c r="G422" s="195"/>
    </row>
    <row r="423" spans="1:7" x14ac:dyDescent="0.2">
      <c r="A423" s="174" t="s">
        <v>1855</v>
      </c>
      <c r="B423" s="174"/>
      <c r="C423" s="174"/>
      <c r="D423" s="227"/>
      <c r="E423" s="196"/>
      <c r="F423" s="197"/>
      <c r="G423" s="198"/>
    </row>
    <row r="424" spans="1:7" ht="24.75" x14ac:dyDescent="0.2">
      <c r="A424" s="172" t="s">
        <v>1890</v>
      </c>
      <c r="B424" s="172"/>
      <c r="C424" s="172"/>
      <c r="D424" s="225"/>
      <c r="E424" s="190"/>
      <c r="F424" s="188"/>
      <c r="G424" s="195"/>
    </row>
    <row r="425" spans="1:7" x14ac:dyDescent="0.2">
      <c r="A425" s="175" t="s">
        <v>9</v>
      </c>
      <c r="B425" s="174" t="s">
        <v>1869</v>
      </c>
      <c r="C425" s="172" t="s">
        <v>2720</v>
      </c>
      <c r="D425" s="227" t="s">
        <v>1936</v>
      </c>
      <c r="E425" s="203">
        <v>12</v>
      </c>
      <c r="F425" s="200">
        <v>13.923959999999999</v>
      </c>
      <c r="G425" s="198">
        <f>F425*E425</f>
        <v>167.08751999999998</v>
      </c>
    </row>
    <row r="426" spans="1:7" x14ac:dyDescent="0.2">
      <c r="A426" s="175" t="s">
        <v>9</v>
      </c>
      <c r="B426" s="174" t="s">
        <v>2000</v>
      </c>
      <c r="C426" s="172" t="s">
        <v>2721</v>
      </c>
      <c r="D426" s="227" t="s">
        <v>1936</v>
      </c>
      <c r="E426" s="203">
        <v>12</v>
      </c>
      <c r="F426" s="200">
        <v>18.260000000000002</v>
      </c>
      <c r="G426" s="198">
        <f>F426*E426</f>
        <v>219.12</v>
      </c>
    </row>
    <row r="427" spans="1:7" x14ac:dyDescent="0.2">
      <c r="A427" s="174" t="s">
        <v>1855</v>
      </c>
      <c r="B427" s="174"/>
      <c r="C427" s="174"/>
      <c r="D427" s="227"/>
      <c r="E427" s="196"/>
      <c r="F427" s="197"/>
      <c r="G427" s="198">
        <f>SUM(G425:G426)</f>
        <v>386.20751999999999</v>
      </c>
    </row>
    <row r="428" spans="1:7" x14ac:dyDescent="0.2">
      <c r="A428" s="173" t="s">
        <v>3312</v>
      </c>
      <c r="B428" s="174"/>
      <c r="C428" s="174"/>
      <c r="D428" s="227"/>
      <c r="E428" s="196"/>
      <c r="F428" s="197"/>
      <c r="G428" s="198">
        <f>G421+G423+G427</f>
        <v>8706.0275199999996</v>
      </c>
    </row>
    <row r="429" spans="1:7" x14ac:dyDescent="0.2">
      <c r="A429" s="173" t="s">
        <v>3311</v>
      </c>
      <c r="B429" s="174"/>
      <c r="C429" s="174"/>
      <c r="D429" s="227"/>
      <c r="E429" s="196"/>
      <c r="F429" s="201">
        <v>0.2303</v>
      </c>
      <c r="G429" s="198">
        <f>F429*G428</f>
        <v>2004.9981378559999</v>
      </c>
    </row>
    <row r="430" spans="1:7" ht="24.75" x14ac:dyDescent="0.2">
      <c r="A430" s="171" t="s">
        <v>3318</v>
      </c>
      <c r="B430" s="172"/>
      <c r="C430" s="172"/>
      <c r="D430" s="225"/>
      <c r="E430" s="190"/>
      <c r="F430" s="188"/>
      <c r="G430" s="189">
        <f>SUM(G428:G429)</f>
        <v>10711.025657856</v>
      </c>
    </row>
    <row r="431" spans="1:7" x14ac:dyDescent="0.2">
      <c r="A431" s="172"/>
      <c r="B431" s="172"/>
      <c r="C431" s="172"/>
      <c r="D431" s="225"/>
      <c r="E431" s="190"/>
      <c r="F431" s="188"/>
      <c r="G431" s="189"/>
    </row>
    <row r="432" spans="1:7" x14ac:dyDescent="0.2">
      <c r="A432" s="173" t="s">
        <v>331</v>
      </c>
      <c r="B432" s="173" t="s">
        <v>332</v>
      </c>
      <c r="C432" s="171" t="s">
        <v>4333</v>
      </c>
      <c r="D432" s="224"/>
      <c r="E432" s="187"/>
      <c r="F432" s="188"/>
      <c r="G432" s="189" t="s">
        <v>0</v>
      </c>
    </row>
    <row r="433" spans="1:7" x14ac:dyDescent="0.2">
      <c r="A433" s="172"/>
      <c r="B433" s="172"/>
      <c r="C433" s="172"/>
      <c r="D433" s="225"/>
      <c r="E433" s="190"/>
      <c r="F433" s="188"/>
      <c r="G433" s="195"/>
    </row>
    <row r="434" spans="1:7" x14ac:dyDescent="0.2">
      <c r="A434" s="171" t="s">
        <v>3313</v>
      </c>
      <c r="B434" s="171"/>
      <c r="C434" s="171"/>
      <c r="D434" s="226" t="s">
        <v>263</v>
      </c>
      <c r="E434" s="192" t="s">
        <v>262</v>
      </c>
      <c r="F434" s="193" t="s">
        <v>3316</v>
      </c>
      <c r="G434" s="194" t="s">
        <v>3317</v>
      </c>
    </row>
    <row r="435" spans="1:7" ht="16.5" x14ac:dyDescent="0.2">
      <c r="A435" s="172" t="s">
        <v>1885</v>
      </c>
      <c r="B435" s="172"/>
      <c r="C435" s="172"/>
      <c r="D435" s="225"/>
      <c r="E435" s="190"/>
      <c r="F435" s="188"/>
      <c r="G435" s="195"/>
    </row>
    <row r="436" spans="1:7" x14ac:dyDescent="0.2">
      <c r="A436" s="175" t="s">
        <v>9</v>
      </c>
      <c r="B436" s="174"/>
      <c r="C436" s="172" t="s">
        <v>2719</v>
      </c>
      <c r="D436" s="227" t="s">
        <v>342</v>
      </c>
      <c r="E436" s="203">
        <v>1</v>
      </c>
      <c r="F436" s="200">
        <v>5946.99</v>
      </c>
      <c r="G436" s="198">
        <f>F436*E436</f>
        <v>5946.99</v>
      </c>
    </row>
    <row r="437" spans="1:7" x14ac:dyDescent="0.2">
      <c r="A437" s="174" t="s">
        <v>1855</v>
      </c>
      <c r="B437" s="174"/>
      <c r="C437" s="174"/>
      <c r="D437" s="227"/>
      <c r="E437" s="196"/>
      <c r="F437" s="197"/>
      <c r="G437" s="198">
        <f>SUM(G436:G436)</f>
        <v>5946.99</v>
      </c>
    </row>
    <row r="438" spans="1:7" ht="16.5" x14ac:dyDescent="0.2">
      <c r="A438" s="172" t="s">
        <v>1887</v>
      </c>
      <c r="B438" s="172"/>
      <c r="C438" s="172"/>
      <c r="D438" s="225"/>
      <c r="E438" s="190"/>
      <c r="F438" s="188"/>
      <c r="G438" s="195"/>
    </row>
    <row r="439" spans="1:7" x14ac:dyDescent="0.2">
      <c r="A439" s="174" t="s">
        <v>1855</v>
      </c>
      <c r="B439" s="174"/>
      <c r="C439" s="174"/>
      <c r="D439" s="227"/>
      <c r="E439" s="196"/>
      <c r="F439" s="197"/>
      <c r="G439" s="198"/>
    </row>
    <row r="440" spans="1:7" ht="24.75" x14ac:dyDescent="0.2">
      <c r="A440" s="172" t="s">
        <v>1890</v>
      </c>
      <c r="B440" s="172"/>
      <c r="C440" s="172"/>
      <c r="D440" s="225"/>
      <c r="E440" s="190"/>
      <c r="F440" s="188"/>
      <c r="G440" s="195"/>
    </row>
    <row r="441" spans="1:7" x14ac:dyDescent="0.2">
      <c r="A441" s="175" t="s">
        <v>9</v>
      </c>
      <c r="B441" s="174" t="s">
        <v>1869</v>
      </c>
      <c r="C441" s="172" t="s">
        <v>2720</v>
      </c>
      <c r="D441" s="227" t="s">
        <v>1936</v>
      </c>
      <c r="E441" s="203">
        <v>12</v>
      </c>
      <c r="F441" s="200">
        <v>13.923959999999999</v>
      </c>
      <c r="G441" s="198">
        <f>F441*E441</f>
        <v>167.08751999999998</v>
      </c>
    </row>
    <row r="442" spans="1:7" x14ac:dyDescent="0.2">
      <c r="A442" s="175" t="s">
        <v>9</v>
      </c>
      <c r="B442" s="174" t="s">
        <v>2000</v>
      </c>
      <c r="C442" s="172" t="s">
        <v>2721</v>
      </c>
      <c r="D442" s="227" t="s">
        <v>1936</v>
      </c>
      <c r="E442" s="203">
        <v>12</v>
      </c>
      <c r="F442" s="200">
        <v>18.260000000000002</v>
      </c>
      <c r="G442" s="198">
        <f>F442*E442</f>
        <v>219.12</v>
      </c>
    </row>
    <row r="443" spans="1:7" x14ac:dyDescent="0.2">
      <c r="A443" s="174" t="s">
        <v>1855</v>
      </c>
      <c r="B443" s="174"/>
      <c r="C443" s="174"/>
      <c r="D443" s="227"/>
      <c r="E443" s="196"/>
      <c r="F443" s="197"/>
      <c r="G443" s="198">
        <f>SUM(G441:G442)</f>
        <v>386.20751999999999</v>
      </c>
    </row>
    <row r="444" spans="1:7" x14ac:dyDescent="0.2">
      <c r="A444" s="173" t="s">
        <v>3312</v>
      </c>
      <c r="B444" s="174"/>
      <c r="C444" s="174"/>
      <c r="D444" s="227"/>
      <c r="E444" s="196"/>
      <c r="F444" s="197"/>
      <c r="G444" s="198">
        <f>G437+G439+G443</f>
        <v>6333.1975199999997</v>
      </c>
    </row>
    <row r="445" spans="1:7" x14ac:dyDescent="0.2">
      <c r="A445" s="173" t="s">
        <v>3311</v>
      </c>
      <c r="B445" s="174"/>
      <c r="C445" s="174"/>
      <c r="D445" s="227"/>
      <c r="E445" s="196"/>
      <c r="F445" s="201">
        <v>0.2303</v>
      </c>
      <c r="G445" s="198">
        <f>F445*G444</f>
        <v>1458.5353888560001</v>
      </c>
    </row>
    <row r="446" spans="1:7" ht="24.75" x14ac:dyDescent="0.2">
      <c r="A446" s="171" t="s">
        <v>3318</v>
      </c>
      <c r="B446" s="172"/>
      <c r="C446" s="172"/>
      <c r="D446" s="225"/>
      <c r="E446" s="190"/>
      <c r="F446" s="188"/>
      <c r="G446" s="189">
        <f>SUM(G444:G445)</f>
        <v>7791.732908856</v>
      </c>
    </row>
    <row r="447" spans="1:7" x14ac:dyDescent="0.2">
      <c r="A447" s="172"/>
      <c r="B447" s="172"/>
      <c r="C447" s="172"/>
      <c r="D447" s="225"/>
      <c r="E447" s="190"/>
      <c r="F447" s="188"/>
      <c r="G447" s="189"/>
    </row>
    <row r="448" spans="1:7" ht="16.5" x14ac:dyDescent="0.2">
      <c r="A448" s="173" t="s">
        <v>333</v>
      </c>
      <c r="B448" s="173" t="s">
        <v>334</v>
      </c>
      <c r="C448" s="171" t="s">
        <v>4334</v>
      </c>
      <c r="D448" s="224"/>
      <c r="E448" s="187"/>
      <c r="F448" s="188"/>
      <c r="G448" s="189" t="s">
        <v>3319</v>
      </c>
    </row>
    <row r="449" spans="1:7" x14ac:dyDescent="0.2">
      <c r="A449" s="172"/>
      <c r="B449" s="172"/>
      <c r="C449" s="172"/>
      <c r="D449" s="225"/>
      <c r="E449" s="190"/>
      <c r="F449" s="188"/>
      <c r="G449" s="195"/>
    </row>
    <row r="450" spans="1:7" x14ac:dyDescent="0.2">
      <c r="A450" s="171" t="s">
        <v>3313</v>
      </c>
      <c r="B450" s="171"/>
      <c r="C450" s="171"/>
      <c r="D450" s="226" t="s">
        <v>263</v>
      </c>
      <c r="E450" s="192" t="s">
        <v>262</v>
      </c>
      <c r="F450" s="193" t="s">
        <v>3316</v>
      </c>
      <c r="G450" s="194" t="s">
        <v>3317</v>
      </c>
    </row>
    <row r="451" spans="1:7" ht="16.5" x14ac:dyDescent="0.2">
      <c r="A451" s="172" t="s">
        <v>1885</v>
      </c>
      <c r="B451" s="172"/>
      <c r="C451" s="172"/>
      <c r="D451" s="225"/>
      <c r="E451" s="190"/>
      <c r="F451" s="188"/>
      <c r="G451" s="195"/>
    </row>
    <row r="452" spans="1:7" x14ac:dyDescent="0.2">
      <c r="A452" s="175" t="s">
        <v>9</v>
      </c>
      <c r="B452" s="174"/>
      <c r="C452" s="172" t="s">
        <v>2722</v>
      </c>
      <c r="D452" s="227" t="s">
        <v>342</v>
      </c>
      <c r="E452" s="203">
        <f>1/40</f>
        <v>2.5000000000000001E-2</v>
      </c>
      <c r="F452" s="200">
        <v>4980.1400000000003</v>
      </c>
      <c r="G452" s="198">
        <f>F452*E452</f>
        <v>124.50350000000002</v>
      </c>
    </row>
    <row r="453" spans="1:7" x14ac:dyDescent="0.2">
      <c r="A453" s="174" t="s">
        <v>1855</v>
      </c>
      <c r="B453" s="174"/>
      <c r="C453" s="174"/>
      <c r="D453" s="227"/>
      <c r="E453" s="196"/>
      <c r="F453" s="197"/>
      <c r="G453" s="198">
        <f>SUM(G452:G452)</f>
        <v>124.50350000000002</v>
      </c>
    </row>
    <row r="454" spans="1:7" ht="16.5" x14ac:dyDescent="0.2">
      <c r="A454" s="172" t="s">
        <v>1887</v>
      </c>
      <c r="B454" s="172"/>
      <c r="C454" s="172"/>
      <c r="D454" s="225"/>
      <c r="E454" s="190"/>
      <c r="F454" s="188"/>
      <c r="G454" s="195"/>
    </row>
    <row r="455" spans="1:7" x14ac:dyDescent="0.2">
      <c r="A455" s="174" t="s">
        <v>1855</v>
      </c>
      <c r="B455" s="174"/>
      <c r="C455" s="174"/>
      <c r="D455" s="227"/>
      <c r="E455" s="196"/>
      <c r="F455" s="197"/>
      <c r="G455" s="198"/>
    </row>
    <row r="456" spans="1:7" ht="24.75" x14ac:dyDescent="0.2">
      <c r="A456" s="172" t="s">
        <v>1890</v>
      </c>
      <c r="B456" s="172"/>
      <c r="C456" s="172"/>
      <c r="D456" s="225"/>
      <c r="E456" s="190"/>
      <c r="F456" s="188"/>
      <c r="G456" s="195"/>
    </row>
    <row r="457" spans="1:7" x14ac:dyDescent="0.2">
      <c r="A457" s="175" t="s">
        <v>9</v>
      </c>
      <c r="B457" s="174" t="s">
        <v>1869</v>
      </c>
      <c r="C457" s="172" t="s">
        <v>2720</v>
      </c>
      <c r="D457" s="227" t="s">
        <v>1936</v>
      </c>
      <c r="E457" s="203">
        <f>12/40</f>
        <v>0.3</v>
      </c>
      <c r="F457" s="200">
        <v>13.923959999999999</v>
      </c>
      <c r="G457" s="198">
        <f>F457*E457</f>
        <v>4.1771879999999992</v>
      </c>
    </row>
    <row r="458" spans="1:7" x14ac:dyDescent="0.2">
      <c r="A458" s="175" t="s">
        <v>9</v>
      </c>
      <c r="B458" s="174" t="s">
        <v>2000</v>
      </c>
      <c r="C458" s="172" t="s">
        <v>2721</v>
      </c>
      <c r="D458" s="227" t="s">
        <v>1936</v>
      </c>
      <c r="E458" s="203">
        <f>12/40</f>
        <v>0.3</v>
      </c>
      <c r="F458" s="200">
        <v>18.260000000000002</v>
      </c>
      <c r="G458" s="198">
        <f>F458*E458</f>
        <v>5.4780000000000006</v>
      </c>
    </row>
    <row r="459" spans="1:7" x14ac:dyDescent="0.2">
      <c r="A459" s="174" t="s">
        <v>1855</v>
      </c>
      <c r="B459" s="174"/>
      <c r="C459" s="174"/>
      <c r="D459" s="227"/>
      <c r="E459" s="196"/>
      <c r="F459" s="197"/>
      <c r="G459" s="198">
        <f>SUM(G457:G458)</f>
        <v>9.655187999999999</v>
      </c>
    </row>
    <row r="460" spans="1:7" x14ac:dyDescent="0.2">
      <c r="A460" s="173" t="s">
        <v>3312</v>
      </c>
      <c r="B460" s="174"/>
      <c r="C460" s="174"/>
      <c r="D460" s="227"/>
      <c r="E460" s="196"/>
      <c r="F460" s="197"/>
      <c r="G460" s="198">
        <f>G459+G455+G453</f>
        <v>134.15868800000001</v>
      </c>
    </row>
    <row r="461" spans="1:7" x14ac:dyDescent="0.2">
      <c r="A461" s="173" t="s">
        <v>3311</v>
      </c>
      <c r="B461" s="174"/>
      <c r="C461" s="174"/>
      <c r="D461" s="227"/>
      <c r="E461" s="196"/>
      <c r="F461" s="201">
        <v>0.2303</v>
      </c>
      <c r="G461" s="198">
        <f>F461*G460</f>
        <v>30.896745846400002</v>
      </c>
    </row>
    <row r="462" spans="1:7" ht="24.75" x14ac:dyDescent="0.2">
      <c r="A462" s="171" t="s">
        <v>3318</v>
      </c>
      <c r="B462" s="172"/>
      <c r="C462" s="172"/>
      <c r="D462" s="225"/>
      <c r="E462" s="190"/>
      <c r="F462" s="188"/>
      <c r="G462" s="189">
        <f>SUM(G460:G461)</f>
        <v>165.05543384640001</v>
      </c>
    </row>
    <row r="463" spans="1:7" x14ac:dyDescent="0.2">
      <c r="A463" s="172"/>
      <c r="B463" s="172"/>
      <c r="C463" s="172"/>
      <c r="D463" s="225"/>
      <c r="E463" s="190"/>
      <c r="F463" s="188"/>
      <c r="G463" s="189"/>
    </row>
    <row r="464" spans="1:7" x14ac:dyDescent="0.2">
      <c r="A464" s="170"/>
      <c r="B464" s="170"/>
      <c r="C464" s="170"/>
      <c r="D464" s="223"/>
      <c r="E464" s="185"/>
      <c r="F464" s="202"/>
      <c r="G464" s="186"/>
    </row>
    <row r="465" spans="1:7" x14ac:dyDescent="0.2">
      <c r="A465" s="173" t="s">
        <v>335</v>
      </c>
      <c r="B465" s="173" t="s">
        <v>336</v>
      </c>
      <c r="C465" s="171" t="s">
        <v>4335</v>
      </c>
      <c r="D465" s="224"/>
      <c r="E465" s="187"/>
      <c r="F465" s="188"/>
      <c r="G465" s="189" t="s">
        <v>0</v>
      </c>
    </row>
    <row r="466" spans="1:7" x14ac:dyDescent="0.2">
      <c r="A466" s="172"/>
      <c r="B466" s="172"/>
      <c r="C466" s="172"/>
      <c r="D466" s="225"/>
      <c r="E466" s="190"/>
      <c r="F466" s="188"/>
      <c r="G466" s="191"/>
    </row>
    <row r="467" spans="1:7" x14ac:dyDescent="0.2">
      <c r="A467" s="171" t="s">
        <v>3313</v>
      </c>
      <c r="B467" s="171"/>
      <c r="C467" s="171"/>
      <c r="D467" s="226" t="s">
        <v>263</v>
      </c>
      <c r="E467" s="192" t="s">
        <v>262</v>
      </c>
      <c r="F467" s="193" t="s">
        <v>3316</v>
      </c>
      <c r="G467" s="194" t="s">
        <v>3317</v>
      </c>
    </row>
    <row r="468" spans="1:7" ht="16.5" x14ac:dyDescent="0.2">
      <c r="A468" s="172" t="s">
        <v>1885</v>
      </c>
      <c r="B468" s="172"/>
      <c r="C468" s="172"/>
      <c r="D468" s="225"/>
      <c r="E468" s="190"/>
      <c r="F468" s="188"/>
      <c r="G468" s="195"/>
    </row>
    <row r="469" spans="1:7" ht="24.75" x14ac:dyDescent="0.2">
      <c r="A469" s="175" t="s">
        <v>9</v>
      </c>
      <c r="B469" s="174" t="s">
        <v>2723</v>
      </c>
      <c r="C469" s="172" t="s">
        <v>2724</v>
      </c>
      <c r="D469" s="227" t="s">
        <v>1881</v>
      </c>
      <c r="E469" s="203">
        <v>1</v>
      </c>
      <c r="F469" s="200">
        <v>372.69563999999997</v>
      </c>
      <c r="G469" s="198">
        <f>F469*E469</f>
        <v>372.69563999999997</v>
      </c>
    </row>
    <row r="470" spans="1:7" x14ac:dyDescent="0.2">
      <c r="A470" s="174" t="s">
        <v>1855</v>
      </c>
      <c r="B470" s="174"/>
      <c r="C470" s="174"/>
      <c r="D470" s="227"/>
      <c r="E470" s="196"/>
      <c r="F470" s="197"/>
      <c r="G470" s="198">
        <f>SUM(G469:G469)</f>
        <v>372.69563999999997</v>
      </c>
    </row>
    <row r="471" spans="1:7" ht="16.5" x14ac:dyDescent="0.2">
      <c r="A471" s="172" t="s">
        <v>1887</v>
      </c>
      <c r="B471" s="172"/>
      <c r="C471" s="172"/>
      <c r="D471" s="225"/>
      <c r="E471" s="190"/>
      <c r="F471" s="188"/>
      <c r="G471" s="195"/>
    </row>
    <row r="472" spans="1:7" x14ac:dyDescent="0.2">
      <c r="A472" s="174" t="s">
        <v>1855</v>
      </c>
      <c r="B472" s="174"/>
      <c r="C472" s="174"/>
      <c r="D472" s="227"/>
      <c r="E472" s="196"/>
      <c r="F472" s="197"/>
      <c r="G472" s="198"/>
    </row>
    <row r="473" spans="1:7" ht="24.75" x14ac:dyDescent="0.2">
      <c r="A473" s="172" t="s">
        <v>1890</v>
      </c>
      <c r="B473" s="172"/>
      <c r="C473" s="172"/>
      <c r="D473" s="225"/>
      <c r="E473" s="190"/>
      <c r="F473" s="188"/>
      <c r="G473" s="195"/>
    </row>
    <row r="474" spans="1:7" ht="24.75" x14ac:dyDescent="0.2">
      <c r="A474" s="175" t="s">
        <v>9</v>
      </c>
      <c r="B474" s="181" t="s">
        <v>1869</v>
      </c>
      <c r="C474" s="172" t="s">
        <v>2725</v>
      </c>
      <c r="D474" s="227" t="s">
        <v>1936</v>
      </c>
      <c r="E474" s="203">
        <v>3</v>
      </c>
      <c r="F474" s="200">
        <v>13.923959999999999</v>
      </c>
      <c r="G474" s="198">
        <f>F474*E474</f>
        <v>41.771879999999996</v>
      </c>
    </row>
    <row r="475" spans="1:7" ht="24.75" x14ac:dyDescent="0.2">
      <c r="A475" s="175" t="s">
        <v>9</v>
      </c>
      <c r="B475" s="174" t="s">
        <v>1870</v>
      </c>
      <c r="C475" s="172" t="s">
        <v>2726</v>
      </c>
      <c r="D475" s="227" t="s">
        <v>1936</v>
      </c>
      <c r="E475" s="203">
        <v>3</v>
      </c>
      <c r="F475" s="200">
        <v>18.456315</v>
      </c>
      <c r="G475" s="198">
        <f>F475*E475</f>
        <v>55.368944999999997</v>
      </c>
    </row>
    <row r="476" spans="1:7" x14ac:dyDescent="0.2">
      <c r="A476" s="174" t="s">
        <v>1855</v>
      </c>
      <c r="B476" s="174"/>
      <c r="C476" s="174"/>
      <c r="D476" s="227"/>
      <c r="E476" s="196"/>
      <c r="F476" s="197"/>
      <c r="G476" s="198">
        <f>SUM(G474:G475)</f>
        <v>97.140824999999992</v>
      </c>
    </row>
    <row r="477" spans="1:7" x14ac:dyDescent="0.2">
      <c r="A477" s="173" t="s">
        <v>3312</v>
      </c>
      <c r="B477" s="174"/>
      <c r="C477" s="174"/>
      <c r="D477" s="227"/>
      <c r="E477" s="196"/>
      <c r="F477" s="197"/>
      <c r="G477" s="198">
        <f>G470+G476+G472</f>
        <v>469.83646499999998</v>
      </c>
    </row>
    <row r="478" spans="1:7" x14ac:dyDescent="0.2">
      <c r="A478" s="173" t="s">
        <v>3311</v>
      </c>
      <c r="B478" s="174"/>
      <c r="C478" s="174"/>
      <c r="D478" s="227"/>
      <c r="E478" s="196"/>
      <c r="F478" s="201">
        <v>0.2303</v>
      </c>
      <c r="G478" s="198">
        <f>F478*G477</f>
        <v>108.20333788949999</v>
      </c>
    </row>
    <row r="479" spans="1:7" ht="24.75" x14ac:dyDescent="0.2">
      <c r="A479" s="171" t="s">
        <v>3318</v>
      </c>
      <c r="B479" s="172"/>
      <c r="C479" s="172"/>
      <c r="D479" s="225"/>
      <c r="E479" s="190"/>
      <c r="F479" s="188"/>
      <c r="G479" s="189">
        <f>SUM(G477:G478)</f>
        <v>578.03980288949992</v>
      </c>
    </row>
    <row r="480" spans="1:7" x14ac:dyDescent="0.2">
      <c r="A480" s="170"/>
      <c r="B480" s="170"/>
      <c r="C480" s="170"/>
      <c r="D480" s="223"/>
      <c r="E480" s="185"/>
      <c r="F480" s="202"/>
      <c r="G480" s="186"/>
    </row>
    <row r="481" spans="1:7" ht="24.75" x14ac:dyDescent="0.2">
      <c r="A481" s="173" t="s">
        <v>337</v>
      </c>
      <c r="B481" s="173" t="s">
        <v>338</v>
      </c>
      <c r="C481" s="171" t="s">
        <v>4336</v>
      </c>
      <c r="D481" s="224"/>
      <c r="E481" s="187"/>
      <c r="F481" s="188"/>
      <c r="G481" s="189" t="s">
        <v>0</v>
      </c>
    </row>
    <row r="482" spans="1:7" x14ac:dyDescent="0.2">
      <c r="A482" s="172"/>
      <c r="B482" s="172"/>
      <c r="C482" s="172"/>
      <c r="D482" s="225"/>
      <c r="E482" s="190"/>
      <c r="F482" s="188"/>
      <c r="G482" s="191"/>
    </row>
    <row r="483" spans="1:7" x14ac:dyDescent="0.2">
      <c r="A483" s="171" t="s">
        <v>3313</v>
      </c>
      <c r="B483" s="171"/>
      <c r="C483" s="171"/>
      <c r="D483" s="226" t="s">
        <v>263</v>
      </c>
      <c r="E483" s="192" t="s">
        <v>262</v>
      </c>
      <c r="F483" s="193" t="s">
        <v>3316</v>
      </c>
      <c r="G483" s="194" t="s">
        <v>3317</v>
      </c>
    </row>
    <row r="484" spans="1:7" ht="16.5" x14ac:dyDescent="0.2">
      <c r="A484" s="172" t="s">
        <v>1885</v>
      </c>
      <c r="B484" s="172"/>
      <c r="C484" s="172"/>
      <c r="D484" s="225"/>
      <c r="E484" s="190"/>
      <c r="F484" s="188"/>
      <c r="G484" s="195"/>
    </row>
    <row r="485" spans="1:7" ht="24.75" x14ac:dyDescent="0.2">
      <c r="A485" s="175" t="s">
        <v>9</v>
      </c>
      <c r="B485" s="174" t="s">
        <v>2727</v>
      </c>
      <c r="C485" s="172" t="s">
        <v>2728</v>
      </c>
      <c r="D485" s="227" t="s">
        <v>1881</v>
      </c>
      <c r="E485" s="203">
        <v>1</v>
      </c>
      <c r="F485" s="200">
        <v>64.599999999999994</v>
      </c>
      <c r="G485" s="198">
        <f>F485*E485</f>
        <v>64.599999999999994</v>
      </c>
    </row>
    <row r="486" spans="1:7" x14ac:dyDescent="0.2">
      <c r="A486" s="174" t="s">
        <v>1855</v>
      </c>
      <c r="B486" s="174"/>
      <c r="C486" s="174"/>
      <c r="D486" s="227"/>
      <c r="E486" s="196"/>
      <c r="F486" s="197"/>
      <c r="G486" s="198">
        <f>SUM(G485:G485)</f>
        <v>64.599999999999994</v>
      </c>
    </row>
    <row r="487" spans="1:7" ht="16.5" x14ac:dyDescent="0.2">
      <c r="A487" s="172" t="s">
        <v>1887</v>
      </c>
      <c r="B487" s="172"/>
      <c r="C487" s="172"/>
      <c r="D487" s="225"/>
      <c r="E487" s="190"/>
      <c r="F487" s="188"/>
      <c r="G487" s="195"/>
    </row>
    <row r="488" spans="1:7" x14ac:dyDescent="0.2">
      <c r="A488" s="174" t="s">
        <v>1855</v>
      </c>
      <c r="B488" s="174"/>
      <c r="C488" s="174"/>
      <c r="D488" s="227"/>
      <c r="E488" s="196"/>
      <c r="F488" s="197"/>
      <c r="G488" s="198"/>
    </row>
    <row r="489" spans="1:7" ht="24.75" x14ac:dyDescent="0.2">
      <c r="A489" s="172" t="s">
        <v>1890</v>
      </c>
      <c r="B489" s="172"/>
      <c r="C489" s="172"/>
      <c r="D489" s="225"/>
      <c r="E489" s="190"/>
      <c r="F489" s="188"/>
      <c r="G489" s="195"/>
    </row>
    <row r="490" spans="1:7" ht="16.5" x14ac:dyDescent="0.2">
      <c r="A490" s="175" t="s">
        <v>277</v>
      </c>
      <c r="B490" s="174" t="s">
        <v>2702</v>
      </c>
      <c r="C490" s="172" t="s">
        <v>2703</v>
      </c>
      <c r="D490" s="227" t="s">
        <v>1936</v>
      </c>
      <c r="E490" s="203">
        <v>3</v>
      </c>
      <c r="F490" s="200">
        <v>15.143189999999999</v>
      </c>
      <c r="G490" s="198">
        <f>F490*E490</f>
        <v>45.429569999999998</v>
      </c>
    </row>
    <row r="491" spans="1:7" ht="16.5" x14ac:dyDescent="0.2">
      <c r="A491" s="175" t="s">
        <v>9</v>
      </c>
      <c r="B491" s="174" t="s">
        <v>1867</v>
      </c>
      <c r="C491" s="172" t="s">
        <v>2729</v>
      </c>
      <c r="D491" s="227" t="s">
        <v>1936</v>
      </c>
      <c r="E491" s="203">
        <v>3</v>
      </c>
      <c r="F491" s="200">
        <v>18.226604999999999</v>
      </c>
      <c r="G491" s="198">
        <f>F491*E491</f>
        <v>54.679814999999998</v>
      </c>
    </row>
    <row r="492" spans="1:7" ht="16.5" x14ac:dyDescent="0.2">
      <c r="A492" s="175" t="s">
        <v>9</v>
      </c>
      <c r="B492" s="174" t="s">
        <v>1862</v>
      </c>
      <c r="C492" s="172" t="s">
        <v>2668</v>
      </c>
      <c r="D492" s="227" t="s">
        <v>1936</v>
      </c>
      <c r="E492" s="203">
        <v>3</v>
      </c>
      <c r="F492" s="200">
        <v>13.040459999999999</v>
      </c>
      <c r="G492" s="198">
        <f>F492*E492</f>
        <v>39.121380000000002</v>
      </c>
    </row>
    <row r="493" spans="1:7" x14ac:dyDescent="0.2">
      <c r="A493" s="174" t="s">
        <v>1855</v>
      </c>
      <c r="B493" s="174"/>
      <c r="C493" s="174"/>
      <c r="D493" s="227"/>
      <c r="E493" s="196"/>
      <c r="F493" s="197"/>
      <c r="G493" s="198">
        <f>SUM(G490:G492)</f>
        <v>139.23076500000002</v>
      </c>
    </row>
    <row r="494" spans="1:7" x14ac:dyDescent="0.2">
      <c r="A494" s="173" t="s">
        <v>3312</v>
      </c>
      <c r="B494" s="174"/>
      <c r="C494" s="174"/>
      <c r="D494" s="227"/>
      <c r="E494" s="196"/>
      <c r="F494" s="197"/>
      <c r="G494" s="198">
        <f>G486+G488+G493</f>
        <v>203.83076500000001</v>
      </c>
    </row>
    <row r="495" spans="1:7" x14ac:dyDescent="0.2">
      <c r="A495" s="173" t="s">
        <v>3311</v>
      </c>
      <c r="B495" s="174"/>
      <c r="C495" s="174"/>
      <c r="D495" s="227"/>
      <c r="E495" s="196"/>
      <c r="F495" s="201">
        <v>0.2303</v>
      </c>
      <c r="G495" s="198">
        <f>F495*G494</f>
        <v>46.942225179500007</v>
      </c>
    </row>
    <row r="496" spans="1:7" ht="24.75" x14ac:dyDescent="0.2">
      <c r="A496" s="171" t="s">
        <v>3318</v>
      </c>
      <c r="B496" s="172"/>
      <c r="C496" s="172"/>
      <c r="D496" s="225"/>
      <c r="E496" s="190"/>
      <c r="F496" s="188"/>
      <c r="G496" s="189">
        <f>SUM(G494:G495)</f>
        <v>250.77299017950003</v>
      </c>
    </row>
    <row r="497" spans="1:7" x14ac:dyDescent="0.2">
      <c r="A497" s="170"/>
      <c r="B497" s="170"/>
      <c r="C497" s="170"/>
      <c r="D497" s="223"/>
      <c r="E497" s="185"/>
      <c r="F497" s="202"/>
      <c r="G497" s="186"/>
    </row>
    <row r="498" spans="1:7" ht="16.5" x14ac:dyDescent="0.2">
      <c r="A498" s="173" t="s">
        <v>339</v>
      </c>
      <c r="B498" s="173" t="s">
        <v>340</v>
      </c>
      <c r="C498" s="171" t="s">
        <v>4337</v>
      </c>
      <c r="D498" s="224"/>
      <c r="E498" s="187"/>
      <c r="F498" s="188"/>
      <c r="G498" s="189" t="s">
        <v>3325</v>
      </c>
    </row>
    <row r="499" spans="1:7" x14ac:dyDescent="0.2">
      <c r="A499" s="172"/>
      <c r="B499" s="172"/>
      <c r="C499" s="172"/>
      <c r="D499" s="225"/>
      <c r="E499" s="190"/>
      <c r="F499" s="188"/>
      <c r="G499" s="191"/>
    </row>
    <row r="500" spans="1:7" x14ac:dyDescent="0.2">
      <c r="A500" s="171" t="s">
        <v>3313</v>
      </c>
      <c r="B500" s="171"/>
      <c r="C500" s="171"/>
      <c r="D500" s="226" t="s">
        <v>263</v>
      </c>
      <c r="E500" s="192" t="s">
        <v>262</v>
      </c>
      <c r="F500" s="193" t="s">
        <v>3316</v>
      </c>
      <c r="G500" s="194" t="s">
        <v>3317</v>
      </c>
    </row>
    <row r="501" spans="1:7" ht="16.5" x14ac:dyDescent="0.2">
      <c r="A501" s="172" t="s">
        <v>1885</v>
      </c>
      <c r="B501" s="172"/>
      <c r="C501" s="172"/>
      <c r="D501" s="225"/>
      <c r="E501" s="190"/>
      <c r="F501" s="188"/>
      <c r="G501" s="195"/>
    </row>
    <row r="502" spans="1:7" x14ac:dyDescent="0.2">
      <c r="A502" s="175"/>
      <c r="B502" s="174"/>
      <c r="C502" s="172"/>
      <c r="D502" s="227"/>
      <c r="E502" s="203"/>
      <c r="F502" s="200"/>
      <c r="G502" s="198">
        <f>F502*E502</f>
        <v>0</v>
      </c>
    </row>
    <row r="503" spans="1:7" x14ac:dyDescent="0.2">
      <c r="A503" s="174" t="s">
        <v>1855</v>
      </c>
      <c r="B503" s="174"/>
      <c r="C503" s="174"/>
      <c r="D503" s="227"/>
      <c r="E503" s="196"/>
      <c r="F503" s="197"/>
      <c r="G503" s="198">
        <f>SUM(G502:G502)</f>
        <v>0</v>
      </c>
    </row>
    <row r="504" spans="1:7" ht="16.5" x14ac:dyDescent="0.2">
      <c r="A504" s="172" t="s">
        <v>1887</v>
      </c>
      <c r="B504" s="172"/>
      <c r="C504" s="172"/>
      <c r="D504" s="225"/>
      <c r="E504" s="190"/>
      <c r="F504" s="188"/>
      <c r="G504" s="195"/>
    </row>
    <row r="505" spans="1:7" x14ac:dyDescent="0.2">
      <c r="A505" s="174" t="s">
        <v>1855</v>
      </c>
      <c r="B505" s="174"/>
      <c r="C505" s="174"/>
      <c r="D505" s="227"/>
      <c r="E505" s="196"/>
      <c r="F505" s="197"/>
      <c r="G505" s="198"/>
    </row>
    <row r="506" spans="1:7" ht="24.75" x14ac:dyDescent="0.2">
      <c r="A506" s="172" t="s">
        <v>1890</v>
      </c>
      <c r="B506" s="172"/>
      <c r="C506" s="172"/>
      <c r="D506" s="225"/>
      <c r="E506" s="190"/>
      <c r="F506" s="188"/>
      <c r="G506" s="195"/>
    </row>
    <row r="507" spans="1:7" x14ac:dyDescent="0.2">
      <c r="A507" s="175" t="s">
        <v>9</v>
      </c>
      <c r="B507" s="174" t="s">
        <v>3326</v>
      </c>
      <c r="C507" s="172" t="s">
        <v>3327</v>
      </c>
      <c r="D507" s="227" t="s">
        <v>3325</v>
      </c>
      <c r="E507" s="203">
        <v>6.1901459999999997E-3</v>
      </c>
      <c r="F507" s="200">
        <f>5278238</f>
        <v>5278238</v>
      </c>
      <c r="G507" s="198">
        <f>F507*E507</f>
        <v>32673.063842747997</v>
      </c>
    </row>
    <row r="508" spans="1:7" x14ac:dyDescent="0.2">
      <c r="A508" s="175"/>
      <c r="B508" s="174"/>
      <c r="C508" s="172"/>
      <c r="D508" s="227"/>
      <c r="E508" s="203"/>
      <c r="F508" s="200"/>
      <c r="G508" s="198">
        <f>F508*E508</f>
        <v>0</v>
      </c>
    </row>
    <row r="509" spans="1:7" x14ac:dyDescent="0.2">
      <c r="A509" s="175"/>
      <c r="B509" s="174"/>
      <c r="C509" s="172"/>
      <c r="D509" s="227"/>
      <c r="E509" s="203"/>
      <c r="F509" s="200"/>
      <c r="G509" s="198">
        <f>F509*E509</f>
        <v>0</v>
      </c>
    </row>
    <row r="510" spans="1:7" x14ac:dyDescent="0.2">
      <c r="A510" s="174" t="s">
        <v>1855</v>
      </c>
      <c r="B510" s="174"/>
      <c r="C510" s="174"/>
      <c r="D510" s="227"/>
      <c r="E510" s="196"/>
      <c r="F510" s="197"/>
      <c r="G510" s="198">
        <f>SUM(G507:G509)</f>
        <v>32673.063842747997</v>
      </c>
    </row>
    <row r="511" spans="1:7" x14ac:dyDescent="0.2">
      <c r="A511" s="173" t="s">
        <v>3312</v>
      </c>
      <c r="B511" s="174"/>
      <c r="C511" s="174"/>
      <c r="D511" s="227"/>
      <c r="E511" s="196"/>
      <c r="F511" s="197"/>
      <c r="G511" s="198">
        <f>G503+G505+G510</f>
        <v>32673.063842747997</v>
      </c>
    </row>
    <row r="512" spans="1:7" x14ac:dyDescent="0.2">
      <c r="A512" s="173" t="s">
        <v>3311</v>
      </c>
      <c r="B512" s="174"/>
      <c r="C512" s="174"/>
      <c r="D512" s="227"/>
      <c r="E512" s="196"/>
      <c r="F512" s="201">
        <v>0.2303</v>
      </c>
      <c r="G512" s="198">
        <f>F512*G511</f>
        <v>7524.6066029848635</v>
      </c>
    </row>
    <row r="513" spans="1:7" ht="24.75" x14ac:dyDescent="0.2">
      <c r="A513" s="171" t="s">
        <v>3318</v>
      </c>
      <c r="B513" s="172"/>
      <c r="C513" s="172"/>
      <c r="D513" s="225"/>
      <c r="E513" s="190"/>
      <c r="F513" s="188"/>
      <c r="G513" s="189">
        <f>SUM(G511:G512)</f>
        <v>40197.67044573286</v>
      </c>
    </row>
    <row r="514" spans="1:7" x14ac:dyDescent="0.2">
      <c r="A514" s="170"/>
      <c r="B514" s="170"/>
      <c r="C514" s="170"/>
      <c r="D514" s="223"/>
      <c r="E514" s="185"/>
      <c r="F514" s="202"/>
      <c r="G514" s="186"/>
    </row>
    <row r="515" spans="1:7" ht="16.5" x14ac:dyDescent="0.2">
      <c r="A515" s="173" t="s">
        <v>341</v>
      </c>
      <c r="B515" s="173">
        <v>97031</v>
      </c>
      <c r="C515" s="171" t="s">
        <v>4338</v>
      </c>
      <c r="D515" s="224"/>
      <c r="E515" s="187"/>
      <c r="F515" s="188"/>
      <c r="G515" s="189" t="s">
        <v>165</v>
      </c>
    </row>
    <row r="516" spans="1:7" x14ac:dyDescent="0.2">
      <c r="A516" s="172"/>
      <c r="B516" s="172"/>
      <c r="C516" s="172"/>
      <c r="D516" s="225"/>
      <c r="E516" s="190"/>
      <c r="F516" s="188"/>
      <c r="G516" s="191"/>
    </row>
    <row r="517" spans="1:7" x14ac:dyDescent="0.2">
      <c r="A517" s="171" t="s">
        <v>3313</v>
      </c>
      <c r="B517" s="171"/>
      <c r="C517" s="171"/>
      <c r="D517" s="226" t="s">
        <v>263</v>
      </c>
      <c r="E517" s="192" t="s">
        <v>262</v>
      </c>
      <c r="F517" s="193" t="s">
        <v>3316</v>
      </c>
      <c r="G517" s="194" t="s">
        <v>3317</v>
      </c>
    </row>
    <row r="518" spans="1:7" ht="16.5" x14ac:dyDescent="0.2">
      <c r="A518" s="172" t="s">
        <v>1885</v>
      </c>
      <c r="B518" s="172"/>
      <c r="C518" s="172"/>
      <c r="D518" s="225"/>
      <c r="E518" s="190"/>
      <c r="F518" s="188"/>
      <c r="G518" s="195"/>
    </row>
    <row r="519" spans="1:7" ht="24.75" x14ac:dyDescent="0.2">
      <c r="A519" s="175" t="s">
        <v>277</v>
      </c>
      <c r="B519" s="174" t="s">
        <v>2730</v>
      </c>
      <c r="C519" s="172" t="s">
        <v>2731</v>
      </c>
      <c r="D519" s="227" t="s">
        <v>33</v>
      </c>
      <c r="E519" s="203" t="s">
        <v>2732</v>
      </c>
      <c r="F519" s="200">
        <v>85.64649</v>
      </c>
      <c r="G519" s="198">
        <f>F519*E519</f>
        <v>38.438144711999996</v>
      </c>
    </row>
    <row r="520" spans="1:7" ht="24.75" x14ac:dyDescent="0.2">
      <c r="A520" s="175" t="s">
        <v>277</v>
      </c>
      <c r="B520" s="174" t="s">
        <v>2679</v>
      </c>
      <c r="C520" s="172" t="s">
        <v>2680</v>
      </c>
      <c r="D520" s="227" t="s">
        <v>165</v>
      </c>
      <c r="E520" s="203" t="s">
        <v>2733</v>
      </c>
      <c r="F520" s="200">
        <v>2.7035100000000001</v>
      </c>
      <c r="G520" s="198">
        <f>F520*E520</f>
        <v>5.6622313439999994</v>
      </c>
    </row>
    <row r="521" spans="1:7" x14ac:dyDescent="0.2">
      <c r="A521" s="175" t="s">
        <v>277</v>
      </c>
      <c r="B521" s="174" t="s">
        <v>2734</v>
      </c>
      <c r="C521" s="172" t="s">
        <v>2735</v>
      </c>
      <c r="D521" s="227" t="s">
        <v>30</v>
      </c>
      <c r="E521" s="203" t="s">
        <v>2736</v>
      </c>
      <c r="F521" s="200">
        <v>8.896844999999999</v>
      </c>
      <c r="G521" s="198">
        <f>F521*E521</f>
        <v>0.34608727049999993</v>
      </c>
    </row>
    <row r="522" spans="1:7" ht="24.75" x14ac:dyDescent="0.2">
      <c r="A522" s="175" t="s">
        <v>277</v>
      </c>
      <c r="B522" s="174" t="s">
        <v>2737</v>
      </c>
      <c r="C522" s="172" t="s">
        <v>2738</v>
      </c>
      <c r="D522" s="227" t="s">
        <v>165</v>
      </c>
      <c r="E522" s="203" t="s">
        <v>2739</v>
      </c>
      <c r="F522" s="200">
        <v>1.8641849999999998</v>
      </c>
      <c r="G522" s="198">
        <f>F522*E522</f>
        <v>2.0506034999999998</v>
      </c>
    </row>
    <row r="523" spans="1:7" x14ac:dyDescent="0.2">
      <c r="A523" s="174" t="s">
        <v>1855</v>
      </c>
      <c r="B523" s="174"/>
      <c r="C523" s="174"/>
      <c r="D523" s="227"/>
      <c r="E523" s="196"/>
      <c r="F523" s="197"/>
      <c r="G523" s="198">
        <f>SUM(G519:G522)</f>
        <v>46.497066826499996</v>
      </c>
    </row>
    <row r="524" spans="1:7" ht="16.5" x14ac:dyDescent="0.2">
      <c r="A524" s="172" t="s">
        <v>1887</v>
      </c>
      <c r="B524" s="172"/>
      <c r="C524" s="172"/>
      <c r="D524" s="225"/>
      <c r="E524" s="190"/>
      <c r="F524" s="188"/>
      <c r="G524" s="195"/>
    </row>
    <row r="525" spans="1:7" x14ac:dyDescent="0.2">
      <c r="A525" s="174" t="s">
        <v>1855</v>
      </c>
      <c r="B525" s="174"/>
      <c r="C525" s="174"/>
      <c r="D525" s="227"/>
      <c r="E525" s="196"/>
      <c r="F525" s="197"/>
      <c r="G525" s="198">
        <v>0</v>
      </c>
    </row>
    <row r="526" spans="1:7" ht="24.75" x14ac:dyDescent="0.2">
      <c r="A526" s="172" t="s">
        <v>1890</v>
      </c>
      <c r="B526" s="172"/>
      <c r="C526" s="172"/>
      <c r="D526" s="225"/>
      <c r="E526" s="190"/>
      <c r="F526" s="188"/>
      <c r="G526" s="195"/>
    </row>
    <row r="527" spans="1:7" ht="16.5" x14ac:dyDescent="0.2">
      <c r="A527" s="175" t="s">
        <v>277</v>
      </c>
      <c r="B527" s="174" t="s">
        <v>2702</v>
      </c>
      <c r="C527" s="172" t="s">
        <v>2703</v>
      </c>
      <c r="D527" s="227" t="s">
        <v>1936</v>
      </c>
      <c r="E527" s="203">
        <v>0.30737999999999999</v>
      </c>
      <c r="F527" s="200">
        <v>15.143189999999999</v>
      </c>
      <c r="G527" s="198">
        <f>F527*E527</f>
        <v>4.6547137421999993</v>
      </c>
    </row>
    <row r="528" spans="1:7" ht="16.5" x14ac:dyDescent="0.2">
      <c r="A528" s="175" t="s">
        <v>9</v>
      </c>
      <c r="B528" s="181" t="s">
        <v>1991</v>
      </c>
      <c r="C528" s="172" t="s">
        <v>2686</v>
      </c>
      <c r="D528" s="227" t="s">
        <v>1936</v>
      </c>
      <c r="E528" s="203" t="s">
        <v>2741</v>
      </c>
      <c r="F528" s="200">
        <v>18.147089999999999</v>
      </c>
      <c r="G528" s="198">
        <f>F528*E528</f>
        <v>6.9902590679999994</v>
      </c>
    </row>
    <row r="529" spans="1:7" ht="24.75" x14ac:dyDescent="0.2">
      <c r="A529" s="175" t="s">
        <v>277</v>
      </c>
      <c r="B529" s="174" t="s">
        <v>2704</v>
      </c>
      <c r="C529" s="172" t="s">
        <v>2705</v>
      </c>
      <c r="D529" s="227" t="s">
        <v>2706</v>
      </c>
      <c r="E529" s="203" t="s">
        <v>2742</v>
      </c>
      <c r="F529" s="200">
        <v>20.214479999999998</v>
      </c>
      <c r="G529" s="198">
        <f>F529*E529</f>
        <v>7.6815023999999996E-2</v>
      </c>
    </row>
    <row r="530" spans="1:7" ht="24.75" x14ac:dyDescent="0.2">
      <c r="A530" s="175" t="s">
        <v>277</v>
      </c>
      <c r="B530" s="174" t="s">
        <v>2708</v>
      </c>
      <c r="C530" s="172" t="s">
        <v>2709</v>
      </c>
      <c r="D530" s="227" t="s">
        <v>2710</v>
      </c>
      <c r="E530" s="203" t="s">
        <v>2743</v>
      </c>
      <c r="F530" s="200">
        <v>18.473984999999999</v>
      </c>
      <c r="G530" s="198">
        <f>F530*E530</f>
        <v>0.27895717349999999</v>
      </c>
    </row>
    <row r="531" spans="1:7" x14ac:dyDescent="0.2">
      <c r="A531" s="174" t="s">
        <v>1855</v>
      </c>
      <c r="B531" s="174"/>
      <c r="C531" s="174"/>
      <c r="D531" s="227"/>
      <c r="E531" s="196"/>
      <c r="F531" s="197"/>
      <c r="G531" s="198">
        <f>SUM(G527:G530)</f>
        <v>12.000745007699999</v>
      </c>
    </row>
    <row r="532" spans="1:7" x14ac:dyDescent="0.2">
      <c r="A532" s="173" t="s">
        <v>3312</v>
      </c>
      <c r="B532" s="174"/>
      <c r="C532" s="174"/>
      <c r="D532" s="227"/>
      <c r="E532" s="196"/>
      <c r="F532" s="197"/>
      <c r="G532" s="198">
        <f>G523+G525+G531</f>
        <v>58.497811834199993</v>
      </c>
    </row>
    <row r="533" spans="1:7" x14ac:dyDescent="0.2">
      <c r="A533" s="173" t="s">
        <v>3311</v>
      </c>
      <c r="B533" s="174"/>
      <c r="C533" s="174"/>
      <c r="D533" s="227"/>
      <c r="E533" s="196"/>
      <c r="F533" s="201">
        <v>0.2303</v>
      </c>
      <c r="G533" s="198">
        <f>F533*G532</f>
        <v>13.472046065416258</v>
      </c>
    </row>
    <row r="534" spans="1:7" ht="24.75" x14ac:dyDescent="0.2">
      <c r="A534" s="171" t="s">
        <v>3318</v>
      </c>
      <c r="B534" s="172"/>
      <c r="C534" s="172"/>
      <c r="D534" s="225"/>
      <c r="E534" s="190"/>
      <c r="F534" s="188"/>
      <c r="G534" s="189">
        <f>SUM(G532:G533)</f>
        <v>71.969857899616244</v>
      </c>
    </row>
    <row r="535" spans="1:7" x14ac:dyDescent="0.2">
      <c r="A535" s="172"/>
      <c r="B535" s="172"/>
      <c r="C535" s="172"/>
      <c r="D535" s="225"/>
      <c r="E535" s="190"/>
      <c r="F535" s="188"/>
      <c r="G535" s="195"/>
    </row>
    <row r="536" spans="1:7" ht="24.75" x14ac:dyDescent="0.2">
      <c r="A536" s="173" t="s">
        <v>3328</v>
      </c>
      <c r="B536" s="173">
        <v>97032</v>
      </c>
      <c r="C536" s="171" t="s">
        <v>4339</v>
      </c>
      <c r="D536" s="224"/>
      <c r="E536" s="187"/>
      <c r="F536" s="188"/>
      <c r="G536" s="189" t="s">
        <v>165</v>
      </c>
    </row>
    <row r="537" spans="1:7" x14ac:dyDescent="0.2">
      <c r="A537" s="172"/>
      <c r="B537" s="172"/>
      <c r="C537" s="172"/>
      <c r="D537" s="225"/>
      <c r="E537" s="190"/>
      <c r="F537" s="188"/>
      <c r="G537" s="191"/>
    </row>
    <row r="538" spans="1:7" x14ac:dyDescent="0.2">
      <c r="A538" s="171" t="s">
        <v>3313</v>
      </c>
      <c r="B538" s="171"/>
      <c r="C538" s="171"/>
      <c r="D538" s="226" t="s">
        <v>263</v>
      </c>
      <c r="E538" s="192" t="s">
        <v>262</v>
      </c>
      <c r="F538" s="193" t="s">
        <v>3316</v>
      </c>
      <c r="G538" s="194" t="s">
        <v>3317</v>
      </c>
    </row>
    <row r="539" spans="1:7" ht="16.5" x14ac:dyDescent="0.2">
      <c r="A539" s="172" t="s">
        <v>1885</v>
      </c>
      <c r="B539" s="172"/>
      <c r="C539" s="172"/>
      <c r="D539" s="225"/>
      <c r="E539" s="190"/>
      <c r="F539" s="188"/>
      <c r="G539" s="195"/>
    </row>
    <row r="540" spans="1:7" ht="24.75" x14ac:dyDescent="0.2">
      <c r="A540" s="175" t="s">
        <v>277</v>
      </c>
      <c r="B540" s="174" t="s">
        <v>2730</v>
      </c>
      <c r="C540" s="172" t="s">
        <v>2731</v>
      </c>
      <c r="D540" s="227" t="s">
        <v>33</v>
      </c>
      <c r="E540" s="203" t="s">
        <v>2744</v>
      </c>
      <c r="F540" s="200">
        <v>85.64649</v>
      </c>
      <c r="G540" s="198">
        <f>F540*E540</f>
        <v>19.972761467999998</v>
      </c>
    </row>
    <row r="541" spans="1:7" ht="24.75" x14ac:dyDescent="0.2">
      <c r="A541" s="175" t="s">
        <v>277</v>
      </c>
      <c r="B541" s="174" t="s">
        <v>2679</v>
      </c>
      <c r="C541" s="172" t="s">
        <v>2680</v>
      </c>
      <c r="D541" s="227" t="s">
        <v>165</v>
      </c>
      <c r="E541" s="203" t="s">
        <v>2745</v>
      </c>
      <c r="F541" s="200">
        <v>2.7035100000000001</v>
      </c>
      <c r="G541" s="198">
        <f>F541*E541</f>
        <v>2.9422299330000001</v>
      </c>
    </row>
    <row r="542" spans="1:7" x14ac:dyDescent="0.2">
      <c r="A542" s="175" t="s">
        <v>277</v>
      </c>
      <c r="B542" s="174" t="s">
        <v>2734</v>
      </c>
      <c r="C542" s="172" t="s">
        <v>2735</v>
      </c>
      <c r="D542" s="227" t="s">
        <v>30</v>
      </c>
      <c r="E542" s="203">
        <v>0.04</v>
      </c>
      <c r="F542" s="200">
        <v>8.896844999999999</v>
      </c>
      <c r="G542" s="198">
        <f>F542*E542</f>
        <v>0.35587379999999996</v>
      </c>
    </row>
    <row r="543" spans="1:7" ht="24.75" x14ac:dyDescent="0.2">
      <c r="A543" s="175" t="s">
        <v>277</v>
      </c>
      <c r="B543" s="174" t="s">
        <v>2737</v>
      </c>
      <c r="C543" s="172" t="s">
        <v>2738</v>
      </c>
      <c r="D543" s="227" t="s">
        <v>165</v>
      </c>
      <c r="E543" s="203" t="s">
        <v>2746</v>
      </c>
      <c r="F543" s="200">
        <v>1.8641849999999998</v>
      </c>
      <c r="G543" s="198">
        <f>F543*E543</f>
        <v>1.1185109999999998</v>
      </c>
    </row>
    <row r="544" spans="1:7" x14ac:dyDescent="0.2">
      <c r="A544" s="174" t="s">
        <v>1855</v>
      </c>
      <c r="B544" s="174"/>
      <c r="C544" s="174"/>
      <c r="D544" s="227"/>
      <c r="E544" s="196"/>
      <c r="F544" s="197"/>
      <c r="G544" s="198">
        <f>SUM(G540:G543)</f>
        <v>24.389376200999997</v>
      </c>
    </row>
    <row r="545" spans="1:7" ht="16.5" x14ac:dyDescent="0.2">
      <c r="A545" s="172" t="s">
        <v>1887</v>
      </c>
      <c r="B545" s="172"/>
      <c r="C545" s="172"/>
      <c r="D545" s="225"/>
      <c r="E545" s="190"/>
      <c r="F545" s="188"/>
      <c r="G545" s="195"/>
    </row>
    <row r="546" spans="1:7" x14ac:dyDescent="0.2">
      <c r="A546" s="174" t="s">
        <v>1855</v>
      </c>
      <c r="B546" s="174"/>
      <c r="C546" s="174"/>
      <c r="D546" s="227"/>
      <c r="E546" s="196"/>
      <c r="F546" s="197"/>
      <c r="G546" s="198">
        <v>0</v>
      </c>
    </row>
    <row r="547" spans="1:7" ht="24.75" x14ac:dyDescent="0.2">
      <c r="A547" s="172" t="s">
        <v>1890</v>
      </c>
      <c r="B547" s="172"/>
      <c r="C547" s="172"/>
      <c r="D547" s="225"/>
      <c r="E547" s="190"/>
      <c r="F547" s="188"/>
      <c r="G547" s="195"/>
    </row>
    <row r="548" spans="1:7" ht="16.5" x14ac:dyDescent="0.2">
      <c r="A548" s="175" t="s">
        <v>277</v>
      </c>
      <c r="B548" s="174" t="s">
        <v>2702</v>
      </c>
      <c r="C548" s="172" t="s">
        <v>2703</v>
      </c>
      <c r="D548" s="227" t="s">
        <v>1936</v>
      </c>
      <c r="E548" s="203" t="s">
        <v>2740</v>
      </c>
      <c r="F548" s="200">
        <v>15.143189999999999</v>
      </c>
      <c r="G548" s="198">
        <f>F548*E548</f>
        <v>4.6307875019999996</v>
      </c>
    </row>
    <row r="549" spans="1:7" ht="16.5" x14ac:dyDescent="0.2">
      <c r="A549" s="175" t="s">
        <v>9</v>
      </c>
      <c r="B549" s="181" t="s">
        <v>1991</v>
      </c>
      <c r="C549" s="172" t="s">
        <v>2686</v>
      </c>
      <c r="D549" s="227" t="s">
        <v>1936</v>
      </c>
      <c r="E549" s="203">
        <v>0.38590000000000002</v>
      </c>
      <c r="F549" s="200">
        <v>18.147089999999999</v>
      </c>
      <c r="G549" s="198">
        <f>F549*E549</f>
        <v>7.002962031</v>
      </c>
    </row>
    <row r="550" spans="1:7" ht="24.75" x14ac:dyDescent="0.2">
      <c r="A550" s="175" t="s">
        <v>277</v>
      </c>
      <c r="B550" s="174" t="s">
        <v>2704</v>
      </c>
      <c r="C550" s="172" t="s">
        <v>2705</v>
      </c>
      <c r="D550" s="227" t="s">
        <v>2706</v>
      </c>
      <c r="E550" s="203" t="s">
        <v>2742</v>
      </c>
      <c r="F550" s="200">
        <v>20.214479999999998</v>
      </c>
      <c r="G550" s="198">
        <f>F550*E550</f>
        <v>7.6815023999999996E-2</v>
      </c>
    </row>
    <row r="551" spans="1:7" ht="24.75" x14ac:dyDescent="0.2">
      <c r="A551" s="175" t="s">
        <v>277</v>
      </c>
      <c r="B551" s="174" t="s">
        <v>2708</v>
      </c>
      <c r="C551" s="172" t="s">
        <v>2709</v>
      </c>
      <c r="D551" s="227" t="s">
        <v>2710</v>
      </c>
      <c r="E551" s="203">
        <v>1.515E-2</v>
      </c>
      <c r="F551" s="200">
        <v>18.473984999999999</v>
      </c>
      <c r="G551" s="198">
        <f>F551*E551</f>
        <v>0.27988087275000001</v>
      </c>
    </row>
    <row r="552" spans="1:7" x14ac:dyDescent="0.2">
      <c r="A552" s="174" t="s">
        <v>1855</v>
      </c>
      <c r="B552" s="174"/>
      <c r="C552" s="174"/>
      <c r="D552" s="227"/>
      <c r="E552" s="196"/>
      <c r="F552" s="197"/>
      <c r="G552" s="198">
        <f>SUM(G548:G551)</f>
        <v>11.99044542975</v>
      </c>
    </row>
    <row r="553" spans="1:7" x14ac:dyDescent="0.2">
      <c r="A553" s="173" t="s">
        <v>3312</v>
      </c>
      <c r="B553" s="174"/>
      <c r="C553" s="174"/>
      <c r="D553" s="227"/>
      <c r="E553" s="196"/>
      <c r="F553" s="197"/>
      <c r="G553" s="198">
        <f>G544+G546+G552</f>
        <v>36.379821630750001</v>
      </c>
    </row>
    <row r="554" spans="1:7" x14ac:dyDescent="0.2">
      <c r="A554" s="173" t="s">
        <v>3311</v>
      </c>
      <c r="B554" s="174"/>
      <c r="C554" s="174"/>
      <c r="D554" s="227"/>
      <c r="E554" s="196"/>
      <c r="F554" s="201">
        <v>0.2303</v>
      </c>
      <c r="G554" s="198">
        <f>F554*G553</f>
        <v>8.3782729215617255</v>
      </c>
    </row>
    <row r="555" spans="1:7" ht="24.75" x14ac:dyDescent="0.2">
      <c r="A555" s="171" t="s">
        <v>3318</v>
      </c>
      <c r="B555" s="172"/>
      <c r="C555" s="172"/>
      <c r="D555" s="225"/>
      <c r="E555" s="190"/>
      <c r="F555" s="188"/>
      <c r="G555" s="189">
        <f>SUM(G553:G554)</f>
        <v>44.758094552311725</v>
      </c>
    </row>
    <row r="556" spans="1:7" x14ac:dyDescent="0.2">
      <c r="A556" s="170"/>
      <c r="B556" s="170"/>
      <c r="C556" s="170"/>
      <c r="D556" s="223"/>
      <c r="E556" s="185"/>
      <c r="F556" s="202"/>
      <c r="G556" s="186"/>
    </row>
    <row r="557" spans="1:7" ht="16.5" x14ac:dyDescent="0.2">
      <c r="A557" s="173" t="s">
        <v>3329</v>
      </c>
      <c r="B557" s="173" t="s">
        <v>343</v>
      </c>
      <c r="C557" s="171" t="s">
        <v>4340</v>
      </c>
      <c r="D557" s="224"/>
      <c r="E557" s="187"/>
      <c r="F557" s="188"/>
      <c r="G557" s="189" t="s">
        <v>3330</v>
      </c>
    </row>
    <row r="558" spans="1:7" x14ac:dyDescent="0.2">
      <c r="A558" s="172"/>
      <c r="B558" s="172"/>
      <c r="C558" s="172"/>
      <c r="D558" s="225"/>
      <c r="E558" s="190"/>
      <c r="F558" s="188"/>
      <c r="G558" s="191"/>
    </row>
    <row r="559" spans="1:7" x14ac:dyDescent="0.2">
      <c r="A559" s="171" t="s">
        <v>3313</v>
      </c>
      <c r="B559" s="171"/>
      <c r="C559" s="171"/>
      <c r="D559" s="226" t="s">
        <v>263</v>
      </c>
      <c r="E559" s="192" t="s">
        <v>262</v>
      </c>
      <c r="F559" s="193" t="s">
        <v>3316</v>
      </c>
      <c r="G559" s="194" t="s">
        <v>3317</v>
      </c>
    </row>
    <row r="560" spans="1:7" ht="16.5" x14ac:dyDescent="0.2">
      <c r="A560" s="172" t="s">
        <v>1885</v>
      </c>
      <c r="B560" s="172"/>
      <c r="C560" s="172"/>
      <c r="D560" s="225"/>
      <c r="E560" s="190"/>
      <c r="F560" s="188"/>
      <c r="G560" s="195"/>
    </row>
    <row r="561" spans="1:7" ht="24.75" x14ac:dyDescent="0.2">
      <c r="A561" s="175" t="s">
        <v>9</v>
      </c>
      <c r="B561" s="174" t="s">
        <v>2747</v>
      </c>
      <c r="C561" s="172" t="s">
        <v>2748</v>
      </c>
      <c r="D561" s="227" t="s">
        <v>2749</v>
      </c>
      <c r="E561" s="203">
        <v>1</v>
      </c>
      <c r="F561" s="200">
        <v>32.683140000000002</v>
      </c>
      <c r="G561" s="198">
        <f>F561*E561</f>
        <v>32.683140000000002</v>
      </c>
    </row>
    <row r="562" spans="1:7" x14ac:dyDescent="0.2">
      <c r="A562" s="174" t="s">
        <v>1855</v>
      </c>
      <c r="B562" s="174"/>
      <c r="C562" s="174"/>
      <c r="D562" s="227"/>
      <c r="E562" s="196"/>
      <c r="F562" s="197"/>
      <c r="G562" s="198">
        <f>SUM(G561:G561)</f>
        <v>32.683140000000002</v>
      </c>
    </row>
    <row r="563" spans="1:7" ht="16.5" x14ac:dyDescent="0.2">
      <c r="A563" s="172" t="s">
        <v>1887</v>
      </c>
      <c r="B563" s="172"/>
      <c r="C563" s="172"/>
      <c r="D563" s="225"/>
      <c r="E563" s="190"/>
      <c r="F563" s="188"/>
      <c r="G563" s="195"/>
    </row>
    <row r="564" spans="1:7" x14ac:dyDescent="0.2">
      <c r="A564" s="174" t="s">
        <v>1855</v>
      </c>
      <c r="B564" s="174"/>
      <c r="C564" s="174"/>
      <c r="D564" s="227"/>
      <c r="E564" s="196"/>
      <c r="F564" s="197"/>
      <c r="G564" s="198"/>
    </row>
    <row r="565" spans="1:7" ht="24.75" x14ac:dyDescent="0.2">
      <c r="A565" s="172" t="s">
        <v>1890</v>
      </c>
      <c r="B565" s="172"/>
      <c r="C565" s="172"/>
      <c r="D565" s="225"/>
      <c r="E565" s="190"/>
      <c r="F565" s="188"/>
      <c r="G565" s="195"/>
    </row>
    <row r="566" spans="1:7" ht="16.5" x14ac:dyDescent="0.2">
      <c r="A566" s="175" t="s">
        <v>9</v>
      </c>
      <c r="B566" s="174" t="s">
        <v>1862</v>
      </c>
      <c r="C566" s="172" t="s">
        <v>2668</v>
      </c>
      <c r="D566" s="227" t="s">
        <v>1936</v>
      </c>
      <c r="E566" s="203">
        <v>0.3</v>
      </c>
      <c r="F566" s="200">
        <v>13.040459999999999</v>
      </c>
      <c r="G566" s="198">
        <f>F566*E566</f>
        <v>3.9121379999999997</v>
      </c>
    </row>
    <row r="567" spans="1:7" x14ac:dyDescent="0.2">
      <c r="A567" s="174" t="s">
        <v>1855</v>
      </c>
      <c r="B567" s="174"/>
      <c r="C567" s="174"/>
      <c r="D567" s="227"/>
      <c r="E567" s="196"/>
      <c r="F567" s="197"/>
      <c r="G567" s="198">
        <f>SUM(G566:G566)</f>
        <v>3.9121379999999997</v>
      </c>
    </row>
    <row r="568" spans="1:7" x14ac:dyDescent="0.2">
      <c r="A568" s="174" t="s">
        <v>3312</v>
      </c>
      <c r="B568" s="174"/>
      <c r="C568" s="174"/>
      <c r="D568" s="227"/>
      <c r="E568" s="196"/>
      <c r="F568" s="197"/>
      <c r="G568" s="198">
        <f>G562+G564+G567</f>
        <v>36.595278</v>
      </c>
    </row>
    <row r="569" spans="1:7" x14ac:dyDescent="0.2">
      <c r="A569" s="174" t="s">
        <v>3311</v>
      </c>
      <c r="B569" s="174"/>
      <c r="C569" s="174"/>
      <c r="D569" s="227"/>
      <c r="E569" s="196"/>
      <c r="F569" s="201">
        <v>0.2303</v>
      </c>
      <c r="G569" s="198">
        <f>F569*G568</f>
        <v>8.4278925234000006</v>
      </c>
    </row>
    <row r="570" spans="1:7" ht="16.5" x14ac:dyDescent="0.2">
      <c r="A570" s="172" t="s">
        <v>3318</v>
      </c>
      <c r="B570" s="172"/>
      <c r="C570" s="172"/>
      <c r="D570" s="225"/>
      <c r="E570" s="190"/>
      <c r="F570" s="188"/>
      <c r="G570" s="189">
        <f>SUM(G568:G569)</f>
        <v>45.023170523399997</v>
      </c>
    </row>
    <row r="571" spans="1:7" x14ac:dyDescent="0.2">
      <c r="A571" s="170"/>
      <c r="B571" s="170"/>
      <c r="C571" s="170"/>
      <c r="D571" s="223"/>
      <c r="E571" s="185"/>
      <c r="F571" s="202"/>
      <c r="G571" s="186"/>
    </row>
    <row r="572" spans="1:7" x14ac:dyDescent="0.2">
      <c r="A572" s="178" t="s">
        <v>3331</v>
      </c>
      <c r="B572" s="178" t="s">
        <v>345</v>
      </c>
      <c r="C572" s="178" t="s">
        <v>4341</v>
      </c>
      <c r="D572" s="223"/>
      <c r="E572" s="185"/>
      <c r="F572" s="202"/>
      <c r="G572" s="189" t="s">
        <v>0</v>
      </c>
    </row>
    <row r="573" spans="1:7" x14ac:dyDescent="0.2">
      <c r="A573" s="170"/>
      <c r="B573" s="170"/>
      <c r="C573" s="170"/>
      <c r="D573" s="223"/>
      <c r="E573" s="185"/>
      <c r="F573" s="202"/>
      <c r="G573" s="204"/>
    </row>
    <row r="574" spans="1:7" x14ac:dyDescent="0.2">
      <c r="A574" s="342" t="s">
        <v>3313</v>
      </c>
      <c r="B574" s="179"/>
      <c r="C574" s="179"/>
      <c r="D574" s="229" t="s">
        <v>263</v>
      </c>
      <c r="E574" s="205" t="s">
        <v>262</v>
      </c>
      <c r="F574" s="193" t="s">
        <v>3316</v>
      </c>
      <c r="G574" s="194" t="s">
        <v>3317</v>
      </c>
    </row>
    <row r="575" spans="1:7" ht="16.5" x14ac:dyDescent="0.2">
      <c r="A575" s="170" t="s">
        <v>1885</v>
      </c>
      <c r="B575" s="170"/>
      <c r="C575" s="170"/>
      <c r="D575" s="223"/>
      <c r="E575" s="185"/>
      <c r="F575" s="202"/>
      <c r="G575" s="186"/>
    </row>
    <row r="576" spans="1:7" x14ac:dyDescent="0.2">
      <c r="A576" s="181" t="s">
        <v>1854</v>
      </c>
      <c r="B576" s="181" t="s">
        <v>286</v>
      </c>
      <c r="C576" s="170" t="s">
        <v>1977</v>
      </c>
      <c r="D576" s="230" t="s">
        <v>0</v>
      </c>
      <c r="E576" s="207">
        <v>1</v>
      </c>
      <c r="F576" s="208">
        <v>75.94565999999999</v>
      </c>
      <c r="G576" s="198">
        <f>F576*E576</f>
        <v>75.94565999999999</v>
      </c>
    </row>
    <row r="577" spans="1:7" x14ac:dyDescent="0.2">
      <c r="A577" s="181" t="s">
        <v>1855</v>
      </c>
      <c r="B577" s="181"/>
      <c r="C577" s="181"/>
      <c r="D577" s="230"/>
      <c r="E577" s="206"/>
      <c r="F577" s="209"/>
      <c r="G577" s="198">
        <f>SUM(G576)</f>
        <v>75.94565999999999</v>
      </c>
    </row>
    <row r="578" spans="1:7" ht="16.5" x14ac:dyDescent="0.2">
      <c r="A578" s="170" t="s">
        <v>1887</v>
      </c>
      <c r="B578" s="170"/>
      <c r="C578" s="170"/>
      <c r="D578" s="223"/>
      <c r="E578" s="185"/>
      <c r="F578" s="202"/>
      <c r="G578" s="186"/>
    </row>
    <row r="579" spans="1:7" x14ac:dyDescent="0.2">
      <c r="A579" s="183">
        <v>71041</v>
      </c>
      <c r="B579" s="181" t="s">
        <v>168</v>
      </c>
      <c r="C579" s="170" t="s">
        <v>1983</v>
      </c>
      <c r="D579" s="230" t="s">
        <v>0</v>
      </c>
      <c r="E579" s="207">
        <v>50</v>
      </c>
      <c r="F579" s="208">
        <v>0.1767</v>
      </c>
      <c r="G579" s="198">
        <f>F579*E579</f>
        <v>8.8349999999999991</v>
      </c>
    </row>
    <row r="580" spans="1:7" x14ac:dyDescent="0.2">
      <c r="A580" s="181" t="s">
        <v>1855</v>
      </c>
      <c r="B580" s="181"/>
      <c r="C580" s="181"/>
      <c r="D580" s="230"/>
      <c r="E580" s="206"/>
      <c r="F580" s="209"/>
      <c r="G580" s="198">
        <f>SUM(G579)</f>
        <v>8.8349999999999991</v>
      </c>
    </row>
    <row r="581" spans="1:7" ht="24.75" x14ac:dyDescent="0.2">
      <c r="A581" s="170" t="s">
        <v>1890</v>
      </c>
      <c r="B581" s="170"/>
      <c r="C581" s="170"/>
      <c r="D581" s="223"/>
      <c r="E581" s="185"/>
      <c r="F581" s="202"/>
      <c r="G581" s="186"/>
    </row>
    <row r="582" spans="1:7" x14ac:dyDescent="0.2">
      <c r="A582" s="181" t="s">
        <v>168</v>
      </c>
      <c r="B582" s="183">
        <v>52599</v>
      </c>
      <c r="C582" s="181" t="s">
        <v>1984</v>
      </c>
      <c r="D582" s="230" t="s">
        <v>1968</v>
      </c>
      <c r="E582" s="207">
        <v>0.2</v>
      </c>
      <c r="F582" s="208">
        <v>13110.530384999998</v>
      </c>
      <c r="G582" s="198">
        <f>F582*E582</f>
        <v>2622.1060769999999</v>
      </c>
    </row>
    <row r="583" spans="1:7" x14ac:dyDescent="0.2">
      <c r="A583" s="181" t="s">
        <v>1855</v>
      </c>
      <c r="B583" s="181"/>
      <c r="C583" s="181"/>
      <c r="D583" s="230"/>
      <c r="E583" s="206"/>
      <c r="F583" s="209"/>
      <c r="G583" s="198">
        <f>SUM(G582)</f>
        <v>2622.1060769999999</v>
      </c>
    </row>
    <row r="584" spans="1:7" x14ac:dyDescent="0.2">
      <c r="A584" s="178" t="s">
        <v>3312</v>
      </c>
      <c r="B584" s="181"/>
      <c r="C584" s="181"/>
      <c r="D584" s="230"/>
      <c r="E584" s="206"/>
      <c r="F584" s="209"/>
      <c r="G584" s="198">
        <f>G577+G580+G583</f>
        <v>2706.8867369999998</v>
      </c>
    </row>
    <row r="585" spans="1:7" x14ac:dyDescent="0.2">
      <c r="A585" s="178" t="s">
        <v>3311</v>
      </c>
      <c r="B585" s="181"/>
      <c r="C585" s="181"/>
      <c r="D585" s="230"/>
      <c r="E585" s="206"/>
      <c r="F585" s="210">
        <v>0.2303</v>
      </c>
      <c r="G585" s="198">
        <f>F585*G584</f>
        <v>623.39601553109992</v>
      </c>
    </row>
    <row r="586" spans="1:7" ht="24.75" x14ac:dyDescent="0.2">
      <c r="A586" s="179" t="s">
        <v>3318</v>
      </c>
      <c r="B586" s="170"/>
      <c r="C586" s="170"/>
      <c r="D586" s="223"/>
      <c r="E586" s="185"/>
      <c r="F586" s="202"/>
      <c r="G586" s="189">
        <f>SUM(G584:G585)</f>
        <v>3330.2827525310995</v>
      </c>
    </row>
    <row r="587" spans="1:7" x14ac:dyDescent="0.2">
      <c r="A587" s="170"/>
      <c r="B587" s="170"/>
      <c r="C587" s="170"/>
      <c r="D587" s="223"/>
      <c r="E587" s="185"/>
      <c r="F587" s="202"/>
      <c r="G587" s="186"/>
    </row>
    <row r="588" spans="1:7" ht="33" x14ac:dyDescent="0.2">
      <c r="A588" s="178" t="s">
        <v>3332</v>
      </c>
      <c r="B588" s="178" t="s">
        <v>346</v>
      </c>
      <c r="C588" s="179" t="s">
        <v>4342</v>
      </c>
      <c r="D588" s="223"/>
      <c r="E588" s="185"/>
      <c r="F588" s="202"/>
      <c r="G588" s="189" t="s">
        <v>0</v>
      </c>
    </row>
    <row r="589" spans="1:7" x14ac:dyDescent="0.2">
      <c r="A589" s="170"/>
      <c r="B589" s="170"/>
      <c r="C589" s="170"/>
      <c r="D589" s="223"/>
      <c r="E589" s="185"/>
      <c r="F589" s="202"/>
      <c r="G589" s="204"/>
    </row>
    <row r="590" spans="1:7" x14ac:dyDescent="0.2">
      <c r="A590" s="342" t="s">
        <v>3313</v>
      </c>
      <c r="B590" s="179"/>
      <c r="C590" s="179"/>
      <c r="D590" s="229" t="s">
        <v>263</v>
      </c>
      <c r="E590" s="205" t="s">
        <v>262</v>
      </c>
      <c r="F590" s="193" t="s">
        <v>3316</v>
      </c>
      <c r="G590" s="194" t="s">
        <v>3317</v>
      </c>
    </row>
    <row r="591" spans="1:7" ht="16.5" x14ac:dyDescent="0.2">
      <c r="A591" s="170" t="s">
        <v>1885</v>
      </c>
      <c r="B591" s="170"/>
      <c r="C591" s="170"/>
      <c r="D591" s="223"/>
      <c r="E591" s="185"/>
      <c r="F591" s="202"/>
      <c r="G591" s="186"/>
    </row>
    <row r="592" spans="1:7" x14ac:dyDescent="0.2">
      <c r="A592" s="181" t="s">
        <v>1854</v>
      </c>
      <c r="B592" s="181" t="s">
        <v>286</v>
      </c>
      <c r="C592" s="170" t="s">
        <v>1977</v>
      </c>
      <c r="D592" s="230" t="s">
        <v>0</v>
      </c>
      <c r="E592" s="207">
        <v>1</v>
      </c>
      <c r="F592" s="208">
        <v>75.94565999999999</v>
      </c>
      <c r="G592" s="198">
        <f>F592*E592</f>
        <v>75.94565999999999</v>
      </c>
    </row>
    <row r="593" spans="1:7" x14ac:dyDescent="0.2">
      <c r="A593" s="181" t="s">
        <v>1855</v>
      </c>
      <c r="B593" s="181"/>
      <c r="C593" s="181"/>
      <c r="D593" s="230"/>
      <c r="E593" s="206"/>
      <c r="F593" s="209"/>
      <c r="G593" s="198">
        <f>SUM(G592)</f>
        <v>75.94565999999999</v>
      </c>
    </row>
    <row r="594" spans="1:7" ht="16.5" x14ac:dyDescent="0.2">
      <c r="A594" s="170" t="s">
        <v>1887</v>
      </c>
      <c r="B594" s="170"/>
      <c r="C594" s="170"/>
      <c r="D594" s="223"/>
      <c r="E594" s="185"/>
      <c r="F594" s="202"/>
      <c r="G594" s="186"/>
    </row>
    <row r="595" spans="1:7" x14ac:dyDescent="0.2">
      <c r="A595" s="183">
        <v>71041</v>
      </c>
      <c r="B595" s="181" t="s">
        <v>168</v>
      </c>
      <c r="C595" s="181" t="s">
        <v>1852</v>
      </c>
      <c r="D595" s="230" t="s">
        <v>0</v>
      </c>
      <c r="E595" s="207">
        <v>50</v>
      </c>
      <c r="F595" s="208">
        <v>0.1767</v>
      </c>
      <c r="G595" s="198">
        <f>F595*E595</f>
        <v>8.8349999999999991</v>
      </c>
    </row>
    <row r="596" spans="1:7" x14ac:dyDescent="0.2">
      <c r="A596" s="181" t="s">
        <v>1855</v>
      </c>
      <c r="B596" s="181"/>
      <c r="C596" s="181"/>
      <c r="D596" s="230"/>
      <c r="E596" s="206"/>
      <c r="F596" s="209"/>
      <c r="G596" s="198">
        <f>SUM(G595)</f>
        <v>8.8349999999999991</v>
      </c>
    </row>
    <row r="597" spans="1:7" ht="24.75" x14ac:dyDescent="0.2">
      <c r="A597" s="170" t="s">
        <v>1890</v>
      </c>
      <c r="B597" s="170"/>
      <c r="C597" s="170"/>
      <c r="D597" s="223"/>
      <c r="E597" s="185"/>
      <c r="F597" s="202"/>
      <c r="G597" s="186"/>
    </row>
    <row r="598" spans="1:7" x14ac:dyDescent="0.2">
      <c r="A598" s="181" t="s">
        <v>168</v>
      </c>
      <c r="B598" s="183">
        <v>52599</v>
      </c>
      <c r="C598" s="181" t="s">
        <v>1984</v>
      </c>
      <c r="D598" s="230" t="s">
        <v>1968</v>
      </c>
      <c r="E598" s="207">
        <v>0.13</v>
      </c>
      <c r="F598" s="208">
        <v>13110.530384999998</v>
      </c>
      <c r="G598" s="198">
        <f>F598*E598</f>
        <v>1704.3689500499997</v>
      </c>
    </row>
    <row r="599" spans="1:7" x14ac:dyDescent="0.2">
      <c r="A599" s="181" t="s">
        <v>1855</v>
      </c>
      <c r="B599" s="181"/>
      <c r="C599" s="181"/>
      <c r="D599" s="230"/>
      <c r="E599" s="206"/>
      <c r="F599" s="209"/>
      <c r="G599" s="198">
        <f>SUM(G598)</f>
        <v>1704.3689500499997</v>
      </c>
    </row>
    <row r="600" spans="1:7" x14ac:dyDescent="0.2">
      <c r="A600" s="178" t="s">
        <v>3312</v>
      </c>
      <c r="B600" s="181"/>
      <c r="C600" s="181"/>
      <c r="D600" s="230"/>
      <c r="E600" s="206"/>
      <c r="F600" s="209"/>
      <c r="G600" s="198">
        <f>G593+G596+G599</f>
        <v>1789.1496100499996</v>
      </c>
    </row>
    <row r="601" spans="1:7" x14ac:dyDescent="0.2">
      <c r="A601" s="178" t="s">
        <v>3311</v>
      </c>
      <c r="B601" s="181"/>
      <c r="C601" s="181"/>
      <c r="D601" s="230"/>
      <c r="E601" s="206"/>
      <c r="F601" s="210">
        <v>0.2303</v>
      </c>
      <c r="G601" s="198">
        <f>F601*G600</f>
        <v>412.04115519451494</v>
      </c>
    </row>
    <row r="602" spans="1:7" ht="24.75" x14ac:dyDescent="0.2">
      <c r="A602" s="179" t="s">
        <v>3318</v>
      </c>
      <c r="B602" s="170"/>
      <c r="C602" s="170"/>
      <c r="D602" s="223"/>
      <c r="E602" s="185"/>
      <c r="F602" s="202"/>
      <c r="G602" s="189">
        <f>SUM(G600:G601)</f>
        <v>2201.1907652445148</v>
      </c>
    </row>
    <row r="603" spans="1:7" x14ac:dyDescent="0.2">
      <c r="A603" s="170"/>
      <c r="B603" s="170"/>
      <c r="C603" s="170"/>
      <c r="D603" s="223"/>
      <c r="E603" s="185"/>
      <c r="F603" s="202"/>
      <c r="G603" s="186"/>
    </row>
    <row r="604" spans="1:7" ht="41.25" x14ac:dyDescent="0.2">
      <c r="A604" s="178" t="s">
        <v>3333</v>
      </c>
      <c r="B604" s="178" t="s">
        <v>347</v>
      </c>
      <c r="C604" s="179" t="s">
        <v>4343</v>
      </c>
      <c r="D604" s="223"/>
      <c r="E604" s="185"/>
      <c r="F604" s="202"/>
      <c r="G604" s="189" t="s">
        <v>165</v>
      </c>
    </row>
    <row r="605" spans="1:7" x14ac:dyDescent="0.2">
      <c r="A605" s="170"/>
      <c r="B605" s="170"/>
      <c r="C605" s="170"/>
      <c r="D605" s="223"/>
      <c r="E605" s="185"/>
      <c r="F605" s="202"/>
      <c r="G605" s="204"/>
    </row>
    <row r="606" spans="1:7" x14ac:dyDescent="0.2">
      <c r="A606" s="342" t="s">
        <v>3313</v>
      </c>
      <c r="B606" s="179"/>
      <c r="C606" s="179"/>
      <c r="D606" s="229" t="s">
        <v>263</v>
      </c>
      <c r="E606" s="205" t="s">
        <v>262</v>
      </c>
      <c r="F606" s="193" t="s">
        <v>3316</v>
      </c>
      <c r="G606" s="194" t="s">
        <v>3317</v>
      </c>
    </row>
    <row r="607" spans="1:7" ht="16.5" x14ac:dyDescent="0.2">
      <c r="A607" s="170" t="s">
        <v>1885</v>
      </c>
      <c r="B607" s="170"/>
      <c r="C607" s="170"/>
      <c r="D607" s="223"/>
      <c r="E607" s="185"/>
      <c r="F607" s="202"/>
      <c r="G607" s="186"/>
    </row>
    <row r="608" spans="1:7" ht="33" x14ac:dyDescent="0.2">
      <c r="A608" s="181" t="s">
        <v>1854</v>
      </c>
      <c r="B608" s="170"/>
      <c r="C608" s="170" t="s">
        <v>2149</v>
      </c>
      <c r="D608" s="230" t="s">
        <v>263</v>
      </c>
      <c r="E608" s="207">
        <v>7.0000000000000007E-2</v>
      </c>
      <c r="F608" s="208">
        <v>449.79868499999998</v>
      </c>
      <c r="G608" s="198">
        <f>F608*E608</f>
        <v>31.485907950000001</v>
      </c>
    </row>
    <row r="609" spans="1:7" x14ac:dyDescent="0.2">
      <c r="A609" s="181" t="s">
        <v>1855</v>
      </c>
      <c r="B609" s="181"/>
      <c r="C609" s="181"/>
      <c r="D609" s="230"/>
      <c r="E609" s="206"/>
      <c r="F609" s="209"/>
      <c r="G609" s="198">
        <f>SUM(G608)</f>
        <v>31.485907950000001</v>
      </c>
    </row>
    <row r="610" spans="1:7" ht="16.5" x14ac:dyDescent="0.2">
      <c r="A610" s="170" t="s">
        <v>1887</v>
      </c>
      <c r="B610" s="170"/>
      <c r="C610" s="170"/>
      <c r="D610" s="223"/>
      <c r="E610" s="185"/>
      <c r="F610" s="202"/>
      <c r="G610" s="186"/>
    </row>
    <row r="611" spans="1:7" ht="16.5" x14ac:dyDescent="0.2">
      <c r="A611" s="175" t="s">
        <v>9</v>
      </c>
      <c r="B611" s="181" t="s">
        <v>1991</v>
      </c>
      <c r="C611" s="170" t="s">
        <v>1992</v>
      </c>
      <c r="D611" s="230" t="s">
        <v>1936</v>
      </c>
      <c r="E611" s="207">
        <v>0.41728500000000002</v>
      </c>
      <c r="F611" s="208">
        <v>18.147089999999999</v>
      </c>
      <c r="G611" s="198">
        <f>F611*E611</f>
        <v>7.57250845065</v>
      </c>
    </row>
    <row r="612" spans="1:7" x14ac:dyDescent="0.2">
      <c r="A612" s="181" t="s">
        <v>1855</v>
      </c>
      <c r="B612" s="181"/>
      <c r="C612" s="181"/>
      <c r="D612" s="230"/>
      <c r="E612" s="206"/>
      <c r="F612" s="209"/>
      <c r="G612" s="198">
        <f>SUM(G611)</f>
        <v>7.57250845065</v>
      </c>
    </row>
    <row r="613" spans="1:7" ht="24.75" x14ac:dyDescent="0.2">
      <c r="A613" s="170" t="s">
        <v>1890</v>
      </c>
      <c r="B613" s="170"/>
      <c r="C613" s="170"/>
      <c r="D613" s="223"/>
      <c r="E613" s="185"/>
      <c r="F613" s="202"/>
      <c r="G613" s="186"/>
    </row>
    <row r="614" spans="1:7" x14ac:dyDescent="0.2">
      <c r="A614" s="181" t="s">
        <v>1855</v>
      </c>
      <c r="B614" s="181"/>
      <c r="C614" s="181"/>
      <c r="D614" s="230"/>
      <c r="E614" s="206"/>
      <c r="F614" s="209"/>
      <c r="G614" s="186"/>
    </row>
    <row r="615" spans="1:7" x14ac:dyDescent="0.2">
      <c r="A615" s="178" t="s">
        <v>3312</v>
      </c>
      <c r="B615" s="181"/>
      <c r="C615" s="181"/>
      <c r="D615" s="230"/>
      <c r="E615" s="206"/>
      <c r="F615" s="209"/>
      <c r="G615" s="198">
        <f>G609+G612+G614</f>
        <v>39.058416400650003</v>
      </c>
    </row>
    <row r="616" spans="1:7" x14ac:dyDescent="0.2">
      <c r="A616" s="178" t="s">
        <v>3311</v>
      </c>
      <c r="B616" s="181"/>
      <c r="C616" s="181"/>
      <c r="D616" s="230"/>
      <c r="E616" s="206"/>
      <c r="F616" s="210">
        <v>0.2303</v>
      </c>
      <c r="G616" s="198">
        <f>F616*G615</f>
        <v>8.9951532970696952</v>
      </c>
    </row>
    <row r="617" spans="1:7" ht="24.75" x14ac:dyDescent="0.2">
      <c r="A617" s="179" t="s">
        <v>3318</v>
      </c>
      <c r="B617" s="170"/>
      <c r="C617" s="170"/>
      <c r="D617" s="223"/>
      <c r="E617" s="185"/>
      <c r="F617" s="202"/>
      <c r="G617" s="189">
        <f>SUM(G615:G616)</f>
        <v>48.053569697719695</v>
      </c>
    </row>
    <row r="618" spans="1:7" x14ac:dyDescent="0.2">
      <c r="A618" s="170"/>
      <c r="B618" s="170"/>
      <c r="C618" s="170"/>
      <c r="D618" s="223"/>
      <c r="E618" s="185"/>
      <c r="F618" s="202"/>
      <c r="G618" s="186"/>
    </row>
    <row r="619" spans="1:7" ht="41.25" x14ac:dyDescent="0.2">
      <c r="A619" s="178" t="s">
        <v>3334</v>
      </c>
      <c r="B619" s="178" t="s">
        <v>348</v>
      </c>
      <c r="C619" s="179" t="s">
        <v>4344</v>
      </c>
      <c r="D619" s="223"/>
      <c r="E619" s="185"/>
      <c r="F619" s="202"/>
      <c r="G619" s="189" t="s">
        <v>165</v>
      </c>
    </row>
    <row r="620" spans="1:7" x14ac:dyDescent="0.2">
      <c r="A620" s="170"/>
      <c r="B620" s="170"/>
      <c r="C620" s="170"/>
      <c r="D620" s="223"/>
      <c r="E620" s="185"/>
      <c r="F620" s="202"/>
      <c r="G620" s="204"/>
    </row>
    <row r="621" spans="1:7" x14ac:dyDescent="0.2">
      <c r="A621" s="342" t="s">
        <v>3313</v>
      </c>
      <c r="B621" s="179"/>
      <c r="C621" s="179"/>
      <c r="D621" s="229" t="s">
        <v>263</v>
      </c>
      <c r="E621" s="205" t="s">
        <v>262</v>
      </c>
      <c r="F621" s="193" t="s">
        <v>3316</v>
      </c>
      <c r="G621" s="194" t="s">
        <v>3317</v>
      </c>
    </row>
    <row r="622" spans="1:7" ht="16.5" x14ac:dyDescent="0.2">
      <c r="A622" s="170" t="s">
        <v>1885</v>
      </c>
      <c r="B622" s="170"/>
      <c r="C622" s="170"/>
      <c r="D622" s="223"/>
      <c r="E622" s="185"/>
      <c r="F622" s="202"/>
      <c r="G622" s="186"/>
    </row>
    <row r="623" spans="1:7" x14ac:dyDescent="0.2">
      <c r="A623" s="181" t="s">
        <v>1855</v>
      </c>
      <c r="B623" s="181"/>
      <c r="C623" s="181"/>
      <c r="D623" s="230"/>
      <c r="E623" s="206"/>
      <c r="F623" s="209"/>
      <c r="G623" s="186"/>
    </row>
    <row r="624" spans="1:7" ht="16.5" x14ac:dyDescent="0.2">
      <c r="A624" s="170" t="s">
        <v>1887</v>
      </c>
      <c r="B624" s="170"/>
      <c r="C624" s="170"/>
      <c r="D624" s="223"/>
      <c r="E624" s="185"/>
      <c r="F624" s="202"/>
      <c r="G624" s="186"/>
    </row>
    <row r="625" spans="1:7" ht="16.5" x14ac:dyDescent="0.2">
      <c r="A625" s="175" t="s">
        <v>9</v>
      </c>
      <c r="B625" s="181" t="s">
        <v>1991</v>
      </c>
      <c r="C625" s="170" t="s">
        <v>1992</v>
      </c>
      <c r="D625" s="230" t="s">
        <v>1936</v>
      </c>
      <c r="E625" s="207">
        <v>0.50018899999999999</v>
      </c>
      <c r="F625" s="208">
        <v>18.147089999999999</v>
      </c>
      <c r="G625" s="198">
        <f>F625*E625</f>
        <v>9.0769748000099995</v>
      </c>
    </row>
    <row r="626" spans="1:7" x14ac:dyDescent="0.2">
      <c r="A626" s="181" t="s">
        <v>1855</v>
      </c>
      <c r="B626" s="181"/>
      <c r="C626" s="181"/>
      <c r="D626" s="230"/>
      <c r="E626" s="206"/>
      <c r="F626" s="209"/>
      <c r="G626" s="198">
        <f>SUM(G625)</f>
        <v>9.0769748000099995</v>
      </c>
    </row>
    <row r="627" spans="1:7" ht="24.75" x14ac:dyDescent="0.2">
      <c r="A627" s="170" t="s">
        <v>1890</v>
      </c>
      <c r="B627" s="170"/>
      <c r="C627" s="170"/>
      <c r="D627" s="223"/>
      <c r="E627" s="185"/>
      <c r="F627" s="202"/>
      <c r="G627" s="186"/>
    </row>
    <row r="628" spans="1:7" x14ac:dyDescent="0.2">
      <c r="A628" s="181" t="s">
        <v>1855</v>
      </c>
      <c r="B628" s="181"/>
      <c r="C628" s="181"/>
      <c r="D628" s="230"/>
      <c r="E628" s="206"/>
      <c r="F628" s="209"/>
      <c r="G628" s="186"/>
    </row>
    <row r="629" spans="1:7" x14ac:dyDescent="0.2">
      <c r="A629" s="178" t="s">
        <v>3312</v>
      </c>
      <c r="B629" s="181"/>
      <c r="C629" s="181"/>
      <c r="D629" s="230"/>
      <c r="E629" s="206"/>
      <c r="F629" s="209"/>
      <c r="G629" s="198">
        <f>G623+G626+G628</f>
        <v>9.0769748000099995</v>
      </c>
    </row>
    <row r="630" spans="1:7" x14ac:dyDescent="0.2">
      <c r="A630" s="178" t="s">
        <v>3311</v>
      </c>
      <c r="B630" s="181"/>
      <c r="C630" s="181"/>
      <c r="D630" s="230"/>
      <c r="E630" s="206"/>
      <c r="F630" s="210">
        <v>0.2303</v>
      </c>
      <c r="G630" s="198">
        <f>F630*G629</f>
        <v>2.0904272964423027</v>
      </c>
    </row>
    <row r="631" spans="1:7" ht="24.75" x14ac:dyDescent="0.2">
      <c r="A631" s="179" t="s">
        <v>3318</v>
      </c>
      <c r="B631" s="170"/>
      <c r="C631" s="170"/>
      <c r="D631" s="223"/>
      <c r="E631" s="185"/>
      <c r="F631" s="202"/>
      <c r="G631" s="189">
        <f>SUM(G629:G630)</f>
        <v>11.167402096452303</v>
      </c>
    </row>
    <row r="632" spans="1:7" x14ac:dyDescent="0.2">
      <c r="A632" s="170"/>
      <c r="B632" s="170"/>
      <c r="C632" s="170"/>
      <c r="D632" s="223"/>
      <c r="E632" s="185"/>
      <c r="F632" s="202"/>
      <c r="G632" s="186"/>
    </row>
    <row r="633" spans="1:7" ht="24.75" x14ac:dyDescent="0.2">
      <c r="A633" s="178" t="s">
        <v>3335</v>
      </c>
      <c r="B633" s="178" t="s">
        <v>349</v>
      </c>
      <c r="C633" s="179" t="s">
        <v>4345</v>
      </c>
      <c r="D633" s="223"/>
      <c r="E633" s="185"/>
      <c r="F633" s="202"/>
      <c r="G633" s="189" t="s">
        <v>165</v>
      </c>
    </row>
    <row r="634" spans="1:7" x14ac:dyDescent="0.2">
      <c r="A634" s="170"/>
      <c r="B634" s="170"/>
      <c r="C634" s="170"/>
      <c r="D634" s="223"/>
      <c r="E634" s="185"/>
      <c r="F634" s="202"/>
      <c r="G634" s="204"/>
    </row>
    <row r="635" spans="1:7" x14ac:dyDescent="0.2">
      <c r="A635" s="342" t="s">
        <v>3313</v>
      </c>
      <c r="B635" s="179"/>
      <c r="C635" s="179"/>
      <c r="D635" s="229" t="s">
        <v>263</v>
      </c>
      <c r="E635" s="205" t="s">
        <v>262</v>
      </c>
      <c r="F635" s="193" t="s">
        <v>3316</v>
      </c>
      <c r="G635" s="194" t="s">
        <v>3317</v>
      </c>
    </row>
    <row r="636" spans="1:7" ht="16.5" x14ac:dyDescent="0.2">
      <c r="A636" s="170" t="s">
        <v>1885</v>
      </c>
      <c r="B636" s="170"/>
      <c r="C636" s="170"/>
      <c r="D636" s="223"/>
      <c r="E636" s="185"/>
      <c r="F636" s="202"/>
      <c r="G636" s="186"/>
    </row>
    <row r="637" spans="1:7" x14ac:dyDescent="0.2">
      <c r="A637" s="181" t="s">
        <v>1854</v>
      </c>
      <c r="B637" s="170"/>
      <c r="C637" s="170" t="s">
        <v>1994</v>
      </c>
      <c r="D637" s="230" t="s">
        <v>165</v>
      </c>
      <c r="E637" s="207">
        <v>1.0000800000000001</v>
      </c>
      <c r="F637" s="208">
        <v>7.7571299999999992</v>
      </c>
      <c r="G637" s="198">
        <f>F637*E637</f>
        <v>7.7577505703999998</v>
      </c>
    </row>
    <row r="638" spans="1:7" x14ac:dyDescent="0.2">
      <c r="A638" s="181" t="s">
        <v>1855</v>
      </c>
      <c r="B638" s="181"/>
      <c r="C638" s="181"/>
      <c r="D638" s="230"/>
      <c r="E638" s="206"/>
      <c r="F638" s="209"/>
      <c r="G638" s="198">
        <f>SUM(G637)</f>
        <v>7.7577505703999998</v>
      </c>
    </row>
    <row r="639" spans="1:7" ht="16.5" x14ac:dyDescent="0.2">
      <c r="A639" s="170" t="s">
        <v>1887</v>
      </c>
      <c r="B639" s="170"/>
      <c r="C639" s="170"/>
      <c r="D639" s="223"/>
      <c r="E639" s="185"/>
      <c r="F639" s="202"/>
      <c r="G639" s="186"/>
    </row>
    <row r="640" spans="1:7" ht="16.5" x14ac:dyDescent="0.2">
      <c r="A640" s="175" t="s">
        <v>9</v>
      </c>
      <c r="B640" s="181" t="s">
        <v>1991</v>
      </c>
      <c r="C640" s="170" t="s">
        <v>1992</v>
      </c>
      <c r="D640" s="230" t="s">
        <v>1936</v>
      </c>
      <c r="E640" s="207">
        <v>0.1</v>
      </c>
      <c r="F640" s="208">
        <v>18.147089999999999</v>
      </c>
      <c r="G640" s="198">
        <f>F640*E640</f>
        <v>1.8147089999999999</v>
      </c>
    </row>
    <row r="641" spans="1:7" x14ac:dyDescent="0.2">
      <c r="A641" s="181" t="s">
        <v>1855</v>
      </c>
      <c r="B641" s="181"/>
      <c r="C641" s="181"/>
      <c r="D641" s="230"/>
      <c r="E641" s="206"/>
      <c r="F641" s="209"/>
      <c r="G641" s="198">
        <f>SUM(G640)</f>
        <v>1.8147089999999999</v>
      </c>
    </row>
    <row r="642" spans="1:7" ht="24.75" x14ac:dyDescent="0.2">
      <c r="A642" s="170" t="s">
        <v>1890</v>
      </c>
      <c r="B642" s="170"/>
      <c r="C642" s="170"/>
      <c r="D642" s="223"/>
      <c r="E642" s="185"/>
      <c r="F642" s="202"/>
      <c r="G642" s="186"/>
    </row>
    <row r="643" spans="1:7" x14ac:dyDescent="0.2">
      <c r="A643" s="181" t="s">
        <v>1855</v>
      </c>
      <c r="B643" s="181"/>
      <c r="C643" s="181"/>
      <c r="D643" s="230"/>
      <c r="E643" s="206"/>
      <c r="F643" s="209"/>
      <c r="G643" s="186"/>
    </row>
    <row r="644" spans="1:7" x14ac:dyDescent="0.2">
      <c r="A644" s="178" t="s">
        <v>3312</v>
      </c>
      <c r="B644" s="181"/>
      <c r="C644" s="181"/>
      <c r="D644" s="230"/>
      <c r="E644" s="206"/>
      <c r="F644" s="209"/>
      <c r="G644" s="198">
        <f>G638+G641+G643</f>
        <v>9.5724595703999995</v>
      </c>
    </row>
    <row r="645" spans="1:7" x14ac:dyDescent="0.2">
      <c r="A645" s="178" t="s">
        <v>3311</v>
      </c>
      <c r="B645" s="181"/>
      <c r="C645" s="181"/>
      <c r="D645" s="230"/>
      <c r="E645" s="206"/>
      <c r="F645" s="210">
        <v>0.2303</v>
      </c>
      <c r="G645" s="198">
        <f>F645*G644</f>
        <v>2.2045374390631198</v>
      </c>
    </row>
    <row r="646" spans="1:7" ht="24.75" x14ac:dyDescent="0.2">
      <c r="A646" s="179" t="s">
        <v>3318</v>
      </c>
      <c r="B646" s="170"/>
      <c r="C646" s="170"/>
      <c r="D646" s="223"/>
      <c r="E646" s="185"/>
      <c r="F646" s="202"/>
      <c r="G646" s="189">
        <f>SUM(G644:G645)</f>
        <v>11.77699700946312</v>
      </c>
    </row>
    <row r="647" spans="1:7" x14ac:dyDescent="0.2">
      <c r="A647" s="170"/>
      <c r="B647" s="170"/>
      <c r="C647" s="170"/>
      <c r="D647" s="223"/>
      <c r="E647" s="185"/>
      <c r="F647" s="202"/>
      <c r="G647" s="186"/>
    </row>
    <row r="648" spans="1:7" ht="24.75" x14ac:dyDescent="0.2">
      <c r="A648" s="178" t="s">
        <v>3336</v>
      </c>
      <c r="B648" s="178" t="s">
        <v>350</v>
      </c>
      <c r="C648" s="179" t="s">
        <v>4346</v>
      </c>
      <c r="D648" s="223"/>
      <c r="E648" s="185"/>
      <c r="F648" s="202"/>
      <c r="G648" s="189" t="s">
        <v>165</v>
      </c>
    </row>
    <row r="649" spans="1:7" x14ac:dyDescent="0.2">
      <c r="A649" s="170"/>
      <c r="B649" s="170"/>
      <c r="C649" s="170"/>
      <c r="D649" s="223"/>
      <c r="E649" s="185"/>
      <c r="F649" s="202"/>
      <c r="G649" s="204"/>
    </row>
    <row r="650" spans="1:7" x14ac:dyDescent="0.2">
      <c r="A650" s="342" t="s">
        <v>3313</v>
      </c>
      <c r="B650" s="179"/>
      <c r="C650" s="179"/>
      <c r="D650" s="229" t="s">
        <v>263</v>
      </c>
      <c r="E650" s="205" t="s">
        <v>262</v>
      </c>
      <c r="F650" s="193" t="s">
        <v>3316</v>
      </c>
      <c r="G650" s="194" t="s">
        <v>3317</v>
      </c>
    </row>
    <row r="651" spans="1:7" ht="16.5" x14ac:dyDescent="0.2">
      <c r="A651" s="170" t="s">
        <v>1885</v>
      </c>
      <c r="B651" s="170"/>
      <c r="C651" s="170"/>
      <c r="D651" s="223"/>
      <c r="E651" s="185"/>
      <c r="F651" s="202"/>
      <c r="G651" s="186"/>
    </row>
    <row r="652" spans="1:7" x14ac:dyDescent="0.2">
      <c r="A652" s="181" t="s">
        <v>1855</v>
      </c>
      <c r="B652" s="181"/>
      <c r="C652" s="181"/>
      <c r="D652" s="230"/>
      <c r="E652" s="206"/>
      <c r="F652" s="209"/>
      <c r="G652" s="186"/>
    </row>
    <row r="653" spans="1:7" ht="16.5" x14ac:dyDescent="0.2">
      <c r="A653" s="170" t="s">
        <v>1887</v>
      </c>
      <c r="B653" s="170"/>
      <c r="C653" s="170"/>
      <c r="D653" s="223"/>
      <c r="E653" s="185"/>
      <c r="F653" s="202"/>
      <c r="G653" s="186"/>
    </row>
    <row r="654" spans="1:7" ht="16.5" x14ac:dyDescent="0.2">
      <c r="A654" s="175" t="s">
        <v>9</v>
      </c>
      <c r="B654" s="181" t="s">
        <v>1991</v>
      </c>
      <c r="C654" s="170" t="s">
        <v>1992</v>
      </c>
      <c r="D654" s="230" t="s">
        <v>1936</v>
      </c>
      <c r="E654" s="207">
        <v>0.10011399999999999</v>
      </c>
      <c r="F654" s="208">
        <v>18.147089999999999</v>
      </c>
      <c r="G654" s="198">
        <f>F654*E654</f>
        <v>1.8167777682599997</v>
      </c>
    </row>
    <row r="655" spans="1:7" x14ac:dyDescent="0.2">
      <c r="A655" s="181" t="s">
        <v>1855</v>
      </c>
      <c r="B655" s="181"/>
      <c r="C655" s="181"/>
      <c r="D655" s="230"/>
      <c r="E655" s="206"/>
      <c r="F655" s="209"/>
      <c r="G655" s="198">
        <f>SUM(G654)</f>
        <v>1.8167777682599997</v>
      </c>
    </row>
    <row r="656" spans="1:7" ht="24.75" x14ac:dyDescent="0.2">
      <c r="A656" s="170" t="s">
        <v>1890</v>
      </c>
      <c r="B656" s="170"/>
      <c r="C656" s="170"/>
      <c r="D656" s="223"/>
      <c r="E656" s="185"/>
      <c r="F656" s="202"/>
      <c r="G656" s="186"/>
    </row>
    <row r="657" spans="1:7" x14ac:dyDescent="0.2">
      <c r="A657" s="181" t="s">
        <v>1855</v>
      </c>
      <c r="B657" s="181"/>
      <c r="C657" s="181"/>
      <c r="D657" s="230"/>
      <c r="E657" s="206"/>
      <c r="F657" s="209"/>
      <c r="G657" s="186"/>
    </row>
    <row r="658" spans="1:7" x14ac:dyDescent="0.2">
      <c r="A658" s="178" t="s">
        <v>3312</v>
      </c>
      <c r="B658" s="181"/>
      <c r="C658" s="181"/>
      <c r="D658" s="230"/>
      <c r="E658" s="206"/>
      <c r="F658" s="209"/>
      <c r="G658" s="198">
        <f>G652+G655+G657</f>
        <v>1.8167777682599997</v>
      </c>
    </row>
    <row r="659" spans="1:7" x14ac:dyDescent="0.2">
      <c r="A659" s="178" t="s">
        <v>3311</v>
      </c>
      <c r="B659" s="181"/>
      <c r="C659" s="181"/>
      <c r="D659" s="230"/>
      <c r="E659" s="206"/>
      <c r="F659" s="210">
        <v>0.2303</v>
      </c>
      <c r="G659" s="198">
        <f>F659*G658</f>
        <v>0.41840392003027793</v>
      </c>
    </row>
    <row r="660" spans="1:7" ht="24.75" x14ac:dyDescent="0.2">
      <c r="A660" s="179" t="s">
        <v>3318</v>
      </c>
      <c r="B660" s="170"/>
      <c r="C660" s="170"/>
      <c r="D660" s="223"/>
      <c r="E660" s="185"/>
      <c r="F660" s="202"/>
      <c r="G660" s="189">
        <f>SUM(G658:G659)</f>
        <v>2.2351816882902775</v>
      </c>
    </row>
    <row r="661" spans="1:7" x14ac:dyDescent="0.2">
      <c r="A661" s="170"/>
      <c r="B661" s="170"/>
      <c r="C661" s="170"/>
      <c r="D661" s="223"/>
      <c r="E661" s="185"/>
      <c r="F661" s="202"/>
      <c r="G661" s="186"/>
    </row>
    <row r="662" spans="1:7" ht="24.75" x14ac:dyDescent="0.2">
      <c r="A662" s="178" t="s">
        <v>3337</v>
      </c>
      <c r="B662" s="178" t="s">
        <v>2750</v>
      </c>
      <c r="C662" s="171" t="s">
        <v>4347</v>
      </c>
      <c r="D662" s="224"/>
      <c r="E662" s="187"/>
      <c r="F662" s="188"/>
      <c r="G662" s="189" t="s">
        <v>0</v>
      </c>
    </row>
    <row r="663" spans="1:7" x14ac:dyDescent="0.2">
      <c r="A663" s="172"/>
      <c r="B663" s="172"/>
      <c r="C663" s="172"/>
      <c r="D663" s="225"/>
      <c r="E663" s="190"/>
      <c r="F663" s="188"/>
      <c r="G663" s="191"/>
    </row>
    <row r="664" spans="1:7" x14ac:dyDescent="0.2">
      <c r="A664" s="171" t="s">
        <v>3313</v>
      </c>
      <c r="B664" s="171"/>
      <c r="C664" s="171"/>
      <c r="D664" s="226" t="s">
        <v>263</v>
      </c>
      <c r="E664" s="192" t="s">
        <v>262</v>
      </c>
      <c r="F664" s="193" t="s">
        <v>3316</v>
      </c>
      <c r="G664" s="194" t="s">
        <v>3317</v>
      </c>
    </row>
    <row r="665" spans="1:7" ht="16.5" x14ac:dyDescent="0.2">
      <c r="A665" s="172" t="s">
        <v>1885</v>
      </c>
      <c r="B665" s="172"/>
      <c r="C665" s="172"/>
      <c r="D665" s="225"/>
      <c r="E665" s="190"/>
      <c r="F665" s="188"/>
      <c r="G665" s="195"/>
    </row>
    <row r="666" spans="1:7" ht="16.5" x14ac:dyDescent="0.2">
      <c r="A666" s="175" t="s">
        <v>168</v>
      </c>
      <c r="B666" s="176" t="s">
        <v>2751</v>
      </c>
      <c r="C666" s="177" t="s">
        <v>2752</v>
      </c>
      <c r="D666" s="228" t="s">
        <v>0</v>
      </c>
      <c r="E666" s="199">
        <v>1</v>
      </c>
      <c r="F666" s="200">
        <v>33.173000000000002</v>
      </c>
      <c r="G666" s="198">
        <f>F666*E666</f>
        <v>33.173000000000002</v>
      </c>
    </row>
    <row r="667" spans="1:7" x14ac:dyDescent="0.2">
      <c r="A667" s="174" t="s">
        <v>1855</v>
      </c>
      <c r="B667" s="174"/>
      <c r="C667" s="174"/>
      <c r="D667" s="227"/>
      <c r="E667" s="196"/>
      <c r="F667" s="197"/>
      <c r="G667" s="198">
        <f>SUM(G666)</f>
        <v>33.173000000000002</v>
      </c>
    </row>
    <row r="668" spans="1:7" ht="16.5" x14ac:dyDescent="0.2">
      <c r="A668" s="172" t="s">
        <v>1887</v>
      </c>
      <c r="B668" s="172"/>
      <c r="C668" s="172"/>
      <c r="D668" s="225"/>
      <c r="E668" s="190"/>
      <c r="F668" s="188"/>
      <c r="G668" s="195"/>
    </row>
    <row r="669" spans="1:7" x14ac:dyDescent="0.2">
      <c r="A669" s="175" t="s">
        <v>9</v>
      </c>
      <c r="B669" s="174" t="s">
        <v>1862</v>
      </c>
      <c r="C669" s="170" t="s">
        <v>1993</v>
      </c>
      <c r="D669" s="228" t="s">
        <v>1936</v>
      </c>
      <c r="E669" s="199">
        <v>0.1</v>
      </c>
      <c r="F669" s="208">
        <v>13.040459999999999</v>
      </c>
      <c r="G669" s="198">
        <f>F669*E669</f>
        <v>1.304046</v>
      </c>
    </row>
    <row r="670" spans="1:7" x14ac:dyDescent="0.2">
      <c r="A670" s="174" t="s">
        <v>1855</v>
      </c>
      <c r="B670" s="174"/>
      <c r="C670" s="174"/>
      <c r="D670" s="227"/>
      <c r="E670" s="196"/>
      <c r="F670" s="197"/>
      <c r="G670" s="198">
        <f>SUM(G669)</f>
        <v>1.304046</v>
      </c>
    </row>
    <row r="671" spans="1:7" ht="24.75" x14ac:dyDescent="0.2">
      <c r="A671" s="172" t="s">
        <v>1890</v>
      </c>
      <c r="B671" s="172"/>
      <c r="C671" s="172"/>
      <c r="D671" s="225"/>
      <c r="E671" s="190"/>
      <c r="F671" s="188"/>
      <c r="G671" s="195"/>
    </row>
    <row r="672" spans="1:7" x14ac:dyDescent="0.2">
      <c r="A672" s="174" t="s">
        <v>1855</v>
      </c>
      <c r="B672" s="174"/>
      <c r="C672" s="174"/>
      <c r="D672" s="227"/>
      <c r="E672" s="196"/>
      <c r="F672" s="197"/>
      <c r="G672" s="198">
        <v>0</v>
      </c>
    </row>
    <row r="673" spans="1:7" x14ac:dyDescent="0.2">
      <c r="A673" s="173" t="s">
        <v>3312</v>
      </c>
      <c r="B673" s="174"/>
      <c r="C673" s="174"/>
      <c r="D673" s="227"/>
      <c r="E673" s="196"/>
      <c r="F673" s="197"/>
      <c r="G673" s="198">
        <f>G667+G670+G672</f>
        <v>34.477046000000001</v>
      </c>
    </row>
    <row r="674" spans="1:7" x14ac:dyDescent="0.2">
      <c r="A674" s="173" t="s">
        <v>3311</v>
      </c>
      <c r="B674" s="174"/>
      <c r="C674" s="174"/>
      <c r="D674" s="227"/>
      <c r="E674" s="196"/>
      <c r="F674" s="201">
        <v>0.2303</v>
      </c>
      <c r="G674" s="198">
        <f>F674*G673</f>
        <v>7.9400636938000009</v>
      </c>
    </row>
    <row r="675" spans="1:7" ht="24.75" x14ac:dyDescent="0.2">
      <c r="A675" s="171" t="s">
        <v>3318</v>
      </c>
      <c r="B675" s="172"/>
      <c r="C675" s="172"/>
      <c r="D675" s="225"/>
      <c r="E675" s="190"/>
      <c r="F675" s="188"/>
      <c r="G675" s="189">
        <f>SUM(G673:G674)</f>
        <v>42.417109693800001</v>
      </c>
    </row>
    <row r="676" spans="1:7" x14ac:dyDescent="0.2">
      <c r="A676" s="170"/>
      <c r="B676" s="170"/>
      <c r="C676" s="170"/>
      <c r="D676" s="223"/>
      <c r="E676" s="185"/>
      <c r="F676" s="202"/>
      <c r="G676" s="186"/>
    </row>
    <row r="677" spans="1:7" ht="16.5" x14ac:dyDescent="0.2">
      <c r="A677" s="178" t="s">
        <v>3338</v>
      </c>
      <c r="B677" s="178" t="s">
        <v>2753</v>
      </c>
      <c r="C677" s="171" t="s">
        <v>4348</v>
      </c>
      <c r="D677" s="224"/>
      <c r="E677" s="187"/>
      <c r="F677" s="188"/>
      <c r="G677" s="189" t="s">
        <v>165</v>
      </c>
    </row>
    <row r="678" spans="1:7" x14ac:dyDescent="0.2">
      <c r="A678" s="172"/>
      <c r="B678" s="172"/>
      <c r="C678" s="172"/>
      <c r="D678" s="225"/>
      <c r="E678" s="190"/>
      <c r="F678" s="188"/>
      <c r="G678" s="191"/>
    </row>
    <row r="679" spans="1:7" x14ac:dyDescent="0.2">
      <c r="A679" s="171" t="s">
        <v>3313</v>
      </c>
      <c r="B679" s="171"/>
      <c r="C679" s="171"/>
      <c r="D679" s="226" t="s">
        <v>263</v>
      </c>
      <c r="E679" s="192" t="s">
        <v>262</v>
      </c>
      <c r="F679" s="193" t="s">
        <v>3316</v>
      </c>
      <c r="G679" s="194" t="s">
        <v>3317</v>
      </c>
    </row>
    <row r="680" spans="1:7" ht="16.5" x14ac:dyDescent="0.2">
      <c r="A680" s="172" t="s">
        <v>1885</v>
      </c>
      <c r="B680" s="172"/>
      <c r="C680" s="172"/>
      <c r="D680" s="225"/>
      <c r="E680" s="190"/>
      <c r="F680" s="188"/>
      <c r="G680" s="195"/>
    </row>
    <row r="681" spans="1:7" x14ac:dyDescent="0.2">
      <c r="A681" s="175" t="s">
        <v>168</v>
      </c>
      <c r="B681" s="176" t="s">
        <v>2754</v>
      </c>
      <c r="C681" s="177" t="s">
        <v>2755</v>
      </c>
      <c r="D681" s="228" t="s">
        <v>165</v>
      </c>
      <c r="E681" s="199">
        <v>1.05</v>
      </c>
      <c r="F681" s="200">
        <v>0.06</v>
      </c>
      <c r="G681" s="198">
        <f>F681*E681</f>
        <v>6.3E-2</v>
      </c>
    </row>
    <row r="682" spans="1:7" x14ac:dyDescent="0.2">
      <c r="A682" s="174" t="s">
        <v>1855</v>
      </c>
      <c r="B682" s="174"/>
      <c r="C682" s="174"/>
      <c r="D682" s="227"/>
      <c r="E682" s="196"/>
      <c r="F682" s="197"/>
      <c r="G682" s="198">
        <f>SUM(G681:G681)</f>
        <v>6.3E-2</v>
      </c>
    </row>
    <row r="683" spans="1:7" ht="16.5" x14ac:dyDescent="0.2">
      <c r="A683" s="172" t="s">
        <v>1887</v>
      </c>
      <c r="B683" s="172"/>
      <c r="C683" s="172"/>
      <c r="D683" s="225"/>
      <c r="E683" s="190"/>
      <c r="F683" s="188"/>
      <c r="G683" s="195"/>
    </row>
    <row r="684" spans="1:7" x14ac:dyDescent="0.2">
      <c r="A684" s="175" t="s">
        <v>9</v>
      </c>
      <c r="B684" s="174" t="s">
        <v>1861</v>
      </c>
      <c r="C684" s="170" t="s">
        <v>1996</v>
      </c>
      <c r="D684" s="230" t="s">
        <v>1936</v>
      </c>
      <c r="E684" s="207">
        <v>7.3499999999999996E-2</v>
      </c>
      <c r="F684" s="208">
        <v>18.261945000000001</v>
      </c>
      <c r="G684" s="198">
        <f t="shared" ref="G684:G685" si="2">F684*E684</f>
        <v>1.3422529575</v>
      </c>
    </row>
    <row r="685" spans="1:7" x14ac:dyDescent="0.2">
      <c r="A685" s="175" t="s">
        <v>9</v>
      </c>
      <c r="B685" s="174" t="s">
        <v>1862</v>
      </c>
      <c r="C685" s="170" t="s">
        <v>1993</v>
      </c>
      <c r="D685" s="228" t="s">
        <v>1936</v>
      </c>
      <c r="E685" s="199">
        <v>7.3963000000000001E-2</v>
      </c>
      <c r="F685" s="208">
        <v>13.040459999999999</v>
      </c>
      <c r="G685" s="198">
        <f t="shared" si="2"/>
        <v>0.96451154297999997</v>
      </c>
    </row>
    <row r="686" spans="1:7" x14ac:dyDescent="0.2">
      <c r="A686" s="174" t="s">
        <v>1855</v>
      </c>
      <c r="B686" s="174"/>
      <c r="C686" s="174"/>
      <c r="D686" s="227"/>
      <c r="E686" s="196"/>
      <c r="F686" s="197"/>
      <c r="G686" s="198">
        <f>SUM(G684:G685)</f>
        <v>2.3067645004799999</v>
      </c>
    </row>
    <row r="687" spans="1:7" ht="24.75" x14ac:dyDescent="0.2">
      <c r="A687" s="172" t="s">
        <v>1890</v>
      </c>
      <c r="B687" s="172"/>
      <c r="C687" s="172"/>
      <c r="D687" s="225"/>
      <c r="E687" s="190"/>
      <c r="F687" s="188"/>
      <c r="G687" s="195"/>
    </row>
    <row r="688" spans="1:7" x14ac:dyDescent="0.2">
      <c r="A688" s="174" t="s">
        <v>1855</v>
      </c>
      <c r="B688" s="174"/>
      <c r="C688" s="174"/>
      <c r="D688" s="227"/>
      <c r="E688" s="196"/>
      <c r="F688" s="197"/>
      <c r="G688" s="198">
        <v>0</v>
      </c>
    </row>
    <row r="689" spans="1:7" x14ac:dyDescent="0.2">
      <c r="A689" s="173" t="s">
        <v>3312</v>
      </c>
      <c r="B689" s="174"/>
      <c r="C689" s="174"/>
      <c r="D689" s="227"/>
      <c r="E689" s="196"/>
      <c r="F689" s="197"/>
      <c r="G689" s="198">
        <f>G682+G686+G688</f>
        <v>2.3697645004800001</v>
      </c>
    </row>
    <row r="690" spans="1:7" x14ac:dyDescent="0.2">
      <c r="A690" s="173" t="s">
        <v>3311</v>
      </c>
      <c r="B690" s="174"/>
      <c r="C690" s="174"/>
      <c r="D690" s="227"/>
      <c r="E690" s="196"/>
      <c r="F690" s="201">
        <v>0.2303</v>
      </c>
      <c r="G690" s="198">
        <f>F690*G689</f>
        <v>0.545756764460544</v>
      </c>
    </row>
    <row r="691" spans="1:7" ht="24.75" x14ac:dyDescent="0.2">
      <c r="A691" s="171" t="s">
        <v>3318</v>
      </c>
      <c r="B691" s="172"/>
      <c r="C691" s="172"/>
      <c r="D691" s="225"/>
      <c r="E691" s="190"/>
      <c r="F691" s="188"/>
      <c r="G691" s="189">
        <f>SUM(G689:G690)</f>
        <v>2.9155212649405442</v>
      </c>
    </row>
    <row r="692" spans="1:7" x14ac:dyDescent="0.2">
      <c r="A692" s="170"/>
      <c r="B692" s="170"/>
      <c r="C692" s="170"/>
      <c r="D692" s="223"/>
      <c r="E692" s="185"/>
      <c r="F692" s="202"/>
      <c r="G692" s="186"/>
    </row>
    <row r="693" spans="1:7" ht="16.5" x14ac:dyDescent="0.2">
      <c r="A693" s="173" t="s">
        <v>352</v>
      </c>
      <c r="B693" s="173" t="s">
        <v>353</v>
      </c>
      <c r="C693" s="171" t="s">
        <v>4349</v>
      </c>
      <c r="D693" s="224"/>
      <c r="E693" s="187"/>
      <c r="F693" s="188"/>
      <c r="G693" s="189" t="s">
        <v>3319</v>
      </c>
    </row>
    <row r="694" spans="1:7" x14ac:dyDescent="0.2">
      <c r="A694" s="172"/>
      <c r="B694" s="172"/>
      <c r="C694" s="172"/>
      <c r="D694" s="225"/>
      <c r="E694" s="190"/>
      <c r="F694" s="188"/>
      <c r="G694" s="191"/>
    </row>
    <row r="695" spans="1:7" x14ac:dyDescent="0.2">
      <c r="A695" s="171" t="s">
        <v>3313</v>
      </c>
      <c r="B695" s="171"/>
      <c r="C695" s="171"/>
      <c r="D695" s="226" t="s">
        <v>263</v>
      </c>
      <c r="E695" s="192" t="s">
        <v>262</v>
      </c>
      <c r="F695" s="193" t="s">
        <v>3316</v>
      </c>
      <c r="G695" s="194" t="s">
        <v>3317</v>
      </c>
    </row>
    <row r="696" spans="1:7" ht="16.5" x14ac:dyDescent="0.2">
      <c r="A696" s="172" t="s">
        <v>1885</v>
      </c>
      <c r="B696" s="172"/>
      <c r="C696" s="172"/>
      <c r="D696" s="225"/>
      <c r="E696" s="190"/>
      <c r="F696" s="188"/>
      <c r="G696" s="195"/>
    </row>
    <row r="697" spans="1:7" ht="41.25" x14ac:dyDescent="0.2">
      <c r="A697" s="175" t="s">
        <v>9</v>
      </c>
      <c r="B697" s="174" t="s">
        <v>2756</v>
      </c>
      <c r="C697" s="172" t="s">
        <v>2757</v>
      </c>
      <c r="D697" s="227" t="s">
        <v>1881</v>
      </c>
      <c r="E697" s="203">
        <v>2.7985599999999998E-3</v>
      </c>
      <c r="F697" s="200">
        <v>105.20717999999999</v>
      </c>
      <c r="G697" s="198">
        <f>F697*E697</f>
        <v>0.29442860566079998</v>
      </c>
    </row>
    <row r="698" spans="1:7" x14ac:dyDescent="0.2">
      <c r="A698" s="174" t="s">
        <v>1855</v>
      </c>
      <c r="B698" s="174"/>
      <c r="C698" s="174"/>
      <c r="D698" s="227"/>
      <c r="E698" s="196"/>
      <c r="F698" s="197"/>
      <c r="G698" s="198">
        <f>SUM(G697:G697)</f>
        <v>0.29442860566079998</v>
      </c>
    </row>
    <row r="699" spans="1:7" ht="16.5" x14ac:dyDescent="0.2">
      <c r="A699" s="172" t="s">
        <v>1887</v>
      </c>
      <c r="B699" s="172"/>
      <c r="C699" s="172"/>
      <c r="D699" s="225"/>
      <c r="E699" s="190"/>
      <c r="F699" s="188"/>
      <c r="G699" s="195"/>
    </row>
    <row r="700" spans="1:7" x14ac:dyDescent="0.2">
      <c r="A700" s="174" t="s">
        <v>1855</v>
      </c>
      <c r="B700" s="174"/>
      <c r="C700" s="174"/>
      <c r="D700" s="227"/>
      <c r="E700" s="196"/>
      <c r="F700" s="197"/>
      <c r="G700" s="198"/>
    </row>
    <row r="701" spans="1:7" ht="24.75" x14ac:dyDescent="0.2">
      <c r="A701" s="172" t="s">
        <v>1890</v>
      </c>
      <c r="B701" s="172"/>
      <c r="C701" s="172"/>
      <c r="D701" s="225"/>
      <c r="E701" s="190"/>
      <c r="F701" s="188"/>
      <c r="G701" s="195"/>
    </row>
    <row r="702" spans="1:7" x14ac:dyDescent="0.2">
      <c r="A702" s="174" t="s">
        <v>1855</v>
      </c>
      <c r="B702" s="174"/>
      <c r="C702" s="174"/>
      <c r="D702" s="227"/>
      <c r="E702" s="196"/>
      <c r="F702" s="197"/>
      <c r="G702" s="198"/>
    </row>
    <row r="703" spans="1:7" x14ac:dyDescent="0.2">
      <c r="A703" s="173" t="s">
        <v>3312</v>
      </c>
      <c r="B703" s="174"/>
      <c r="C703" s="174"/>
      <c r="D703" s="227"/>
      <c r="E703" s="196"/>
      <c r="F703" s="197"/>
      <c r="G703" s="198">
        <f>G698+G700+G702</f>
        <v>0.29442860566079998</v>
      </c>
    </row>
    <row r="704" spans="1:7" x14ac:dyDescent="0.2">
      <c r="A704" s="173" t="s">
        <v>3311</v>
      </c>
      <c r="B704" s="174"/>
      <c r="C704" s="174"/>
      <c r="D704" s="227"/>
      <c r="E704" s="196"/>
      <c r="F704" s="201">
        <v>0.2303</v>
      </c>
      <c r="G704" s="198">
        <f>F704*G703</f>
        <v>6.7806907883682238E-2</v>
      </c>
    </row>
    <row r="705" spans="1:7" ht="24.75" x14ac:dyDescent="0.2">
      <c r="A705" s="171" t="s">
        <v>3318</v>
      </c>
      <c r="B705" s="172"/>
      <c r="C705" s="172"/>
      <c r="D705" s="225"/>
      <c r="E705" s="190"/>
      <c r="F705" s="188"/>
      <c r="G705" s="189">
        <f>SUM(G703:G704)</f>
        <v>0.36223551354448225</v>
      </c>
    </row>
    <row r="706" spans="1:7" x14ac:dyDescent="0.2">
      <c r="A706" s="170"/>
      <c r="B706" s="170"/>
      <c r="C706" s="170"/>
      <c r="D706" s="223"/>
      <c r="E706" s="185"/>
      <c r="F706" s="202"/>
      <c r="G706" s="186"/>
    </row>
    <row r="707" spans="1:7" ht="16.5" x14ac:dyDescent="0.2">
      <c r="A707" s="173" t="s">
        <v>354</v>
      </c>
      <c r="B707" s="173" t="s">
        <v>355</v>
      </c>
      <c r="C707" s="171" t="s">
        <v>4350</v>
      </c>
      <c r="D707" s="224"/>
      <c r="E707" s="187"/>
      <c r="F707" s="188"/>
      <c r="G707" s="189" t="s">
        <v>3319</v>
      </c>
    </row>
    <row r="708" spans="1:7" x14ac:dyDescent="0.2">
      <c r="A708" s="172"/>
      <c r="B708" s="172"/>
      <c r="C708" s="172"/>
      <c r="D708" s="225"/>
      <c r="E708" s="190"/>
      <c r="F708" s="188"/>
      <c r="G708" s="191"/>
    </row>
    <row r="709" spans="1:7" x14ac:dyDescent="0.2">
      <c r="A709" s="171" t="s">
        <v>3313</v>
      </c>
      <c r="B709" s="171"/>
      <c r="C709" s="171"/>
      <c r="D709" s="226" t="s">
        <v>263</v>
      </c>
      <c r="E709" s="192" t="s">
        <v>262</v>
      </c>
      <c r="F709" s="193" t="s">
        <v>3316</v>
      </c>
      <c r="G709" s="194" t="s">
        <v>3317</v>
      </c>
    </row>
    <row r="710" spans="1:7" ht="16.5" x14ac:dyDescent="0.2">
      <c r="A710" s="172" t="s">
        <v>1885</v>
      </c>
      <c r="B710" s="172"/>
      <c r="C710" s="172"/>
      <c r="D710" s="225"/>
      <c r="E710" s="190"/>
      <c r="F710" s="188"/>
      <c r="G710" s="195"/>
    </row>
    <row r="711" spans="1:7" x14ac:dyDescent="0.2">
      <c r="A711" s="174" t="s">
        <v>1855</v>
      </c>
      <c r="B711" s="174"/>
      <c r="C711" s="174"/>
      <c r="D711" s="227"/>
      <c r="E711" s="196"/>
      <c r="F711" s="197"/>
      <c r="G711" s="198"/>
    </row>
    <row r="712" spans="1:7" ht="16.5" x14ac:dyDescent="0.2">
      <c r="A712" s="172" t="s">
        <v>1887</v>
      </c>
      <c r="B712" s="172"/>
      <c r="C712" s="172"/>
      <c r="D712" s="225"/>
      <c r="E712" s="190"/>
      <c r="F712" s="188"/>
      <c r="G712" s="195"/>
    </row>
    <row r="713" spans="1:7" x14ac:dyDescent="0.2">
      <c r="A713" s="174" t="s">
        <v>1855</v>
      </c>
      <c r="B713" s="174"/>
      <c r="C713" s="174"/>
      <c r="D713" s="227"/>
      <c r="E713" s="196"/>
      <c r="F713" s="197"/>
      <c r="G713" s="198"/>
    </row>
    <row r="714" spans="1:7" ht="24.75" x14ac:dyDescent="0.2">
      <c r="A714" s="172" t="s">
        <v>1890</v>
      </c>
      <c r="B714" s="172"/>
      <c r="C714" s="172"/>
      <c r="D714" s="225"/>
      <c r="E714" s="190"/>
      <c r="F714" s="188"/>
      <c r="G714" s="195"/>
    </row>
    <row r="715" spans="1:7" ht="24.75" x14ac:dyDescent="0.2">
      <c r="A715" s="175" t="s">
        <v>9</v>
      </c>
      <c r="B715" s="174" t="s">
        <v>1861</v>
      </c>
      <c r="C715" s="172" t="s">
        <v>2758</v>
      </c>
      <c r="D715" s="227" t="s">
        <v>1936</v>
      </c>
      <c r="E715" s="203">
        <v>7.9920000000000005E-2</v>
      </c>
      <c r="F715" s="200">
        <v>18.261945000000001</v>
      </c>
      <c r="G715" s="198">
        <f>F715*E715</f>
        <v>1.4594946444000001</v>
      </c>
    </row>
    <row r="716" spans="1:7" ht="16.5" x14ac:dyDescent="0.2">
      <c r="A716" s="175" t="s">
        <v>9</v>
      </c>
      <c r="B716" s="174" t="s">
        <v>1862</v>
      </c>
      <c r="C716" s="172" t="s">
        <v>2668</v>
      </c>
      <c r="D716" s="227" t="s">
        <v>1936</v>
      </c>
      <c r="E716" s="203">
        <v>0.79946300000000003</v>
      </c>
      <c r="F716" s="200">
        <v>13.040459999999999</v>
      </c>
      <c r="G716" s="198">
        <f>F716*E716</f>
        <v>10.425365272980001</v>
      </c>
    </row>
    <row r="717" spans="1:7" x14ac:dyDescent="0.2">
      <c r="A717" s="174" t="s">
        <v>1855</v>
      </c>
      <c r="B717" s="174"/>
      <c r="C717" s="174"/>
      <c r="D717" s="227"/>
      <c r="E717" s="196"/>
      <c r="F717" s="197"/>
      <c r="G717" s="198">
        <f>SUM(G715:G716)</f>
        <v>11.88485991738</v>
      </c>
    </row>
    <row r="718" spans="1:7" x14ac:dyDescent="0.2">
      <c r="A718" s="173" t="s">
        <v>3312</v>
      </c>
      <c r="B718" s="174"/>
      <c r="C718" s="174"/>
      <c r="D718" s="227"/>
      <c r="E718" s="196"/>
      <c r="F718" s="197"/>
      <c r="G718" s="198">
        <f>G711+G713+G717</f>
        <v>11.88485991738</v>
      </c>
    </row>
    <row r="719" spans="1:7" x14ac:dyDescent="0.2">
      <c r="A719" s="173" t="s">
        <v>3311</v>
      </c>
      <c r="B719" s="174"/>
      <c r="C719" s="174"/>
      <c r="D719" s="227"/>
      <c r="E719" s="196"/>
      <c r="F719" s="201">
        <v>0.2303</v>
      </c>
      <c r="G719" s="198">
        <f>F719*G718</f>
        <v>2.7370832389726139</v>
      </c>
    </row>
    <row r="720" spans="1:7" ht="24.75" x14ac:dyDescent="0.2">
      <c r="A720" s="171" t="s">
        <v>3318</v>
      </c>
      <c r="B720" s="172"/>
      <c r="C720" s="172"/>
      <c r="D720" s="225"/>
      <c r="E720" s="190"/>
      <c r="F720" s="188"/>
      <c r="G720" s="189">
        <f>SUM(G718:G719)</f>
        <v>14.621943156352614</v>
      </c>
    </row>
    <row r="721" spans="1:7" x14ac:dyDescent="0.2">
      <c r="A721" s="170"/>
      <c r="B721" s="170"/>
      <c r="C721" s="170"/>
      <c r="D721" s="223"/>
      <c r="E721" s="185"/>
      <c r="F721" s="202"/>
      <c r="G721" s="186"/>
    </row>
    <row r="722" spans="1:7" ht="16.5" x14ac:dyDescent="0.2">
      <c r="A722" s="173" t="s">
        <v>356</v>
      </c>
      <c r="B722" s="173" t="s">
        <v>357</v>
      </c>
      <c r="C722" s="171" t="s">
        <v>4351</v>
      </c>
      <c r="D722" s="224"/>
      <c r="E722" s="187"/>
      <c r="F722" s="188"/>
      <c r="G722" s="189" t="s">
        <v>165</v>
      </c>
    </row>
    <row r="723" spans="1:7" x14ac:dyDescent="0.2">
      <c r="A723" s="172"/>
      <c r="B723" s="172"/>
      <c r="C723" s="172"/>
      <c r="D723" s="225"/>
      <c r="E723" s="190"/>
      <c r="F723" s="188"/>
      <c r="G723" s="191"/>
    </row>
    <row r="724" spans="1:7" x14ac:dyDescent="0.2">
      <c r="A724" s="171" t="s">
        <v>3313</v>
      </c>
      <c r="B724" s="171"/>
      <c r="C724" s="171"/>
      <c r="D724" s="226" t="s">
        <v>263</v>
      </c>
      <c r="E724" s="192" t="s">
        <v>262</v>
      </c>
      <c r="F724" s="193" t="s">
        <v>3316</v>
      </c>
      <c r="G724" s="194" t="s">
        <v>3317</v>
      </c>
    </row>
    <row r="725" spans="1:7" ht="16.5" x14ac:dyDescent="0.2">
      <c r="A725" s="172" t="s">
        <v>1885</v>
      </c>
      <c r="B725" s="172"/>
      <c r="C725" s="172"/>
      <c r="D725" s="225"/>
      <c r="E725" s="190"/>
      <c r="F725" s="188"/>
      <c r="G725" s="195"/>
    </row>
    <row r="726" spans="1:7" x14ac:dyDescent="0.2">
      <c r="A726" s="174" t="s">
        <v>1855</v>
      </c>
      <c r="B726" s="174"/>
      <c r="C726" s="174"/>
      <c r="D726" s="227"/>
      <c r="E726" s="196"/>
      <c r="F726" s="197"/>
      <c r="G726" s="198"/>
    </row>
    <row r="727" spans="1:7" ht="16.5" x14ac:dyDescent="0.2">
      <c r="A727" s="172" t="s">
        <v>1887</v>
      </c>
      <c r="B727" s="172"/>
      <c r="C727" s="172"/>
      <c r="D727" s="225"/>
      <c r="E727" s="190"/>
      <c r="F727" s="188"/>
      <c r="G727" s="195"/>
    </row>
    <row r="728" spans="1:7" x14ac:dyDescent="0.2">
      <c r="A728" s="174" t="s">
        <v>1855</v>
      </c>
      <c r="B728" s="174"/>
      <c r="C728" s="174"/>
      <c r="D728" s="227"/>
      <c r="E728" s="196"/>
      <c r="F728" s="197"/>
      <c r="G728" s="198"/>
    </row>
    <row r="729" spans="1:7" ht="24.75" x14ac:dyDescent="0.2">
      <c r="A729" s="172" t="s">
        <v>1890</v>
      </c>
      <c r="B729" s="172"/>
      <c r="C729" s="172"/>
      <c r="D729" s="225"/>
      <c r="E729" s="190"/>
      <c r="F729" s="188"/>
      <c r="G729" s="195"/>
    </row>
    <row r="730" spans="1:7" ht="24.75" x14ac:dyDescent="0.2">
      <c r="A730" s="175" t="s">
        <v>9</v>
      </c>
      <c r="B730" s="174" t="s">
        <v>1861</v>
      </c>
      <c r="C730" s="172" t="s">
        <v>2758</v>
      </c>
      <c r="D730" s="227" t="s">
        <v>1936</v>
      </c>
      <c r="E730" s="203">
        <v>0.12469</v>
      </c>
      <c r="F730" s="200">
        <v>18.261945000000001</v>
      </c>
      <c r="G730" s="198">
        <f>F730*E730</f>
        <v>2.2770819220499998</v>
      </c>
    </row>
    <row r="731" spans="1:7" ht="16.5" x14ac:dyDescent="0.2">
      <c r="A731" s="175" t="s">
        <v>9</v>
      </c>
      <c r="B731" s="174" t="s">
        <v>1862</v>
      </c>
      <c r="C731" s="172" t="s">
        <v>2668</v>
      </c>
      <c r="D731" s="227" t="s">
        <v>1936</v>
      </c>
      <c r="E731" s="203">
        <v>1.25</v>
      </c>
      <c r="F731" s="200">
        <v>13.040459999999999</v>
      </c>
      <c r="G731" s="198">
        <f>F731*E731</f>
        <v>16.300574999999998</v>
      </c>
    </row>
    <row r="732" spans="1:7" x14ac:dyDescent="0.2">
      <c r="A732" s="174" t="s">
        <v>1855</v>
      </c>
      <c r="B732" s="174"/>
      <c r="C732" s="174"/>
      <c r="D732" s="227"/>
      <c r="E732" s="196"/>
      <c r="F732" s="197"/>
      <c r="G732" s="198">
        <f>SUM(G730:G731)</f>
        <v>18.577656922049997</v>
      </c>
    </row>
    <row r="733" spans="1:7" x14ac:dyDescent="0.2">
      <c r="A733" s="173" t="s">
        <v>3312</v>
      </c>
      <c r="B733" s="174"/>
      <c r="C733" s="174"/>
      <c r="D733" s="227"/>
      <c r="E733" s="196"/>
      <c r="F733" s="197"/>
      <c r="G733" s="198">
        <f>G726+G728+G732</f>
        <v>18.577656922049997</v>
      </c>
    </row>
    <row r="734" spans="1:7" x14ac:dyDescent="0.2">
      <c r="A734" s="173" t="s">
        <v>3311</v>
      </c>
      <c r="B734" s="174"/>
      <c r="C734" s="174"/>
      <c r="D734" s="227"/>
      <c r="E734" s="196"/>
      <c r="F734" s="201">
        <v>0.2303</v>
      </c>
      <c r="G734" s="198">
        <f>F734*G733</f>
        <v>4.2784343891481145</v>
      </c>
    </row>
    <row r="735" spans="1:7" ht="24.75" x14ac:dyDescent="0.2">
      <c r="A735" s="171" t="s">
        <v>3318</v>
      </c>
      <c r="B735" s="172"/>
      <c r="C735" s="172"/>
      <c r="D735" s="225"/>
      <c r="E735" s="190"/>
      <c r="F735" s="188"/>
      <c r="G735" s="189">
        <f>SUM(G733:G734)</f>
        <v>22.85609131119811</v>
      </c>
    </row>
    <row r="736" spans="1:7" x14ac:dyDescent="0.2">
      <c r="A736" s="170"/>
      <c r="B736" s="170"/>
      <c r="C736" s="170"/>
      <c r="D736" s="223"/>
      <c r="E736" s="185"/>
      <c r="F736" s="202"/>
      <c r="G736" s="186"/>
    </row>
    <row r="737" spans="1:7" ht="16.5" x14ac:dyDescent="0.2">
      <c r="A737" s="173" t="s">
        <v>358</v>
      </c>
      <c r="B737" s="173" t="s">
        <v>359</v>
      </c>
      <c r="C737" s="171" t="s">
        <v>4352</v>
      </c>
      <c r="D737" s="224"/>
      <c r="E737" s="187"/>
      <c r="F737" s="188"/>
      <c r="G737" s="189" t="s">
        <v>3319</v>
      </c>
    </row>
    <row r="738" spans="1:7" x14ac:dyDescent="0.2">
      <c r="A738" s="172"/>
      <c r="B738" s="172"/>
      <c r="C738" s="172"/>
      <c r="D738" s="225"/>
      <c r="E738" s="190"/>
      <c r="F738" s="188"/>
      <c r="G738" s="191"/>
    </row>
    <row r="739" spans="1:7" x14ac:dyDescent="0.2">
      <c r="A739" s="171" t="s">
        <v>3313</v>
      </c>
      <c r="B739" s="171"/>
      <c r="C739" s="171"/>
      <c r="D739" s="226" t="s">
        <v>263</v>
      </c>
      <c r="E739" s="192" t="s">
        <v>262</v>
      </c>
      <c r="F739" s="193" t="s">
        <v>3316</v>
      </c>
      <c r="G739" s="194" t="s">
        <v>3317</v>
      </c>
    </row>
    <row r="740" spans="1:7" ht="16.5" x14ac:dyDescent="0.2">
      <c r="A740" s="172" t="s">
        <v>1885</v>
      </c>
      <c r="B740" s="172"/>
      <c r="C740" s="172"/>
      <c r="D740" s="225"/>
      <c r="E740" s="190"/>
      <c r="F740" s="188"/>
      <c r="G740" s="195"/>
    </row>
    <row r="741" spans="1:7" ht="24.75" x14ac:dyDescent="0.2">
      <c r="A741" s="175" t="s">
        <v>9</v>
      </c>
      <c r="B741" s="174" t="s">
        <v>2759</v>
      </c>
      <c r="C741" s="172" t="s">
        <v>2760</v>
      </c>
      <c r="D741" s="227" t="s">
        <v>1881</v>
      </c>
      <c r="E741" s="203">
        <v>0.56000000000000005</v>
      </c>
      <c r="F741" s="200">
        <v>2.0850599999999999</v>
      </c>
      <c r="G741" s="198">
        <f>F741*E741</f>
        <v>1.1676336</v>
      </c>
    </row>
    <row r="742" spans="1:7" ht="33" x14ac:dyDescent="0.2">
      <c r="A742" s="175" t="s">
        <v>9</v>
      </c>
      <c r="B742" s="174" t="s">
        <v>2761</v>
      </c>
      <c r="C742" s="172" t="s">
        <v>2762</v>
      </c>
      <c r="D742" s="227" t="s">
        <v>1881</v>
      </c>
      <c r="E742" s="203">
        <v>0.01</v>
      </c>
      <c r="F742" s="200">
        <v>95.815574999999995</v>
      </c>
      <c r="G742" s="198">
        <f>F742*E742</f>
        <v>0.95815574999999997</v>
      </c>
    </row>
    <row r="743" spans="1:7" x14ac:dyDescent="0.2">
      <c r="A743" s="174" t="s">
        <v>1855</v>
      </c>
      <c r="B743" s="174"/>
      <c r="C743" s="174"/>
      <c r="D743" s="227"/>
      <c r="E743" s="196"/>
      <c r="F743" s="197"/>
      <c r="G743" s="198">
        <f>SUM(G741:G742)</f>
        <v>2.1257893499999998</v>
      </c>
    </row>
    <row r="744" spans="1:7" ht="16.5" x14ac:dyDescent="0.2">
      <c r="A744" s="172" t="s">
        <v>1887</v>
      </c>
      <c r="B744" s="172"/>
      <c r="C744" s="172"/>
      <c r="D744" s="225"/>
      <c r="E744" s="190"/>
      <c r="F744" s="188"/>
      <c r="G744" s="195"/>
    </row>
    <row r="745" spans="1:7" x14ac:dyDescent="0.2">
      <c r="A745" s="174" t="s">
        <v>1855</v>
      </c>
      <c r="B745" s="174"/>
      <c r="C745" s="174"/>
      <c r="D745" s="227"/>
      <c r="E745" s="196"/>
      <c r="F745" s="197"/>
      <c r="G745" s="198"/>
    </row>
    <row r="746" spans="1:7" ht="24.75" x14ac:dyDescent="0.2">
      <c r="A746" s="172" t="s">
        <v>1890</v>
      </c>
      <c r="B746" s="172"/>
      <c r="C746" s="172"/>
      <c r="D746" s="225"/>
      <c r="E746" s="190"/>
      <c r="F746" s="188"/>
      <c r="G746" s="195"/>
    </row>
    <row r="747" spans="1:7" ht="24.75" x14ac:dyDescent="0.2">
      <c r="A747" s="175" t="s">
        <v>9</v>
      </c>
      <c r="B747" s="174" t="s">
        <v>1861</v>
      </c>
      <c r="C747" s="172" t="s">
        <v>2758</v>
      </c>
      <c r="D747" s="227" t="s">
        <v>1936</v>
      </c>
      <c r="E747" s="203">
        <v>0.11130900000000001</v>
      </c>
      <c r="F747" s="200">
        <v>18.261945000000001</v>
      </c>
      <c r="G747" s="198">
        <f>F747*E747</f>
        <v>2.0327188360050004</v>
      </c>
    </row>
    <row r="748" spans="1:7" ht="16.5" x14ac:dyDescent="0.2">
      <c r="A748" s="175" t="s">
        <v>9</v>
      </c>
      <c r="B748" s="174" t="s">
        <v>1862</v>
      </c>
      <c r="C748" s="172" t="s">
        <v>2668</v>
      </c>
      <c r="D748" s="227" t="s">
        <v>1936</v>
      </c>
      <c r="E748" s="203">
        <v>0.56000000000000005</v>
      </c>
      <c r="F748" s="200">
        <v>13.040459999999999</v>
      </c>
      <c r="G748" s="198">
        <f>F748*E748</f>
        <v>7.3026576000000007</v>
      </c>
    </row>
    <row r="749" spans="1:7" x14ac:dyDescent="0.2">
      <c r="A749" s="174" t="s">
        <v>1855</v>
      </c>
      <c r="B749" s="174"/>
      <c r="C749" s="174"/>
      <c r="D749" s="227"/>
      <c r="E749" s="196"/>
      <c r="F749" s="197"/>
      <c r="G749" s="198">
        <f>SUM(G747:G748)</f>
        <v>9.3353764360050011</v>
      </c>
    </row>
    <row r="750" spans="1:7" x14ac:dyDescent="0.2">
      <c r="A750" s="173" t="s">
        <v>3312</v>
      </c>
      <c r="B750" s="174"/>
      <c r="C750" s="174"/>
      <c r="D750" s="227"/>
      <c r="E750" s="196"/>
      <c r="F750" s="197"/>
      <c r="G750" s="198">
        <f>G743+G745+G749</f>
        <v>11.461165786005001</v>
      </c>
    </row>
    <row r="751" spans="1:7" x14ac:dyDescent="0.2">
      <c r="A751" s="173" t="s">
        <v>3311</v>
      </c>
      <c r="B751" s="174"/>
      <c r="C751" s="174"/>
      <c r="D751" s="227"/>
      <c r="E751" s="196"/>
      <c r="F751" s="201">
        <v>0.2303</v>
      </c>
      <c r="G751" s="198">
        <f>F751*G750</f>
        <v>2.6395064805169519</v>
      </c>
    </row>
    <row r="752" spans="1:7" ht="24.75" x14ac:dyDescent="0.2">
      <c r="A752" s="171" t="s">
        <v>3318</v>
      </c>
      <c r="B752" s="172"/>
      <c r="C752" s="172"/>
      <c r="D752" s="225"/>
      <c r="E752" s="190"/>
      <c r="F752" s="188"/>
      <c r="G752" s="189">
        <f>SUM(G750:G751)</f>
        <v>14.100672266521952</v>
      </c>
    </row>
    <row r="753" spans="1:7" x14ac:dyDescent="0.2">
      <c r="A753" s="170"/>
      <c r="B753" s="170"/>
      <c r="C753" s="170"/>
      <c r="D753" s="223"/>
      <c r="E753" s="185"/>
      <c r="F753" s="202"/>
      <c r="G753" s="186"/>
    </row>
    <row r="754" spans="1:7" ht="16.5" x14ac:dyDescent="0.2">
      <c r="A754" s="173" t="s">
        <v>360</v>
      </c>
      <c r="B754" s="173" t="s">
        <v>361</v>
      </c>
      <c r="C754" s="171" t="s">
        <v>4353</v>
      </c>
      <c r="D754" s="224"/>
      <c r="E754" s="187"/>
      <c r="F754" s="188"/>
      <c r="G754" s="189" t="s">
        <v>3319</v>
      </c>
    </row>
    <row r="755" spans="1:7" x14ac:dyDescent="0.2">
      <c r="A755" s="172"/>
      <c r="B755" s="172"/>
      <c r="C755" s="172"/>
      <c r="D755" s="225"/>
      <c r="E755" s="190"/>
      <c r="F755" s="188"/>
      <c r="G755" s="191"/>
    </row>
    <row r="756" spans="1:7" x14ac:dyDescent="0.2">
      <c r="A756" s="171" t="s">
        <v>3313</v>
      </c>
      <c r="B756" s="171"/>
      <c r="C756" s="171"/>
      <c r="D756" s="226" t="s">
        <v>263</v>
      </c>
      <c r="E756" s="192" t="s">
        <v>262</v>
      </c>
      <c r="F756" s="193" t="s">
        <v>3316</v>
      </c>
      <c r="G756" s="194" t="s">
        <v>3317</v>
      </c>
    </row>
    <row r="757" spans="1:7" ht="16.5" x14ac:dyDescent="0.2">
      <c r="A757" s="172" t="s">
        <v>1885</v>
      </c>
      <c r="B757" s="172"/>
      <c r="C757" s="172"/>
      <c r="D757" s="225"/>
      <c r="E757" s="190"/>
      <c r="F757" s="188"/>
      <c r="G757" s="195"/>
    </row>
    <row r="758" spans="1:7" x14ac:dyDescent="0.2">
      <c r="A758" s="174" t="s">
        <v>1855</v>
      </c>
      <c r="B758" s="174"/>
      <c r="C758" s="174"/>
      <c r="D758" s="227"/>
      <c r="E758" s="196"/>
      <c r="F758" s="197"/>
      <c r="G758" s="198"/>
    </row>
    <row r="759" spans="1:7" ht="16.5" x14ac:dyDescent="0.2">
      <c r="A759" s="172" t="s">
        <v>1887</v>
      </c>
      <c r="B759" s="172"/>
      <c r="C759" s="172"/>
      <c r="D759" s="225"/>
      <c r="E759" s="190"/>
      <c r="F759" s="188"/>
      <c r="G759" s="195"/>
    </row>
    <row r="760" spans="1:7" x14ac:dyDescent="0.2">
      <c r="A760" s="174" t="s">
        <v>1855</v>
      </c>
      <c r="B760" s="174"/>
      <c r="C760" s="174"/>
      <c r="D760" s="227"/>
      <c r="E760" s="196"/>
      <c r="F760" s="197"/>
      <c r="G760" s="198"/>
    </row>
    <row r="761" spans="1:7" ht="24.75" x14ac:dyDescent="0.2">
      <c r="A761" s="172" t="s">
        <v>1890</v>
      </c>
      <c r="B761" s="172"/>
      <c r="C761" s="172"/>
      <c r="D761" s="225"/>
      <c r="E761" s="190"/>
      <c r="F761" s="188"/>
      <c r="G761" s="195"/>
    </row>
    <row r="762" spans="1:7" ht="24.75" x14ac:dyDescent="0.2">
      <c r="A762" s="175" t="s">
        <v>9</v>
      </c>
      <c r="B762" s="174" t="s">
        <v>1861</v>
      </c>
      <c r="C762" s="172" t="s">
        <v>2758</v>
      </c>
      <c r="D762" s="227" t="s">
        <v>1936</v>
      </c>
      <c r="E762" s="203">
        <v>6.9544400000000006E-2</v>
      </c>
      <c r="F762" s="200">
        <v>18.261945000000001</v>
      </c>
      <c r="G762" s="198">
        <f>F762*E762</f>
        <v>1.2700160078580001</v>
      </c>
    </row>
    <row r="763" spans="1:7" ht="16.5" x14ac:dyDescent="0.2">
      <c r="A763" s="175" t="s">
        <v>9</v>
      </c>
      <c r="B763" s="174" t="s">
        <v>1862</v>
      </c>
      <c r="C763" s="172" t="s">
        <v>2668</v>
      </c>
      <c r="D763" s="227" t="s">
        <v>1936</v>
      </c>
      <c r="E763" s="203">
        <v>0.7</v>
      </c>
      <c r="F763" s="200">
        <v>13.040459999999999</v>
      </c>
      <c r="G763" s="198">
        <f>F763*E763</f>
        <v>9.1283219999999989</v>
      </c>
    </row>
    <row r="764" spans="1:7" x14ac:dyDescent="0.2">
      <c r="A764" s="174" t="s">
        <v>1855</v>
      </c>
      <c r="B764" s="174"/>
      <c r="C764" s="174"/>
      <c r="D764" s="227"/>
      <c r="E764" s="196"/>
      <c r="F764" s="197"/>
      <c r="G764" s="198">
        <f>SUM(G762:G763)</f>
        <v>10.398338007857999</v>
      </c>
    </row>
    <row r="765" spans="1:7" x14ac:dyDescent="0.2">
      <c r="A765" s="173" t="s">
        <v>3312</v>
      </c>
      <c r="B765" s="174"/>
      <c r="C765" s="174"/>
      <c r="D765" s="227"/>
      <c r="E765" s="196"/>
      <c r="F765" s="197"/>
      <c r="G765" s="198">
        <f>G758+G760+G764</f>
        <v>10.398338007857999</v>
      </c>
    </row>
    <row r="766" spans="1:7" x14ac:dyDescent="0.2">
      <c r="A766" s="173" t="s">
        <v>3311</v>
      </c>
      <c r="B766" s="174"/>
      <c r="C766" s="174"/>
      <c r="D766" s="227"/>
      <c r="E766" s="196"/>
      <c r="F766" s="201">
        <v>0.2303</v>
      </c>
      <c r="G766" s="198">
        <f>F766*G765</f>
        <v>2.3947372432096974</v>
      </c>
    </row>
    <row r="767" spans="1:7" ht="24.75" x14ac:dyDescent="0.2">
      <c r="A767" s="171" t="s">
        <v>3318</v>
      </c>
      <c r="B767" s="172"/>
      <c r="C767" s="172"/>
      <c r="D767" s="225"/>
      <c r="E767" s="190"/>
      <c r="F767" s="188"/>
      <c r="G767" s="189">
        <f>SUM(G765:G766)</f>
        <v>12.793075251067696</v>
      </c>
    </row>
    <row r="768" spans="1:7" x14ac:dyDescent="0.2">
      <c r="A768" s="170"/>
      <c r="B768" s="170"/>
      <c r="C768" s="170"/>
      <c r="D768" s="223"/>
      <c r="E768" s="185"/>
      <c r="F768" s="202"/>
      <c r="G768" s="186"/>
    </row>
    <row r="769" spans="1:7" ht="16.5" x14ac:dyDescent="0.2">
      <c r="A769" s="173" t="s">
        <v>363</v>
      </c>
      <c r="B769" s="173" t="s">
        <v>364</v>
      </c>
      <c r="C769" s="171" t="s">
        <v>4354</v>
      </c>
      <c r="D769" s="224"/>
      <c r="E769" s="187"/>
      <c r="F769" s="188"/>
      <c r="G769" s="189" t="s">
        <v>3339</v>
      </c>
    </row>
    <row r="770" spans="1:7" x14ac:dyDescent="0.2">
      <c r="A770" s="172"/>
      <c r="B770" s="172"/>
      <c r="C770" s="172"/>
      <c r="D770" s="225"/>
      <c r="E770" s="190"/>
      <c r="F770" s="188"/>
      <c r="G770" s="191"/>
    </row>
    <row r="771" spans="1:7" x14ac:dyDescent="0.2">
      <c r="A771" s="171" t="s">
        <v>3313</v>
      </c>
      <c r="B771" s="171"/>
      <c r="C771" s="171"/>
      <c r="D771" s="226" t="s">
        <v>263</v>
      </c>
      <c r="E771" s="192" t="s">
        <v>262</v>
      </c>
      <c r="F771" s="193" t="s">
        <v>3316</v>
      </c>
      <c r="G771" s="194" t="s">
        <v>3317</v>
      </c>
    </row>
    <row r="772" spans="1:7" ht="16.5" x14ac:dyDescent="0.2">
      <c r="A772" s="172" t="s">
        <v>1885</v>
      </c>
      <c r="B772" s="172"/>
      <c r="C772" s="172"/>
      <c r="D772" s="225"/>
      <c r="E772" s="190"/>
      <c r="F772" s="188"/>
      <c r="G772" s="195"/>
    </row>
    <row r="773" spans="1:7" x14ac:dyDescent="0.2">
      <c r="A773" s="174" t="s">
        <v>1855</v>
      </c>
      <c r="B773" s="174"/>
      <c r="C773" s="174"/>
      <c r="D773" s="227"/>
      <c r="E773" s="196"/>
      <c r="F773" s="197"/>
      <c r="G773" s="198"/>
    </row>
    <row r="774" spans="1:7" ht="16.5" x14ac:dyDescent="0.2">
      <c r="A774" s="172" t="s">
        <v>1887</v>
      </c>
      <c r="B774" s="172"/>
      <c r="C774" s="172"/>
      <c r="D774" s="225"/>
      <c r="E774" s="190"/>
      <c r="F774" s="188"/>
      <c r="G774" s="195"/>
    </row>
    <row r="775" spans="1:7" x14ac:dyDescent="0.2">
      <c r="A775" s="174" t="s">
        <v>1855</v>
      </c>
      <c r="B775" s="174"/>
      <c r="C775" s="174"/>
      <c r="D775" s="227"/>
      <c r="E775" s="196"/>
      <c r="F775" s="197"/>
      <c r="G775" s="198"/>
    </row>
    <row r="776" spans="1:7" ht="24.75" x14ac:dyDescent="0.2">
      <c r="A776" s="172" t="s">
        <v>1890</v>
      </c>
      <c r="B776" s="172"/>
      <c r="C776" s="172"/>
      <c r="D776" s="225"/>
      <c r="E776" s="190"/>
      <c r="F776" s="188"/>
      <c r="G776" s="195"/>
    </row>
    <row r="777" spans="1:7" ht="16.5" x14ac:dyDescent="0.2">
      <c r="A777" s="175" t="s">
        <v>9</v>
      </c>
      <c r="B777" s="174" t="s">
        <v>1862</v>
      </c>
      <c r="C777" s="172" t="s">
        <v>2668</v>
      </c>
      <c r="D777" s="227" t="s">
        <v>1936</v>
      </c>
      <c r="E777" s="203">
        <v>2.0000840000000002</v>
      </c>
      <c r="F777" s="200">
        <v>13.040459999999999</v>
      </c>
      <c r="G777" s="198">
        <f>F777*E777</f>
        <v>26.082015398640003</v>
      </c>
    </row>
    <row r="778" spans="1:7" x14ac:dyDescent="0.2">
      <c r="A778" s="174" t="s">
        <v>1855</v>
      </c>
      <c r="B778" s="174"/>
      <c r="C778" s="174"/>
      <c r="D778" s="227"/>
      <c r="E778" s="196"/>
      <c r="F778" s="197"/>
      <c r="G778" s="198">
        <f>SUM(G777:G777)</f>
        <v>26.082015398640003</v>
      </c>
    </row>
    <row r="779" spans="1:7" x14ac:dyDescent="0.2">
      <c r="A779" s="173" t="s">
        <v>3312</v>
      </c>
      <c r="B779" s="174"/>
      <c r="C779" s="174"/>
      <c r="D779" s="227"/>
      <c r="E779" s="196"/>
      <c r="F779" s="197"/>
      <c r="G779" s="198">
        <f>G773+G775+G778</f>
        <v>26.082015398640003</v>
      </c>
    </row>
    <row r="780" spans="1:7" x14ac:dyDescent="0.2">
      <c r="A780" s="173" t="s">
        <v>3311</v>
      </c>
      <c r="B780" s="174"/>
      <c r="C780" s="174"/>
      <c r="D780" s="227"/>
      <c r="E780" s="196"/>
      <c r="F780" s="201">
        <v>0.2303</v>
      </c>
      <c r="G780" s="198">
        <f>F780*G779</f>
        <v>6.0066881463067929</v>
      </c>
    </row>
    <row r="781" spans="1:7" ht="24.75" x14ac:dyDescent="0.2">
      <c r="A781" s="171" t="s">
        <v>3318</v>
      </c>
      <c r="B781" s="172"/>
      <c r="C781" s="172"/>
      <c r="D781" s="225"/>
      <c r="E781" s="190"/>
      <c r="F781" s="188"/>
      <c r="G781" s="189">
        <f>SUM(G779:G780)</f>
        <v>32.088703544946796</v>
      </c>
    </row>
    <row r="782" spans="1:7" x14ac:dyDescent="0.2">
      <c r="A782" s="170"/>
      <c r="B782" s="170"/>
      <c r="C782" s="170"/>
      <c r="D782" s="223"/>
      <c r="E782" s="185"/>
      <c r="F782" s="202"/>
      <c r="G782" s="186"/>
    </row>
    <row r="783" spans="1:7" ht="16.5" x14ac:dyDescent="0.2">
      <c r="A783" s="173" t="s">
        <v>366</v>
      </c>
      <c r="B783" s="173" t="s">
        <v>367</v>
      </c>
      <c r="C783" s="171" t="s">
        <v>4355</v>
      </c>
      <c r="D783" s="224"/>
      <c r="E783" s="187"/>
      <c r="F783" s="188"/>
      <c r="G783" s="189" t="s">
        <v>3339</v>
      </c>
    </row>
    <row r="784" spans="1:7" x14ac:dyDescent="0.2">
      <c r="A784" s="172"/>
      <c r="B784" s="172"/>
      <c r="C784" s="172"/>
      <c r="D784" s="225"/>
      <c r="E784" s="190"/>
      <c r="F784" s="188"/>
      <c r="G784" s="191"/>
    </row>
    <row r="785" spans="1:7" x14ac:dyDescent="0.2">
      <c r="A785" s="171" t="s">
        <v>3313</v>
      </c>
      <c r="B785" s="171"/>
      <c r="C785" s="171"/>
      <c r="D785" s="226" t="s">
        <v>263</v>
      </c>
      <c r="E785" s="192" t="s">
        <v>262</v>
      </c>
      <c r="F785" s="193" t="s">
        <v>3316</v>
      </c>
      <c r="G785" s="194" t="s">
        <v>3317</v>
      </c>
    </row>
    <row r="786" spans="1:7" ht="16.5" x14ac:dyDescent="0.2">
      <c r="A786" s="172" t="s">
        <v>1885</v>
      </c>
      <c r="B786" s="172"/>
      <c r="C786" s="172"/>
      <c r="D786" s="225"/>
      <c r="E786" s="190"/>
      <c r="F786" s="188"/>
      <c r="G786" s="195"/>
    </row>
    <row r="787" spans="1:7" ht="16.5" x14ac:dyDescent="0.2">
      <c r="A787" s="175" t="s">
        <v>9</v>
      </c>
      <c r="B787" s="174" t="s">
        <v>2763</v>
      </c>
      <c r="C787" s="172" t="s">
        <v>2764</v>
      </c>
      <c r="D787" s="227" t="s">
        <v>1881</v>
      </c>
      <c r="E787" s="203">
        <v>0.2000325</v>
      </c>
      <c r="F787" s="200">
        <v>88.35</v>
      </c>
      <c r="G787" s="198">
        <f>F787*E787</f>
        <v>17.672871375</v>
      </c>
    </row>
    <row r="788" spans="1:7" x14ac:dyDescent="0.2">
      <c r="A788" s="174" t="s">
        <v>1855</v>
      </c>
      <c r="B788" s="174"/>
      <c r="C788" s="174"/>
      <c r="D788" s="227"/>
      <c r="E788" s="196"/>
      <c r="F788" s="197"/>
      <c r="G788" s="198">
        <f>SUM(G787:G787)</f>
        <v>17.672871375</v>
      </c>
    </row>
    <row r="789" spans="1:7" ht="16.5" x14ac:dyDescent="0.2">
      <c r="A789" s="172" t="s">
        <v>1887</v>
      </c>
      <c r="B789" s="172"/>
      <c r="C789" s="172"/>
      <c r="D789" s="225"/>
      <c r="E789" s="190"/>
      <c r="F789" s="188"/>
      <c r="G789" s="195"/>
    </row>
    <row r="790" spans="1:7" x14ac:dyDescent="0.2">
      <c r="A790" s="174" t="s">
        <v>1855</v>
      </c>
      <c r="B790" s="174"/>
      <c r="C790" s="174"/>
      <c r="D790" s="227"/>
      <c r="E790" s="196"/>
      <c r="F790" s="197"/>
      <c r="G790" s="198"/>
    </row>
    <row r="791" spans="1:7" ht="24.75" x14ac:dyDescent="0.2">
      <c r="A791" s="172" t="s">
        <v>1890</v>
      </c>
      <c r="B791" s="172"/>
      <c r="C791" s="172"/>
      <c r="D791" s="225"/>
      <c r="E791" s="190"/>
      <c r="F791" s="188"/>
      <c r="G791" s="195"/>
    </row>
    <row r="792" spans="1:7" x14ac:dyDescent="0.2">
      <c r="A792" s="174" t="s">
        <v>1855</v>
      </c>
      <c r="B792" s="174"/>
      <c r="C792" s="174"/>
      <c r="D792" s="227"/>
      <c r="E792" s="196"/>
      <c r="F792" s="197"/>
      <c r="G792" s="198"/>
    </row>
    <row r="793" spans="1:7" x14ac:dyDescent="0.2">
      <c r="A793" s="173" t="s">
        <v>3312</v>
      </c>
      <c r="B793" s="174"/>
      <c r="C793" s="174"/>
      <c r="D793" s="227"/>
      <c r="E793" s="196"/>
      <c r="F793" s="197"/>
      <c r="G793" s="198">
        <f>G788+G790+G792</f>
        <v>17.672871375</v>
      </c>
    </row>
    <row r="794" spans="1:7" x14ac:dyDescent="0.2">
      <c r="A794" s="173" t="s">
        <v>3311</v>
      </c>
      <c r="B794" s="174"/>
      <c r="C794" s="174"/>
      <c r="D794" s="227"/>
      <c r="E794" s="196"/>
      <c r="F794" s="201">
        <v>0.2303</v>
      </c>
      <c r="G794" s="198">
        <f>F794*G793</f>
        <v>4.0700622776625002</v>
      </c>
    </row>
    <row r="795" spans="1:7" ht="24.75" x14ac:dyDescent="0.2">
      <c r="A795" s="171" t="s">
        <v>3318</v>
      </c>
      <c r="B795" s="172"/>
      <c r="C795" s="172"/>
      <c r="D795" s="225"/>
      <c r="E795" s="190"/>
      <c r="F795" s="188"/>
      <c r="G795" s="189">
        <f>SUM(G793:G794)</f>
        <v>21.742933652662501</v>
      </c>
    </row>
    <row r="796" spans="1:7" x14ac:dyDescent="0.2">
      <c r="A796" s="170"/>
      <c r="B796" s="170"/>
      <c r="C796" s="170"/>
      <c r="D796" s="223"/>
      <c r="E796" s="185"/>
      <c r="F796" s="202"/>
      <c r="G796" s="186"/>
    </row>
    <row r="797" spans="1:7" ht="16.5" x14ac:dyDescent="0.2">
      <c r="A797" s="173" t="s">
        <v>369</v>
      </c>
      <c r="B797" s="173" t="s">
        <v>364</v>
      </c>
      <c r="C797" s="171" t="s">
        <v>4354</v>
      </c>
      <c r="D797" s="224"/>
      <c r="E797" s="187"/>
      <c r="F797" s="188"/>
      <c r="G797" s="189" t="s">
        <v>3339</v>
      </c>
    </row>
    <row r="798" spans="1:7" x14ac:dyDescent="0.2">
      <c r="A798" s="172"/>
      <c r="B798" s="172"/>
      <c r="C798" s="172"/>
      <c r="D798" s="225"/>
      <c r="E798" s="190"/>
      <c r="F798" s="188"/>
      <c r="G798" s="191"/>
    </row>
    <row r="799" spans="1:7" x14ac:dyDescent="0.2">
      <c r="A799" s="171" t="s">
        <v>3313</v>
      </c>
      <c r="B799" s="171"/>
      <c r="C799" s="171"/>
      <c r="D799" s="226" t="s">
        <v>263</v>
      </c>
      <c r="E799" s="192" t="s">
        <v>262</v>
      </c>
      <c r="F799" s="193" t="s">
        <v>3316</v>
      </c>
      <c r="G799" s="194" t="s">
        <v>3317</v>
      </c>
    </row>
    <row r="800" spans="1:7" ht="16.5" x14ac:dyDescent="0.2">
      <c r="A800" s="172" t="s">
        <v>1885</v>
      </c>
      <c r="B800" s="172"/>
      <c r="C800" s="172"/>
      <c r="D800" s="225"/>
      <c r="E800" s="190"/>
      <c r="F800" s="188"/>
      <c r="G800" s="195"/>
    </row>
    <row r="801" spans="1:7" x14ac:dyDescent="0.2">
      <c r="A801" s="174" t="s">
        <v>1855</v>
      </c>
      <c r="B801" s="174"/>
      <c r="C801" s="174"/>
      <c r="D801" s="227"/>
      <c r="E801" s="196"/>
      <c r="F801" s="197"/>
      <c r="G801" s="198"/>
    </row>
    <row r="802" spans="1:7" ht="16.5" x14ac:dyDescent="0.2">
      <c r="A802" s="172" t="s">
        <v>1887</v>
      </c>
      <c r="B802" s="172"/>
      <c r="C802" s="172"/>
      <c r="D802" s="225"/>
      <c r="E802" s="190"/>
      <c r="F802" s="188"/>
      <c r="G802" s="195"/>
    </row>
    <row r="803" spans="1:7" x14ac:dyDescent="0.2">
      <c r="A803" s="174" t="s">
        <v>1855</v>
      </c>
      <c r="B803" s="174"/>
      <c r="C803" s="174"/>
      <c r="D803" s="227"/>
      <c r="E803" s="196"/>
      <c r="F803" s="197"/>
      <c r="G803" s="198"/>
    </row>
    <row r="804" spans="1:7" ht="24.75" x14ac:dyDescent="0.2">
      <c r="A804" s="172" t="s">
        <v>1890</v>
      </c>
      <c r="B804" s="172"/>
      <c r="C804" s="172"/>
      <c r="D804" s="225"/>
      <c r="E804" s="190"/>
      <c r="F804" s="188"/>
      <c r="G804" s="195"/>
    </row>
    <row r="805" spans="1:7" ht="16.5" x14ac:dyDescent="0.2">
      <c r="A805" s="175" t="s">
        <v>9</v>
      </c>
      <c r="B805" s="174" t="s">
        <v>1862</v>
      </c>
      <c r="C805" s="172" t="s">
        <v>2668</v>
      </c>
      <c r="D805" s="227" t="s">
        <v>1936</v>
      </c>
      <c r="E805" s="203">
        <v>2.0000840000000002</v>
      </c>
      <c r="F805" s="200">
        <v>13.040459999999999</v>
      </c>
      <c r="G805" s="198">
        <f>F805*E805</f>
        <v>26.082015398640003</v>
      </c>
    </row>
    <row r="806" spans="1:7" x14ac:dyDescent="0.2">
      <c r="A806" s="174" t="s">
        <v>1855</v>
      </c>
      <c r="B806" s="174"/>
      <c r="C806" s="174"/>
      <c r="D806" s="227"/>
      <c r="E806" s="196"/>
      <c r="F806" s="197"/>
      <c r="G806" s="198">
        <f>SUM(G805:G805)</f>
        <v>26.082015398640003</v>
      </c>
    </row>
    <row r="807" spans="1:7" x14ac:dyDescent="0.2">
      <c r="A807" s="173" t="s">
        <v>3312</v>
      </c>
      <c r="B807" s="174"/>
      <c r="C807" s="174"/>
      <c r="D807" s="227"/>
      <c r="E807" s="196"/>
      <c r="F807" s="197"/>
      <c r="G807" s="198">
        <f>G801+G803+G806</f>
        <v>26.082015398640003</v>
      </c>
    </row>
    <row r="808" spans="1:7" x14ac:dyDescent="0.2">
      <c r="A808" s="173" t="s">
        <v>3311</v>
      </c>
      <c r="B808" s="174"/>
      <c r="C808" s="174"/>
      <c r="D808" s="227"/>
      <c r="E808" s="196"/>
      <c r="F808" s="201">
        <v>0.2303</v>
      </c>
      <c r="G808" s="198">
        <f>F808*G807</f>
        <v>6.0066881463067929</v>
      </c>
    </row>
    <row r="809" spans="1:7" ht="24.75" x14ac:dyDescent="0.2">
      <c r="A809" s="171" t="s">
        <v>3318</v>
      </c>
      <c r="B809" s="172"/>
      <c r="C809" s="172"/>
      <c r="D809" s="225"/>
      <c r="E809" s="190"/>
      <c r="F809" s="188"/>
      <c r="G809" s="189">
        <f>SUM(G807:G808)</f>
        <v>32.088703544946796</v>
      </c>
    </row>
    <row r="810" spans="1:7" x14ac:dyDescent="0.2">
      <c r="A810" s="170"/>
      <c r="B810" s="170"/>
      <c r="C810" s="170"/>
      <c r="D810" s="223"/>
      <c r="E810" s="185"/>
      <c r="F810" s="202"/>
      <c r="G810" s="186"/>
    </row>
    <row r="811" spans="1:7" ht="16.5" x14ac:dyDescent="0.2">
      <c r="A811" s="173" t="s">
        <v>370</v>
      </c>
      <c r="B811" s="173" t="s">
        <v>367</v>
      </c>
      <c r="C811" s="171" t="s">
        <v>4355</v>
      </c>
      <c r="D811" s="224"/>
      <c r="E811" s="187"/>
      <c r="F811" s="188"/>
      <c r="G811" s="189" t="s">
        <v>3339</v>
      </c>
    </row>
    <row r="812" spans="1:7" x14ac:dyDescent="0.2">
      <c r="A812" s="172"/>
      <c r="B812" s="172"/>
      <c r="C812" s="172"/>
      <c r="D812" s="225"/>
      <c r="E812" s="190"/>
      <c r="F812" s="188"/>
      <c r="G812" s="191"/>
    </row>
    <row r="813" spans="1:7" x14ac:dyDescent="0.2">
      <c r="A813" s="171" t="s">
        <v>3313</v>
      </c>
      <c r="B813" s="171"/>
      <c r="C813" s="171"/>
      <c r="D813" s="226" t="s">
        <v>263</v>
      </c>
      <c r="E813" s="192" t="s">
        <v>262</v>
      </c>
      <c r="F813" s="193" t="s">
        <v>3316</v>
      </c>
      <c r="G813" s="194" t="s">
        <v>3317</v>
      </c>
    </row>
    <row r="814" spans="1:7" ht="16.5" x14ac:dyDescent="0.2">
      <c r="A814" s="172" t="s">
        <v>1885</v>
      </c>
      <c r="B814" s="172"/>
      <c r="C814" s="172"/>
      <c r="D814" s="225"/>
      <c r="E814" s="190"/>
      <c r="F814" s="188"/>
      <c r="G814" s="195"/>
    </row>
    <row r="815" spans="1:7" ht="16.5" x14ac:dyDescent="0.2">
      <c r="A815" s="175" t="s">
        <v>9</v>
      </c>
      <c r="B815" s="174" t="s">
        <v>2763</v>
      </c>
      <c r="C815" s="172" t="s">
        <v>2764</v>
      </c>
      <c r="D815" s="227" t="s">
        <v>1881</v>
      </c>
      <c r="E815" s="203">
        <v>0.2000325</v>
      </c>
      <c r="F815" s="200">
        <v>88.35</v>
      </c>
      <c r="G815" s="198">
        <f>F815*E815</f>
        <v>17.672871375</v>
      </c>
    </row>
    <row r="816" spans="1:7" x14ac:dyDescent="0.2">
      <c r="A816" s="174" t="s">
        <v>1855</v>
      </c>
      <c r="B816" s="174"/>
      <c r="C816" s="174"/>
      <c r="D816" s="227"/>
      <c r="E816" s="196"/>
      <c r="F816" s="197"/>
      <c r="G816" s="198">
        <f>SUM(G815:G815)</f>
        <v>17.672871375</v>
      </c>
    </row>
    <row r="817" spans="1:7" ht="16.5" x14ac:dyDescent="0.2">
      <c r="A817" s="172" t="s">
        <v>1887</v>
      </c>
      <c r="B817" s="172"/>
      <c r="C817" s="172"/>
      <c r="D817" s="225"/>
      <c r="E817" s="190"/>
      <c r="F817" s="188"/>
      <c r="G817" s="195"/>
    </row>
    <row r="818" spans="1:7" x14ac:dyDescent="0.2">
      <c r="A818" s="174" t="s">
        <v>1855</v>
      </c>
      <c r="B818" s="174"/>
      <c r="C818" s="174"/>
      <c r="D818" s="227"/>
      <c r="E818" s="196"/>
      <c r="F818" s="197"/>
      <c r="G818" s="198"/>
    </row>
    <row r="819" spans="1:7" ht="24.75" x14ac:dyDescent="0.2">
      <c r="A819" s="172" t="s">
        <v>1890</v>
      </c>
      <c r="B819" s="172"/>
      <c r="C819" s="172"/>
      <c r="D819" s="225"/>
      <c r="E819" s="190"/>
      <c r="F819" s="188"/>
      <c r="G819" s="195"/>
    </row>
    <row r="820" spans="1:7" x14ac:dyDescent="0.2">
      <c r="A820" s="174" t="s">
        <v>1855</v>
      </c>
      <c r="B820" s="174"/>
      <c r="C820" s="174"/>
      <c r="D820" s="227"/>
      <c r="E820" s="196"/>
      <c r="F820" s="197"/>
      <c r="G820" s="198"/>
    </row>
    <row r="821" spans="1:7" x14ac:dyDescent="0.2">
      <c r="A821" s="173" t="s">
        <v>3312</v>
      </c>
      <c r="B821" s="174"/>
      <c r="C821" s="174"/>
      <c r="D821" s="227"/>
      <c r="E821" s="196"/>
      <c r="F821" s="197"/>
      <c r="G821" s="198">
        <f>G816+G818+G820</f>
        <v>17.672871375</v>
      </c>
    </row>
    <row r="822" spans="1:7" x14ac:dyDescent="0.2">
      <c r="A822" s="173" t="s">
        <v>3311</v>
      </c>
      <c r="B822" s="174"/>
      <c r="C822" s="174"/>
      <c r="D822" s="227"/>
      <c r="E822" s="196"/>
      <c r="F822" s="201">
        <v>0.2303</v>
      </c>
      <c r="G822" s="198">
        <f>F822*G821</f>
        <v>4.0700622776625002</v>
      </c>
    </row>
    <row r="823" spans="1:7" ht="24.75" x14ac:dyDescent="0.2">
      <c r="A823" s="171" t="s">
        <v>3318</v>
      </c>
      <c r="B823" s="172"/>
      <c r="C823" s="172"/>
      <c r="D823" s="225"/>
      <c r="E823" s="190"/>
      <c r="F823" s="188"/>
      <c r="G823" s="189">
        <f>SUM(G821:G822)</f>
        <v>21.742933652662501</v>
      </c>
    </row>
    <row r="824" spans="1:7" x14ac:dyDescent="0.2">
      <c r="A824" s="170"/>
      <c r="B824" s="170"/>
      <c r="C824" s="170"/>
      <c r="D824" s="223"/>
      <c r="E824" s="185"/>
      <c r="F824" s="202"/>
      <c r="G824" s="186"/>
    </row>
    <row r="825" spans="1:7" ht="16.5" x14ac:dyDescent="0.2">
      <c r="A825" s="173" t="s">
        <v>372</v>
      </c>
      <c r="B825" s="173" t="s">
        <v>373</v>
      </c>
      <c r="C825" s="171" t="s">
        <v>4356</v>
      </c>
      <c r="D825" s="224"/>
      <c r="E825" s="187"/>
      <c r="F825" s="188"/>
      <c r="G825" s="189" t="s">
        <v>3339</v>
      </c>
    </row>
    <row r="826" spans="1:7" x14ac:dyDescent="0.2">
      <c r="A826" s="172"/>
      <c r="B826" s="172"/>
      <c r="C826" s="172"/>
      <c r="D826" s="225"/>
      <c r="E826" s="190"/>
      <c r="F826" s="188"/>
      <c r="G826" s="191"/>
    </row>
    <row r="827" spans="1:7" x14ac:dyDescent="0.2">
      <c r="A827" s="171" t="s">
        <v>3313</v>
      </c>
      <c r="B827" s="171"/>
      <c r="C827" s="171"/>
      <c r="D827" s="226" t="s">
        <v>263</v>
      </c>
      <c r="E827" s="192" t="s">
        <v>262</v>
      </c>
      <c r="F827" s="193" t="s">
        <v>3316</v>
      </c>
      <c r="G827" s="194" t="s">
        <v>3317</v>
      </c>
    </row>
    <row r="828" spans="1:7" ht="16.5" x14ac:dyDescent="0.2">
      <c r="A828" s="172" t="s">
        <v>1885</v>
      </c>
      <c r="B828" s="172"/>
      <c r="C828" s="172"/>
      <c r="D828" s="225"/>
      <c r="E828" s="190"/>
      <c r="F828" s="188"/>
      <c r="G828" s="195"/>
    </row>
    <row r="829" spans="1:7" ht="33" x14ac:dyDescent="0.2">
      <c r="A829" s="175" t="s">
        <v>9</v>
      </c>
      <c r="B829" s="174" t="s">
        <v>2765</v>
      </c>
      <c r="C829" s="172" t="s">
        <v>2766</v>
      </c>
      <c r="D829" s="227" t="s">
        <v>1881</v>
      </c>
      <c r="E829" s="203">
        <v>1.794546E-2</v>
      </c>
      <c r="F829" s="200">
        <v>109.704195</v>
      </c>
      <c r="G829" s="198">
        <f>F829*E829</f>
        <v>1.9686922432047</v>
      </c>
    </row>
    <row r="830" spans="1:7" ht="41.25" x14ac:dyDescent="0.2">
      <c r="A830" s="175" t="s">
        <v>9</v>
      </c>
      <c r="B830" s="174" t="s">
        <v>2767</v>
      </c>
      <c r="C830" s="172" t="s">
        <v>2757</v>
      </c>
      <c r="D830" s="227" t="s">
        <v>1881</v>
      </c>
      <c r="E830" s="203">
        <v>8.9999999999999993E-3</v>
      </c>
      <c r="F830" s="200">
        <v>105.20717999999999</v>
      </c>
      <c r="G830" s="198">
        <f>F830*E830</f>
        <v>0.94686461999999982</v>
      </c>
    </row>
    <row r="831" spans="1:7" x14ac:dyDescent="0.2">
      <c r="A831" s="174" t="s">
        <v>1855</v>
      </c>
      <c r="B831" s="174"/>
      <c r="C831" s="174"/>
      <c r="D831" s="227"/>
      <c r="E831" s="196"/>
      <c r="F831" s="197"/>
      <c r="G831" s="198">
        <f>SUM(G829:G830)</f>
        <v>2.9155568632046998</v>
      </c>
    </row>
    <row r="832" spans="1:7" ht="16.5" x14ac:dyDescent="0.2">
      <c r="A832" s="172" t="s">
        <v>1887</v>
      </c>
      <c r="B832" s="172"/>
      <c r="C832" s="172"/>
      <c r="D832" s="225"/>
      <c r="E832" s="190"/>
      <c r="F832" s="188"/>
      <c r="G832" s="195"/>
    </row>
    <row r="833" spans="1:7" x14ac:dyDescent="0.2">
      <c r="A833" s="174" t="s">
        <v>1855</v>
      </c>
      <c r="B833" s="174"/>
      <c r="C833" s="174"/>
      <c r="D833" s="227"/>
      <c r="E833" s="196"/>
      <c r="F833" s="197"/>
      <c r="G833" s="198"/>
    </row>
    <row r="834" spans="1:7" ht="24.75" x14ac:dyDescent="0.2">
      <c r="A834" s="172" t="s">
        <v>1890</v>
      </c>
      <c r="B834" s="172"/>
      <c r="C834" s="172"/>
      <c r="D834" s="225"/>
      <c r="E834" s="190"/>
      <c r="F834" s="188"/>
      <c r="G834" s="195"/>
    </row>
    <row r="835" spans="1:7" x14ac:dyDescent="0.2">
      <c r="A835" s="174" t="s">
        <v>1855</v>
      </c>
      <c r="B835" s="174"/>
      <c r="C835" s="174"/>
      <c r="D835" s="227"/>
      <c r="E835" s="196"/>
      <c r="F835" s="197"/>
      <c r="G835" s="198"/>
    </row>
    <row r="836" spans="1:7" x14ac:dyDescent="0.2">
      <c r="A836" s="173" t="s">
        <v>3312</v>
      </c>
      <c r="B836" s="174"/>
      <c r="C836" s="174"/>
      <c r="D836" s="227"/>
      <c r="E836" s="196"/>
      <c r="F836" s="197"/>
      <c r="G836" s="198">
        <f>G831+G833+G835</f>
        <v>2.9155568632046998</v>
      </c>
    </row>
    <row r="837" spans="1:7" x14ac:dyDescent="0.2">
      <c r="A837" s="173" t="s">
        <v>3311</v>
      </c>
      <c r="B837" s="174"/>
      <c r="C837" s="174"/>
      <c r="D837" s="227"/>
      <c r="E837" s="196"/>
      <c r="F837" s="201">
        <v>0.2303</v>
      </c>
      <c r="G837" s="198">
        <f>F837*G836</f>
        <v>0.6714527455960424</v>
      </c>
    </row>
    <row r="838" spans="1:7" ht="24.75" x14ac:dyDescent="0.2">
      <c r="A838" s="171" t="s">
        <v>3318</v>
      </c>
      <c r="B838" s="172"/>
      <c r="C838" s="172"/>
      <c r="D838" s="225"/>
      <c r="E838" s="190"/>
      <c r="F838" s="188"/>
      <c r="G838" s="189">
        <f>SUM(G836:G837)</f>
        <v>3.5870096088007424</v>
      </c>
    </row>
    <row r="839" spans="1:7" x14ac:dyDescent="0.2">
      <c r="A839" s="170"/>
      <c r="B839" s="170"/>
      <c r="C839" s="170"/>
      <c r="D839" s="223"/>
      <c r="E839" s="185"/>
      <c r="F839" s="202"/>
      <c r="G839" s="186"/>
    </row>
    <row r="840" spans="1:7" ht="16.5" x14ac:dyDescent="0.2">
      <c r="A840" s="173" t="s">
        <v>374</v>
      </c>
      <c r="B840" s="173" t="s">
        <v>375</v>
      </c>
      <c r="C840" s="171" t="s">
        <v>4357</v>
      </c>
      <c r="D840" s="224"/>
      <c r="E840" s="187"/>
      <c r="F840" s="188"/>
      <c r="G840" s="189" t="s">
        <v>3339</v>
      </c>
    </row>
    <row r="841" spans="1:7" x14ac:dyDescent="0.2">
      <c r="A841" s="172"/>
      <c r="B841" s="172"/>
      <c r="C841" s="172"/>
      <c r="D841" s="225"/>
      <c r="E841" s="190"/>
      <c r="F841" s="188"/>
      <c r="G841" s="191"/>
    </row>
    <row r="842" spans="1:7" x14ac:dyDescent="0.2">
      <c r="A842" s="171" t="s">
        <v>3313</v>
      </c>
      <c r="B842" s="171"/>
      <c r="C842" s="171"/>
      <c r="D842" s="226" t="s">
        <v>263</v>
      </c>
      <c r="E842" s="192" t="s">
        <v>262</v>
      </c>
      <c r="F842" s="193" t="s">
        <v>3316</v>
      </c>
      <c r="G842" s="194" t="s">
        <v>3317</v>
      </c>
    </row>
    <row r="843" spans="1:7" ht="16.5" x14ac:dyDescent="0.2">
      <c r="A843" s="172" t="s">
        <v>1885</v>
      </c>
      <c r="B843" s="172"/>
      <c r="C843" s="172"/>
      <c r="D843" s="225"/>
      <c r="E843" s="190"/>
      <c r="F843" s="188"/>
      <c r="G843" s="195"/>
    </row>
    <row r="844" spans="1:7" ht="49.5" x14ac:dyDescent="0.2">
      <c r="A844" s="175" t="s">
        <v>9</v>
      </c>
      <c r="B844" s="174" t="s">
        <v>2768</v>
      </c>
      <c r="C844" s="172" t="s">
        <v>2769</v>
      </c>
      <c r="D844" s="227" t="s">
        <v>1881</v>
      </c>
      <c r="E844" s="203">
        <v>4.0000000000000001E-3</v>
      </c>
      <c r="F844" s="200">
        <v>63.611999999999995</v>
      </c>
      <c r="G844" s="198">
        <f t="shared" ref="G844:G849" si="3">F844*E844</f>
        <v>0.25444800000000001</v>
      </c>
    </row>
    <row r="845" spans="1:7" ht="24.75" x14ac:dyDescent="0.2">
      <c r="A845" s="175" t="s">
        <v>9</v>
      </c>
      <c r="B845" s="174" t="s">
        <v>2770</v>
      </c>
      <c r="C845" s="172" t="s">
        <v>2771</v>
      </c>
      <c r="D845" s="227" t="s">
        <v>1881</v>
      </c>
      <c r="E845" s="203">
        <v>2E-3</v>
      </c>
      <c r="F845" s="200">
        <v>13.137644999999999</v>
      </c>
      <c r="G845" s="198">
        <f t="shared" si="3"/>
        <v>2.627529E-2</v>
      </c>
    </row>
    <row r="846" spans="1:7" ht="41.25" x14ac:dyDescent="0.2">
      <c r="A846" s="175" t="s">
        <v>9</v>
      </c>
      <c r="B846" s="174" t="s">
        <v>2772</v>
      </c>
      <c r="C846" s="172" t="s">
        <v>2773</v>
      </c>
      <c r="D846" s="227" t="s">
        <v>1881</v>
      </c>
      <c r="E846" s="203">
        <v>3.3E-3</v>
      </c>
      <c r="F846" s="200">
        <v>91.442250000000001</v>
      </c>
      <c r="G846" s="198">
        <f t="shared" si="3"/>
        <v>0.30175942500000003</v>
      </c>
    </row>
    <row r="847" spans="1:7" ht="57.75" x14ac:dyDescent="0.2">
      <c r="A847" s="175" t="s">
        <v>9</v>
      </c>
      <c r="B847" s="174" t="s">
        <v>2774</v>
      </c>
      <c r="C847" s="172" t="s">
        <v>2775</v>
      </c>
      <c r="D847" s="227" t="s">
        <v>1881</v>
      </c>
      <c r="E847" s="203">
        <v>3.3E-3</v>
      </c>
      <c r="F847" s="200">
        <v>33.060569999999998</v>
      </c>
      <c r="G847" s="198">
        <f t="shared" si="3"/>
        <v>0.109099881</v>
      </c>
    </row>
    <row r="848" spans="1:7" ht="66" x14ac:dyDescent="0.2">
      <c r="A848" s="175" t="s">
        <v>9</v>
      </c>
      <c r="B848" s="174" t="s">
        <v>2776</v>
      </c>
      <c r="C848" s="172" t="s">
        <v>2777</v>
      </c>
      <c r="D848" s="227" t="s">
        <v>1881</v>
      </c>
      <c r="E848" s="203">
        <v>1.2999999999999999E-3</v>
      </c>
      <c r="F848" s="200">
        <v>47.708999999999996</v>
      </c>
      <c r="G848" s="198">
        <f t="shared" si="3"/>
        <v>6.2021699999999992E-2</v>
      </c>
    </row>
    <row r="849" spans="1:7" ht="24.75" x14ac:dyDescent="0.2">
      <c r="A849" s="175" t="s">
        <v>9</v>
      </c>
      <c r="B849" s="174" t="s">
        <v>2778</v>
      </c>
      <c r="C849" s="172" t="s">
        <v>2779</v>
      </c>
      <c r="D849" s="227" t="s">
        <v>1881</v>
      </c>
      <c r="E849" s="203">
        <v>2E-3</v>
      </c>
      <c r="F849" s="200">
        <v>46.834334999999996</v>
      </c>
      <c r="G849" s="198">
        <f t="shared" si="3"/>
        <v>9.3668669999999996E-2</v>
      </c>
    </row>
    <row r="850" spans="1:7" x14ac:dyDescent="0.2">
      <c r="A850" s="174" t="s">
        <v>1855</v>
      </c>
      <c r="B850" s="174"/>
      <c r="C850" s="174"/>
      <c r="D850" s="227"/>
      <c r="E850" s="196"/>
      <c r="F850" s="197"/>
      <c r="G850" s="198">
        <f>SUM(G844:G849)</f>
        <v>0.84727296600000002</v>
      </c>
    </row>
    <row r="851" spans="1:7" ht="16.5" x14ac:dyDescent="0.2">
      <c r="A851" s="172" t="s">
        <v>1887</v>
      </c>
      <c r="B851" s="172"/>
      <c r="C851" s="172"/>
      <c r="D851" s="225"/>
      <c r="E851" s="190"/>
      <c r="F851" s="188"/>
      <c r="G851" s="195"/>
    </row>
    <row r="852" spans="1:7" x14ac:dyDescent="0.2">
      <c r="A852" s="174" t="s">
        <v>1855</v>
      </c>
      <c r="B852" s="174"/>
      <c r="C852" s="174"/>
      <c r="D852" s="227"/>
      <c r="E852" s="196"/>
      <c r="F852" s="197"/>
      <c r="G852" s="198"/>
    </row>
    <row r="853" spans="1:7" ht="24.75" x14ac:dyDescent="0.2">
      <c r="A853" s="172" t="s">
        <v>1890</v>
      </c>
      <c r="B853" s="172"/>
      <c r="C853" s="172"/>
      <c r="D853" s="225"/>
      <c r="E853" s="190"/>
      <c r="F853" s="188"/>
      <c r="G853" s="195"/>
    </row>
    <row r="854" spans="1:7" ht="16.5" x14ac:dyDescent="0.2">
      <c r="A854" s="175" t="s">
        <v>9</v>
      </c>
      <c r="B854" s="174" t="s">
        <v>1862</v>
      </c>
      <c r="C854" s="172" t="s">
        <v>2668</v>
      </c>
      <c r="D854" s="227" t="s">
        <v>1936</v>
      </c>
      <c r="E854" s="203">
        <v>1.5427E-2</v>
      </c>
      <c r="F854" s="200">
        <v>13.040459999999999</v>
      </c>
      <c r="G854" s="198">
        <f>F854*E854</f>
        <v>0.20117517641999999</v>
      </c>
    </row>
    <row r="855" spans="1:7" x14ac:dyDescent="0.2">
      <c r="A855" s="174" t="s">
        <v>1855</v>
      </c>
      <c r="B855" s="174"/>
      <c r="C855" s="174"/>
      <c r="D855" s="227"/>
      <c r="E855" s="196"/>
      <c r="F855" s="197"/>
      <c r="G855" s="198">
        <f>SUM(G854:G854)</f>
        <v>0.20117517641999999</v>
      </c>
    </row>
    <row r="856" spans="1:7" x14ac:dyDescent="0.2">
      <c r="A856" s="173" t="s">
        <v>3312</v>
      </c>
      <c r="B856" s="174"/>
      <c r="C856" s="174"/>
      <c r="D856" s="227"/>
      <c r="E856" s="196"/>
      <c r="F856" s="197"/>
      <c r="G856" s="198">
        <f>G850+G852+G855</f>
        <v>1.0484481424200001</v>
      </c>
    </row>
    <row r="857" spans="1:7" x14ac:dyDescent="0.2">
      <c r="A857" s="173" t="s">
        <v>3311</v>
      </c>
      <c r="B857" s="174"/>
      <c r="C857" s="174"/>
      <c r="D857" s="227"/>
      <c r="E857" s="196"/>
      <c r="F857" s="201">
        <v>0.2303</v>
      </c>
      <c r="G857" s="198">
        <f>F857*G856</f>
        <v>0.24145760719932602</v>
      </c>
    </row>
    <row r="858" spans="1:7" ht="24.75" x14ac:dyDescent="0.2">
      <c r="A858" s="171" t="s">
        <v>3318</v>
      </c>
      <c r="B858" s="172"/>
      <c r="C858" s="172"/>
      <c r="D858" s="225"/>
      <c r="E858" s="190"/>
      <c r="F858" s="188"/>
      <c r="G858" s="189">
        <f>SUM(G856:G857)</f>
        <v>1.289905749619326</v>
      </c>
    </row>
    <row r="859" spans="1:7" x14ac:dyDescent="0.2">
      <c r="A859" s="170"/>
      <c r="B859" s="170"/>
      <c r="C859" s="170"/>
      <c r="D859" s="223"/>
      <c r="E859" s="185"/>
      <c r="F859" s="202"/>
      <c r="G859" s="186"/>
    </row>
    <row r="860" spans="1:7" ht="16.5" x14ac:dyDescent="0.2">
      <c r="A860" s="173" t="s">
        <v>376</v>
      </c>
      <c r="B860" s="173" t="s">
        <v>377</v>
      </c>
      <c r="C860" s="171" t="s">
        <v>4358</v>
      </c>
      <c r="D860" s="224"/>
      <c r="E860" s="187"/>
      <c r="F860" s="188"/>
      <c r="G860" s="189" t="s">
        <v>3339</v>
      </c>
    </row>
    <row r="861" spans="1:7" x14ac:dyDescent="0.2">
      <c r="A861" s="172"/>
      <c r="B861" s="172"/>
      <c r="C861" s="172"/>
      <c r="D861" s="225"/>
      <c r="E861" s="190"/>
      <c r="F861" s="188"/>
      <c r="G861" s="191"/>
    </row>
    <row r="862" spans="1:7" x14ac:dyDescent="0.2">
      <c r="A862" s="171" t="s">
        <v>3313</v>
      </c>
      <c r="B862" s="171"/>
      <c r="C862" s="171"/>
      <c r="D862" s="226" t="s">
        <v>263</v>
      </c>
      <c r="E862" s="192" t="s">
        <v>262</v>
      </c>
      <c r="F862" s="193" t="s">
        <v>3316</v>
      </c>
      <c r="G862" s="194" t="s">
        <v>3317</v>
      </c>
    </row>
    <row r="863" spans="1:7" ht="16.5" x14ac:dyDescent="0.2">
      <c r="A863" s="172" t="s">
        <v>1885</v>
      </c>
      <c r="B863" s="172"/>
      <c r="C863" s="172"/>
      <c r="D863" s="225"/>
      <c r="E863" s="190"/>
      <c r="F863" s="188"/>
      <c r="G863" s="195"/>
    </row>
    <row r="864" spans="1:7" ht="49.5" x14ac:dyDescent="0.2">
      <c r="A864" s="175" t="s">
        <v>9</v>
      </c>
      <c r="B864" s="174" t="s">
        <v>2780</v>
      </c>
      <c r="C864" s="172" t="s">
        <v>2781</v>
      </c>
      <c r="D864" s="227" t="s">
        <v>1881</v>
      </c>
      <c r="E864" s="203">
        <v>0.33</v>
      </c>
      <c r="F864" s="200">
        <v>1.9878749999999998</v>
      </c>
      <c r="G864" s="198">
        <f>F864*E864</f>
        <v>0.65599874999999996</v>
      </c>
    </row>
    <row r="865" spans="1:7" x14ac:dyDescent="0.2">
      <c r="A865" s="174" t="s">
        <v>1855</v>
      </c>
      <c r="B865" s="174"/>
      <c r="C865" s="174"/>
      <c r="D865" s="227"/>
      <c r="E865" s="196"/>
      <c r="F865" s="197"/>
      <c r="G865" s="198">
        <f>SUM(G864:G864)</f>
        <v>0.65599874999999996</v>
      </c>
    </row>
    <row r="866" spans="1:7" ht="16.5" x14ac:dyDescent="0.2">
      <c r="A866" s="172" t="s">
        <v>1887</v>
      </c>
      <c r="B866" s="172"/>
      <c r="C866" s="172"/>
      <c r="D866" s="225"/>
      <c r="E866" s="190"/>
      <c r="F866" s="188"/>
      <c r="G866" s="195"/>
    </row>
    <row r="867" spans="1:7" x14ac:dyDescent="0.2">
      <c r="A867" s="174" t="s">
        <v>1855</v>
      </c>
      <c r="B867" s="174"/>
      <c r="C867" s="174"/>
      <c r="D867" s="227"/>
      <c r="E867" s="196"/>
      <c r="F867" s="197"/>
      <c r="G867" s="198"/>
    </row>
    <row r="868" spans="1:7" ht="24.75" x14ac:dyDescent="0.2">
      <c r="A868" s="172" t="s">
        <v>1890</v>
      </c>
      <c r="B868" s="172"/>
      <c r="C868" s="172"/>
      <c r="D868" s="225"/>
      <c r="E868" s="190"/>
      <c r="F868" s="188"/>
      <c r="G868" s="195"/>
    </row>
    <row r="869" spans="1:7" ht="16.5" x14ac:dyDescent="0.2">
      <c r="A869" s="175" t="s">
        <v>9</v>
      </c>
      <c r="B869" s="174" t="s">
        <v>1862</v>
      </c>
      <c r="C869" s="172" t="s">
        <v>2668</v>
      </c>
      <c r="D869" s="227" t="s">
        <v>1936</v>
      </c>
      <c r="E869" s="203">
        <v>2.0797430000000001</v>
      </c>
      <c r="F869" s="200">
        <v>13.040459999999999</v>
      </c>
      <c r="G869" s="198">
        <f>F869*E869</f>
        <v>27.12080540178</v>
      </c>
    </row>
    <row r="870" spans="1:7" x14ac:dyDescent="0.2">
      <c r="A870" s="174" t="s">
        <v>1855</v>
      </c>
      <c r="B870" s="174"/>
      <c r="C870" s="174"/>
      <c r="D870" s="227"/>
      <c r="E870" s="196"/>
      <c r="F870" s="197"/>
      <c r="G870" s="198">
        <f>SUM(G869:G869)</f>
        <v>27.12080540178</v>
      </c>
    </row>
    <row r="871" spans="1:7" x14ac:dyDescent="0.2">
      <c r="A871" s="173" t="s">
        <v>3312</v>
      </c>
      <c r="B871" s="174"/>
      <c r="C871" s="174"/>
      <c r="D871" s="227"/>
      <c r="E871" s="196"/>
      <c r="F871" s="197"/>
      <c r="G871" s="198">
        <f>G865+G867+G870</f>
        <v>27.776804151779999</v>
      </c>
    </row>
    <row r="872" spans="1:7" x14ac:dyDescent="0.2">
      <c r="A872" s="173" t="s">
        <v>3311</v>
      </c>
      <c r="B872" s="174"/>
      <c r="C872" s="174"/>
      <c r="D872" s="227"/>
      <c r="E872" s="196"/>
      <c r="F872" s="201">
        <v>0.2303</v>
      </c>
      <c r="G872" s="198">
        <f>F872*G871</f>
        <v>6.3969979961549335</v>
      </c>
    </row>
    <row r="873" spans="1:7" ht="24.75" x14ac:dyDescent="0.2">
      <c r="A873" s="171" t="s">
        <v>3318</v>
      </c>
      <c r="B873" s="172"/>
      <c r="C873" s="172"/>
      <c r="D873" s="225"/>
      <c r="E873" s="190"/>
      <c r="F873" s="188"/>
      <c r="G873" s="189">
        <f>SUM(G871:G872)</f>
        <v>34.173802147934936</v>
      </c>
    </row>
    <row r="874" spans="1:7" x14ac:dyDescent="0.2">
      <c r="A874" s="170"/>
      <c r="B874" s="170"/>
      <c r="C874" s="170"/>
      <c r="D874" s="223"/>
      <c r="E874" s="185"/>
      <c r="F874" s="202"/>
      <c r="G874" s="186"/>
    </row>
    <row r="875" spans="1:7" ht="16.5" x14ac:dyDescent="0.2">
      <c r="A875" s="173" t="s">
        <v>378</v>
      </c>
      <c r="B875" s="173" t="s">
        <v>379</v>
      </c>
      <c r="C875" s="171" t="s">
        <v>4359</v>
      </c>
      <c r="D875" s="224"/>
      <c r="E875" s="187"/>
      <c r="F875" s="188"/>
      <c r="G875" s="189" t="s">
        <v>3339</v>
      </c>
    </row>
    <row r="876" spans="1:7" x14ac:dyDescent="0.2">
      <c r="A876" s="172"/>
      <c r="B876" s="172"/>
      <c r="C876" s="172"/>
      <c r="D876" s="225"/>
      <c r="E876" s="190"/>
      <c r="F876" s="188"/>
      <c r="G876" s="191"/>
    </row>
    <row r="877" spans="1:7" x14ac:dyDescent="0.2">
      <c r="A877" s="171" t="s">
        <v>3313</v>
      </c>
      <c r="B877" s="171"/>
      <c r="C877" s="171"/>
      <c r="D877" s="226" t="s">
        <v>263</v>
      </c>
      <c r="E877" s="192" t="s">
        <v>262</v>
      </c>
      <c r="F877" s="193" t="s">
        <v>3316</v>
      </c>
      <c r="G877" s="194" t="s">
        <v>3317</v>
      </c>
    </row>
    <row r="878" spans="1:7" ht="16.5" x14ac:dyDescent="0.2">
      <c r="A878" s="172" t="s">
        <v>1885</v>
      </c>
      <c r="B878" s="172"/>
      <c r="C878" s="172"/>
      <c r="D878" s="225"/>
      <c r="E878" s="190"/>
      <c r="F878" s="188"/>
      <c r="G878" s="195"/>
    </row>
    <row r="879" spans="1:7" x14ac:dyDescent="0.2">
      <c r="A879" s="174" t="s">
        <v>1855</v>
      </c>
      <c r="B879" s="174"/>
      <c r="C879" s="174"/>
      <c r="D879" s="227"/>
      <c r="E879" s="196"/>
      <c r="F879" s="197"/>
      <c r="G879" s="198"/>
    </row>
    <row r="880" spans="1:7" ht="16.5" x14ac:dyDescent="0.2">
      <c r="A880" s="172" t="s">
        <v>1887</v>
      </c>
      <c r="B880" s="172"/>
      <c r="C880" s="172"/>
      <c r="D880" s="225"/>
      <c r="E880" s="190"/>
      <c r="F880" s="188"/>
      <c r="G880" s="195"/>
    </row>
    <row r="881" spans="1:7" x14ac:dyDescent="0.2">
      <c r="A881" s="174" t="s">
        <v>1855</v>
      </c>
      <c r="B881" s="174"/>
      <c r="C881" s="174"/>
      <c r="D881" s="227"/>
      <c r="E881" s="196"/>
      <c r="F881" s="197"/>
      <c r="G881" s="198"/>
    </row>
    <row r="882" spans="1:7" ht="24.75" x14ac:dyDescent="0.2">
      <c r="A882" s="172" t="s">
        <v>1890</v>
      </c>
      <c r="B882" s="172"/>
      <c r="C882" s="172"/>
      <c r="D882" s="225"/>
      <c r="E882" s="190"/>
      <c r="F882" s="188"/>
      <c r="G882" s="195"/>
    </row>
    <row r="883" spans="1:7" ht="16.5" x14ac:dyDescent="0.2">
      <c r="A883" s="175" t="s">
        <v>9</v>
      </c>
      <c r="B883" s="174" t="s">
        <v>1862</v>
      </c>
      <c r="C883" s="172" t="s">
        <v>2668</v>
      </c>
      <c r="D883" s="227" t="s">
        <v>1936</v>
      </c>
      <c r="E883" s="203">
        <v>3.3999250000000001</v>
      </c>
      <c r="F883" s="200">
        <v>13.040459999999999</v>
      </c>
      <c r="G883" s="198">
        <f>F883*E883</f>
        <v>44.336585965499999</v>
      </c>
    </row>
    <row r="884" spans="1:7" x14ac:dyDescent="0.2">
      <c r="A884" s="174" t="s">
        <v>1855</v>
      </c>
      <c r="B884" s="174"/>
      <c r="C884" s="174"/>
      <c r="D884" s="227"/>
      <c r="E884" s="196"/>
      <c r="F884" s="197"/>
      <c r="G884" s="198">
        <f>SUM(G883:G883)</f>
        <v>44.336585965499999</v>
      </c>
    </row>
    <row r="885" spans="1:7" x14ac:dyDescent="0.2">
      <c r="A885" s="173" t="s">
        <v>3312</v>
      </c>
      <c r="B885" s="174"/>
      <c r="C885" s="174"/>
      <c r="D885" s="227"/>
      <c r="E885" s="196"/>
      <c r="F885" s="197"/>
      <c r="G885" s="198">
        <f>G879+G881+G884</f>
        <v>44.336585965499999</v>
      </c>
    </row>
    <row r="886" spans="1:7" x14ac:dyDescent="0.2">
      <c r="A886" s="173" t="s">
        <v>3311</v>
      </c>
      <c r="B886" s="174"/>
      <c r="C886" s="174"/>
      <c r="D886" s="227"/>
      <c r="E886" s="196"/>
      <c r="F886" s="201">
        <v>0.2303</v>
      </c>
      <c r="G886" s="198">
        <f>F886*G885</f>
        <v>10.21071574785465</v>
      </c>
    </row>
    <row r="887" spans="1:7" ht="24.75" x14ac:dyDescent="0.2">
      <c r="A887" s="171" t="s">
        <v>3318</v>
      </c>
      <c r="B887" s="172"/>
      <c r="C887" s="172"/>
      <c r="D887" s="225"/>
      <c r="E887" s="190"/>
      <c r="F887" s="188"/>
      <c r="G887" s="189">
        <f>SUM(G885:G886)</f>
        <v>54.547301713354649</v>
      </c>
    </row>
    <row r="888" spans="1:7" x14ac:dyDescent="0.2">
      <c r="A888" s="170"/>
      <c r="B888" s="170"/>
      <c r="C888" s="170"/>
      <c r="D888" s="223"/>
      <c r="E888" s="185"/>
      <c r="F888" s="202"/>
      <c r="G888" s="186"/>
    </row>
    <row r="889" spans="1:7" ht="24.75" x14ac:dyDescent="0.2">
      <c r="A889" s="173" t="s">
        <v>380</v>
      </c>
      <c r="B889" s="173" t="s">
        <v>188</v>
      </c>
      <c r="C889" s="171" t="s">
        <v>4360</v>
      </c>
      <c r="D889" s="224"/>
      <c r="E889" s="187"/>
      <c r="F889" s="188"/>
      <c r="G889" s="189" t="s">
        <v>187</v>
      </c>
    </row>
    <row r="890" spans="1:7" x14ac:dyDescent="0.2">
      <c r="A890" s="172"/>
      <c r="B890" s="172"/>
      <c r="C890" s="172"/>
      <c r="D890" s="225"/>
      <c r="E890" s="190"/>
      <c r="F890" s="188"/>
      <c r="G890" s="191"/>
    </row>
    <row r="891" spans="1:7" x14ac:dyDescent="0.2">
      <c r="A891" s="171" t="s">
        <v>3313</v>
      </c>
      <c r="B891" s="171"/>
      <c r="C891" s="171"/>
      <c r="D891" s="226" t="s">
        <v>263</v>
      </c>
      <c r="E891" s="192" t="s">
        <v>262</v>
      </c>
      <c r="F891" s="193" t="s">
        <v>3316</v>
      </c>
      <c r="G891" s="194" t="s">
        <v>3317</v>
      </c>
    </row>
    <row r="892" spans="1:7" ht="16.5" x14ac:dyDescent="0.2">
      <c r="A892" s="172" t="s">
        <v>1885</v>
      </c>
      <c r="B892" s="172"/>
      <c r="C892" s="172"/>
      <c r="D892" s="225"/>
      <c r="E892" s="190"/>
      <c r="F892" s="188"/>
      <c r="G892" s="195"/>
    </row>
    <row r="893" spans="1:7" ht="41.25" x14ac:dyDescent="0.2">
      <c r="A893" s="175" t="s">
        <v>9</v>
      </c>
      <c r="B893" s="174" t="s">
        <v>2782</v>
      </c>
      <c r="C893" s="172" t="s">
        <v>2783</v>
      </c>
      <c r="D893" s="227" t="s">
        <v>1881</v>
      </c>
      <c r="E893" s="213">
        <v>2.3972380000000001E-2</v>
      </c>
      <c r="F893" s="200">
        <v>118.026765</v>
      </c>
      <c r="G893" s="198">
        <f>F893*E893</f>
        <v>2.8293824607507001</v>
      </c>
    </row>
    <row r="894" spans="1:7" x14ac:dyDescent="0.2">
      <c r="A894" s="174" t="s">
        <v>1855</v>
      </c>
      <c r="B894" s="174"/>
      <c r="C894" s="174"/>
      <c r="D894" s="227"/>
      <c r="E894" s="196"/>
      <c r="F894" s="197"/>
      <c r="G894" s="198">
        <f>SUM(G893:G893)</f>
        <v>2.8293824607507001</v>
      </c>
    </row>
    <row r="895" spans="1:7" ht="16.5" x14ac:dyDescent="0.2">
      <c r="A895" s="172" t="s">
        <v>1887</v>
      </c>
      <c r="B895" s="172"/>
      <c r="C895" s="172"/>
      <c r="D895" s="225"/>
      <c r="E895" s="190"/>
      <c r="F895" s="188"/>
      <c r="G895" s="195"/>
    </row>
    <row r="896" spans="1:7" x14ac:dyDescent="0.2">
      <c r="A896" s="174" t="s">
        <v>1855</v>
      </c>
      <c r="B896" s="174"/>
      <c r="C896" s="174"/>
      <c r="D896" s="227"/>
      <c r="E896" s="196"/>
      <c r="F896" s="197"/>
      <c r="G896" s="198"/>
    </row>
    <row r="897" spans="1:7" ht="24.75" x14ac:dyDescent="0.2">
      <c r="A897" s="172" t="s">
        <v>1890</v>
      </c>
      <c r="B897" s="172"/>
      <c r="C897" s="172"/>
      <c r="D897" s="225"/>
      <c r="E897" s="190"/>
      <c r="F897" s="188"/>
      <c r="G897" s="195"/>
    </row>
    <row r="898" spans="1:7" x14ac:dyDescent="0.2">
      <c r="A898" s="174" t="s">
        <v>1855</v>
      </c>
      <c r="B898" s="174"/>
      <c r="C898" s="174"/>
      <c r="D898" s="227"/>
      <c r="E898" s="196"/>
      <c r="F898" s="197"/>
      <c r="G898" s="198"/>
    </row>
    <row r="899" spans="1:7" x14ac:dyDescent="0.2">
      <c r="A899" s="173" t="s">
        <v>3312</v>
      </c>
      <c r="B899" s="174"/>
      <c r="C899" s="174"/>
      <c r="D899" s="227"/>
      <c r="E899" s="196"/>
      <c r="F899" s="197"/>
      <c r="G899" s="198">
        <f>G894+G896+G898</f>
        <v>2.8293824607507001</v>
      </c>
    </row>
    <row r="900" spans="1:7" x14ac:dyDescent="0.2">
      <c r="A900" s="173" t="s">
        <v>3311</v>
      </c>
      <c r="B900" s="174"/>
      <c r="C900" s="174"/>
      <c r="D900" s="227"/>
      <c r="E900" s="196"/>
      <c r="F900" s="201">
        <v>0.2303</v>
      </c>
      <c r="G900" s="198">
        <f>F900*G899</f>
        <v>0.65160678071088629</v>
      </c>
    </row>
    <row r="901" spans="1:7" ht="24.75" x14ac:dyDescent="0.2">
      <c r="A901" s="171" t="s">
        <v>3318</v>
      </c>
      <c r="B901" s="172"/>
      <c r="C901" s="172"/>
      <c r="D901" s="225"/>
      <c r="E901" s="190"/>
      <c r="F901" s="188"/>
      <c r="G901" s="189">
        <f>SUM(G899:G900)</f>
        <v>3.4809892414615864</v>
      </c>
    </row>
    <row r="902" spans="1:7" x14ac:dyDescent="0.2">
      <c r="A902" s="170"/>
      <c r="B902" s="170"/>
      <c r="C902" s="170"/>
      <c r="D902" s="223"/>
      <c r="E902" s="185"/>
      <c r="F902" s="202"/>
      <c r="G902" s="186"/>
    </row>
    <row r="903" spans="1:7" ht="16.5" x14ac:dyDescent="0.2">
      <c r="A903" s="173" t="s">
        <v>383</v>
      </c>
      <c r="B903" s="173" t="s">
        <v>384</v>
      </c>
      <c r="C903" s="171" t="s">
        <v>4361</v>
      </c>
      <c r="D903" s="224"/>
      <c r="E903" s="187"/>
      <c r="F903" s="188"/>
      <c r="G903" s="189" t="s">
        <v>3340</v>
      </c>
    </row>
    <row r="904" spans="1:7" x14ac:dyDescent="0.2">
      <c r="A904" s="172"/>
      <c r="B904" s="172"/>
      <c r="C904" s="172"/>
      <c r="D904" s="225"/>
      <c r="E904" s="190"/>
      <c r="F904" s="188"/>
      <c r="G904" s="191"/>
    </row>
    <row r="905" spans="1:7" x14ac:dyDescent="0.2">
      <c r="A905" s="171" t="s">
        <v>3313</v>
      </c>
      <c r="B905" s="171"/>
      <c r="C905" s="171"/>
      <c r="D905" s="226" t="s">
        <v>263</v>
      </c>
      <c r="E905" s="192" t="s">
        <v>262</v>
      </c>
      <c r="F905" s="193" t="s">
        <v>3316</v>
      </c>
      <c r="G905" s="194" t="s">
        <v>3317</v>
      </c>
    </row>
    <row r="906" spans="1:7" ht="16.5" x14ac:dyDescent="0.2">
      <c r="A906" s="172" t="s">
        <v>1885</v>
      </c>
      <c r="B906" s="172"/>
      <c r="C906" s="172"/>
      <c r="D906" s="225"/>
      <c r="E906" s="190"/>
      <c r="F906" s="188"/>
      <c r="G906" s="195"/>
    </row>
    <row r="907" spans="1:7" ht="24.75" x14ac:dyDescent="0.2">
      <c r="A907" s="175" t="s">
        <v>9</v>
      </c>
      <c r="B907" s="174" t="s">
        <v>2784</v>
      </c>
      <c r="C907" s="172" t="s">
        <v>2785</v>
      </c>
      <c r="D907" s="227" t="s">
        <v>1881</v>
      </c>
      <c r="E907" s="203">
        <v>1</v>
      </c>
      <c r="F907" s="200">
        <v>72.443700000000007</v>
      </c>
      <c r="G907" s="198">
        <f>F907*E907</f>
        <v>72.443700000000007</v>
      </c>
    </row>
    <row r="908" spans="1:7" x14ac:dyDescent="0.2">
      <c r="A908" s="174" t="s">
        <v>1855</v>
      </c>
      <c r="B908" s="174"/>
      <c r="C908" s="174"/>
      <c r="D908" s="227"/>
      <c r="E908" s="196"/>
      <c r="F908" s="197"/>
      <c r="G908" s="198">
        <f>SUM(G907:G907)</f>
        <v>72.443700000000007</v>
      </c>
    </row>
    <row r="909" spans="1:7" ht="16.5" x14ac:dyDescent="0.2">
      <c r="A909" s="172" t="s">
        <v>1887</v>
      </c>
      <c r="B909" s="172"/>
      <c r="C909" s="172"/>
      <c r="D909" s="225"/>
      <c r="E909" s="190"/>
      <c r="F909" s="188"/>
      <c r="G909" s="195"/>
    </row>
    <row r="910" spans="1:7" x14ac:dyDescent="0.2">
      <c r="A910" s="174" t="s">
        <v>1855</v>
      </c>
      <c r="B910" s="174"/>
      <c r="C910" s="174"/>
      <c r="D910" s="227"/>
      <c r="E910" s="196"/>
      <c r="F910" s="197"/>
      <c r="G910" s="198"/>
    </row>
    <row r="911" spans="1:7" ht="24.75" x14ac:dyDescent="0.2">
      <c r="A911" s="172" t="s">
        <v>1890</v>
      </c>
      <c r="B911" s="172"/>
      <c r="C911" s="172"/>
      <c r="D911" s="225"/>
      <c r="E911" s="190"/>
      <c r="F911" s="188"/>
      <c r="G911" s="195"/>
    </row>
    <row r="912" spans="1:7" x14ac:dyDescent="0.2">
      <c r="A912" s="174" t="s">
        <v>1855</v>
      </c>
      <c r="B912" s="174"/>
      <c r="C912" s="174"/>
      <c r="D912" s="227"/>
      <c r="E912" s="196"/>
      <c r="F912" s="197"/>
      <c r="G912" s="198"/>
    </row>
    <row r="913" spans="1:7" x14ac:dyDescent="0.2">
      <c r="A913" s="173" t="s">
        <v>3312</v>
      </c>
      <c r="B913" s="174"/>
      <c r="C913" s="174"/>
      <c r="D913" s="227"/>
      <c r="E913" s="196"/>
      <c r="F913" s="197"/>
      <c r="G913" s="198">
        <f>G908+G910+G912</f>
        <v>72.443700000000007</v>
      </c>
    </row>
    <row r="914" spans="1:7" x14ac:dyDescent="0.2">
      <c r="A914" s="173" t="s">
        <v>3311</v>
      </c>
      <c r="B914" s="174"/>
      <c r="C914" s="174"/>
      <c r="D914" s="227"/>
      <c r="E914" s="196"/>
      <c r="F914" s="201">
        <v>0.2303</v>
      </c>
      <c r="G914" s="198">
        <f>F914*G913</f>
        <v>16.683784110000001</v>
      </c>
    </row>
    <row r="915" spans="1:7" ht="24.75" x14ac:dyDescent="0.2">
      <c r="A915" s="171" t="s">
        <v>3318</v>
      </c>
      <c r="B915" s="172"/>
      <c r="C915" s="172"/>
      <c r="D915" s="225"/>
      <c r="E915" s="190"/>
      <c r="F915" s="188"/>
      <c r="G915" s="189">
        <f>SUM(G913:G914)</f>
        <v>89.127484110000012</v>
      </c>
    </row>
    <row r="916" spans="1:7" x14ac:dyDescent="0.2">
      <c r="A916" s="170"/>
      <c r="B916" s="170"/>
      <c r="C916" s="170"/>
      <c r="D916" s="223"/>
      <c r="E916" s="185"/>
      <c r="F916" s="202"/>
      <c r="G916" s="186"/>
    </row>
    <row r="917" spans="1:7" ht="16.5" x14ac:dyDescent="0.2">
      <c r="A917" s="173" t="s">
        <v>386</v>
      </c>
      <c r="B917" s="173" t="s">
        <v>387</v>
      </c>
      <c r="C917" s="171" t="s">
        <v>4362</v>
      </c>
      <c r="D917" s="224"/>
      <c r="E917" s="187"/>
      <c r="F917" s="188"/>
      <c r="G917" s="189" t="s">
        <v>3319</v>
      </c>
    </row>
    <row r="918" spans="1:7" x14ac:dyDescent="0.2">
      <c r="A918" s="172"/>
      <c r="B918" s="172"/>
      <c r="C918" s="172"/>
      <c r="D918" s="225"/>
      <c r="E918" s="190"/>
      <c r="F918" s="188"/>
      <c r="G918" s="191"/>
    </row>
    <row r="919" spans="1:7" x14ac:dyDescent="0.2">
      <c r="A919" s="171" t="s">
        <v>3313</v>
      </c>
      <c r="B919" s="171"/>
      <c r="C919" s="171"/>
      <c r="D919" s="226" t="s">
        <v>263</v>
      </c>
      <c r="E919" s="192" t="s">
        <v>262</v>
      </c>
      <c r="F919" s="193" t="s">
        <v>3316</v>
      </c>
      <c r="G919" s="194" t="s">
        <v>3317</v>
      </c>
    </row>
    <row r="920" spans="1:7" ht="16.5" x14ac:dyDescent="0.2">
      <c r="A920" s="172" t="s">
        <v>1885</v>
      </c>
      <c r="B920" s="172"/>
      <c r="C920" s="172"/>
      <c r="D920" s="225"/>
      <c r="E920" s="190"/>
      <c r="F920" s="188"/>
      <c r="G920" s="195"/>
    </row>
    <row r="921" spans="1:7" ht="24.75" x14ac:dyDescent="0.2">
      <c r="A921" s="175" t="s">
        <v>9</v>
      </c>
      <c r="B921" s="174" t="s">
        <v>2786</v>
      </c>
      <c r="C921" s="172" t="s">
        <v>2787</v>
      </c>
      <c r="D921" s="227" t="s">
        <v>30</v>
      </c>
      <c r="E921" s="203">
        <v>0.02</v>
      </c>
      <c r="F921" s="200">
        <v>9.974714999999998</v>
      </c>
      <c r="G921" s="198">
        <f>F921*E921</f>
        <v>0.19949429999999996</v>
      </c>
    </row>
    <row r="922" spans="1:7" ht="41.25" x14ac:dyDescent="0.2">
      <c r="A922" s="175" t="s">
        <v>9</v>
      </c>
      <c r="B922" s="174" t="s">
        <v>2788</v>
      </c>
      <c r="C922" s="172" t="s">
        <v>2789</v>
      </c>
      <c r="D922" s="227" t="s">
        <v>165</v>
      </c>
      <c r="E922" s="203">
        <v>0.3</v>
      </c>
      <c r="F922" s="200">
        <v>5.5130400000000002</v>
      </c>
      <c r="G922" s="198">
        <f>F922*E922</f>
        <v>1.653912</v>
      </c>
    </row>
    <row r="923" spans="1:7" ht="24.75" x14ac:dyDescent="0.2">
      <c r="A923" s="175" t="s">
        <v>9</v>
      </c>
      <c r="B923" s="174" t="s">
        <v>2790</v>
      </c>
      <c r="C923" s="172" t="s">
        <v>2791</v>
      </c>
      <c r="D923" s="227" t="s">
        <v>30</v>
      </c>
      <c r="E923" s="203">
        <v>0.02</v>
      </c>
      <c r="F923" s="200">
        <v>7.2977099999999995</v>
      </c>
      <c r="G923" s="198">
        <f>F923*E923</f>
        <v>0.14595420000000001</v>
      </c>
    </row>
    <row r="924" spans="1:7" ht="41.25" x14ac:dyDescent="0.2">
      <c r="A924" s="175" t="s">
        <v>9</v>
      </c>
      <c r="B924" s="174" t="s">
        <v>2665</v>
      </c>
      <c r="C924" s="172" t="s">
        <v>2666</v>
      </c>
      <c r="D924" s="227" t="s">
        <v>413</v>
      </c>
      <c r="E924" s="203">
        <v>8.0452499999999996E-2</v>
      </c>
      <c r="F924" s="200">
        <v>26.0261</v>
      </c>
      <c r="G924" s="198">
        <f>F924*E924</f>
        <v>2.0938648102499999</v>
      </c>
    </row>
    <row r="925" spans="1:7" x14ac:dyDescent="0.2">
      <c r="A925" s="174" t="s">
        <v>1855</v>
      </c>
      <c r="B925" s="174"/>
      <c r="C925" s="174"/>
      <c r="D925" s="227"/>
      <c r="E925" s="196"/>
      <c r="F925" s="197"/>
      <c r="G925" s="198">
        <f>SUM(G921:G924)</f>
        <v>4.0932253102500002</v>
      </c>
    </row>
    <row r="926" spans="1:7" ht="16.5" x14ac:dyDescent="0.2">
      <c r="A926" s="172" t="s">
        <v>1887</v>
      </c>
      <c r="B926" s="172"/>
      <c r="C926" s="172"/>
      <c r="D926" s="225"/>
      <c r="E926" s="190"/>
      <c r="F926" s="188"/>
      <c r="G926" s="195"/>
    </row>
    <row r="927" spans="1:7" x14ac:dyDescent="0.2">
      <c r="A927" s="174" t="s">
        <v>1855</v>
      </c>
      <c r="B927" s="174"/>
      <c r="C927" s="174"/>
      <c r="D927" s="227"/>
      <c r="E927" s="196"/>
      <c r="F927" s="197"/>
      <c r="G927" s="198"/>
    </row>
    <row r="928" spans="1:7" ht="24.75" x14ac:dyDescent="0.2">
      <c r="A928" s="172" t="s">
        <v>1890</v>
      </c>
      <c r="B928" s="172"/>
      <c r="C928" s="172"/>
      <c r="D928" s="225"/>
      <c r="E928" s="190"/>
      <c r="F928" s="188"/>
      <c r="G928" s="195"/>
    </row>
    <row r="929" spans="1:7" ht="24.75" x14ac:dyDescent="0.2">
      <c r="A929" s="175" t="s">
        <v>9</v>
      </c>
      <c r="B929" s="181" t="s">
        <v>1991</v>
      </c>
      <c r="C929" s="172" t="s">
        <v>2676</v>
      </c>
      <c r="D929" s="227" t="s">
        <v>1936</v>
      </c>
      <c r="E929" s="203">
        <v>7.0000000000000007E-2</v>
      </c>
      <c r="F929" s="200">
        <v>18.147089999999999</v>
      </c>
      <c r="G929" s="198">
        <f>F929*E929</f>
        <v>1.2702963</v>
      </c>
    </row>
    <row r="930" spans="1:7" ht="16.5" x14ac:dyDescent="0.2">
      <c r="A930" s="175" t="s">
        <v>9</v>
      </c>
      <c r="B930" s="174" t="s">
        <v>1862</v>
      </c>
      <c r="C930" s="172" t="s">
        <v>2668</v>
      </c>
      <c r="D930" s="227" t="s">
        <v>1936</v>
      </c>
      <c r="E930" s="203">
        <v>7.0000000000000007E-2</v>
      </c>
      <c r="F930" s="200">
        <v>13.040459999999999</v>
      </c>
      <c r="G930" s="198">
        <f>F930*E930</f>
        <v>0.91283220000000009</v>
      </c>
    </row>
    <row r="931" spans="1:7" x14ac:dyDescent="0.2">
      <c r="A931" s="174" t="s">
        <v>1855</v>
      </c>
      <c r="B931" s="174"/>
      <c r="C931" s="174"/>
      <c r="D931" s="227"/>
      <c r="E931" s="196"/>
      <c r="F931" s="197"/>
      <c r="G931" s="198">
        <f>SUM(G929:G930)</f>
        <v>2.1831285</v>
      </c>
    </row>
    <row r="932" spans="1:7" x14ac:dyDescent="0.2">
      <c r="A932" s="174" t="s">
        <v>3312</v>
      </c>
      <c r="B932" s="174"/>
      <c r="C932" s="174"/>
      <c r="D932" s="227"/>
      <c r="E932" s="196"/>
      <c r="F932" s="197"/>
      <c r="G932" s="198">
        <f>G925+G927+G931</f>
        <v>6.2763538102500007</v>
      </c>
    </row>
    <row r="933" spans="1:7" x14ac:dyDescent="0.2">
      <c r="A933" s="174" t="s">
        <v>3311</v>
      </c>
      <c r="B933" s="174"/>
      <c r="C933" s="174"/>
      <c r="D933" s="227"/>
      <c r="E933" s="196"/>
      <c r="F933" s="201">
        <v>0.2303</v>
      </c>
      <c r="G933" s="198">
        <f>F933*G932</f>
        <v>1.4454442825005751</v>
      </c>
    </row>
    <row r="934" spans="1:7" ht="16.5" x14ac:dyDescent="0.2">
      <c r="A934" s="172" t="s">
        <v>3318</v>
      </c>
      <c r="B934" s="172"/>
      <c r="C934" s="172"/>
      <c r="D934" s="225"/>
      <c r="E934" s="190"/>
      <c r="F934" s="188"/>
      <c r="G934" s="189">
        <f>SUM(G932:G933)</f>
        <v>7.7217980927505758</v>
      </c>
    </row>
    <row r="935" spans="1:7" x14ac:dyDescent="0.2">
      <c r="A935" s="170"/>
      <c r="B935" s="170"/>
      <c r="C935" s="170"/>
      <c r="D935" s="223"/>
      <c r="E935" s="185"/>
      <c r="F935" s="202"/>
      <c r="G935" s="186"/>
    </row>
    <row r="936" spans="1:7" ht="33" x14ac:dyDescent="0.2">
      <c r="A936" s="173" t="s">
        <v>391</v>
      </c>
      <c r="B936" s="173" t="s">
        <v>392</v>
      </c>
      <c r="C936" s="171" t="s">
        <v>4363</v>
      </c>
      <c r="D936" s="224"/>
      <c r="E936" s="187"/>
      <c r="F936" s="188"/>
      <c r="G936" s="189" t="s">
        <v>3319</v>
      </c>
    </row>
    <row r="937" spans="1:7" x14ac:dyDescent="0.2">
      <c r="A937" s="172"/>
      <c r="B937" s="172"/>
      <c r="C937" s="172"/>
      <c r="D937" s="225"/>
      <c r="E937" s="190"/>
      <c r="F937" s="188"/>
      <c r="G937" s="191"/>
    </row>
    <row r="938" spans="1:7" x14ac:dyDescent="0.2">
      <c r="A938" s="171" t="s">
        <v>3313</v>
      </c>
      <c r="B938" s="172"/>
      <c r="C938" s="172"/>
      <c r="D938" s="226" t="s">
        <v>263</v>
      </c>
      <c r="E938" s="192" t="s">
        <v>262</v>
      </c>
      <c r="F938" s="188" t="s">
        <v>3316</v>
      </c>
      <c r="G938" s="214" t="s">
        <v>3317</v>
      </c>
    </row>
    <row r="939" spans="1:7" ht="16.5" x14ac:dyDescent="0.2">
      <c r="A939" s="172" t="s">
        <v>1885</v>
      </c>
      <c r="B939" s="172"/>
      <c r="C939" s="172"/>
      <c r="D939" s="225"/>
      <c r="E939" s="190"/>
      <c r="F939" s="188"/>
      <c r="G939" s="195"/>
    </row>
    <row r="940" spans="1:7" ht="41.25" x14ac:dyDescent="0.2">
      <c r="A940" s="175" t="s">
        <v>9</v>
      </c>
      <c r="B940" s="174" t="s">
        <v>2792</v>
      </c>
      <c r="C940" s="172" t="s">
        <v>2793</v>
      </c>
      <c r="D940" s="227" t="s">
        <v>1881</v>
      </c>
      <c r="E940" s="203">
        <v>51</v>
      </c>
      <c r="F940" s="200">
        <v>0.22971</v>
      </c>
      <c r="G940" s="198">
        <f>F940*E940</f>
        <v>11.715209999999999</v>
      </c>
    </row>
    <row r="941" spans="1:7" x14ac:dyDescent="0.2">
      <c r="A941" s="174" t="s">
        <v>1855</v>
      </c>
      <c r="B941" s="174"/>
      <c r="C941" s="174"/>
      <c r="D941" s="227"/>
      <c r="E941" s="196"/>
      <c r="F941" s="197"/>
      <c r="G941" s="198">
        <f>SUM(G940:G940)</f>
        <v>11.715209999999999</v>
      </c>
    </row>
    <row r="942" spans="1:7" ht="16.5" x14ac:dyDescent="0.2">
      <c r="A942" s="172" t="s">
        <v>1887</v>
      </c>
      <c r="B942" s="172"/>
      <c r="C942" s="172"/>
      <c r="D942" s="225"/>
      <c r="E942" s="190"/>
      <c r="F942" s="188"/>
      <c r="G942" s="195"/>
    </row>
    <row r="943" spans="1:7" x14ac:dyDescent="0.2">
      <c r="A943" s="174" t="s">
        <v>1855</v>
      </c>
      <c r="B943" s="174"/>
      <c r="C943" s="174"/>
      <c r="D943" s="227"/>
      <c r="E943" s="196"/>
      <c r="F943" s="197"/>
      <c r="G943" s="198"/>
    </row>
    <row r="944" spans="1:7" ht="24.75" x14ac:dyDescent="0.2">
      <c r="A944" s="172" t="s">
        <v>1890</v>
      </c>
      <c r="B944" s="172"/>
      <c r="C944" s="172"/>
      <c r="D944" s="225"/>
      <c r="E944" s="190"/>
      <c r="F944" s="188"/>
      <c r="G944" s="195"/>
    </row>
    <row r="945" spans="1:7" ht="33" x14ac:dyDescent="0.2">
      <c r="A945" s="175" t="s">
        <v>9</v>
      </c>
      <c r="B945" s="174" t="s">
        <v>2794</v>
      </c>
      <c r="C945" s="172" t="s">
        <v>2795</v>
      </c>
      <c r="D945" s="227" t="s">
        <v>18</v>
      </c>
      <c r="E945" s="203">
        <v>8.2649999999999998E-3</v>
      </c>
      <c r="F945" s="200">
        <v>209.76940500000001</v>
      </c>
      <c r="G945" s="198">
        <f>F945*E945</f>
        <v>1.733744132325</v>
      </c>
    </row>
    <row r="946" spans="1:7" ht="24.75" x14ac:dyDescent="0.2">
      <c r="A946" s="175" t="s">
        <v>9</v>
      </c>
      <c r="B946" s="174" t="s">
        <v>1861</v>
      </c>
      <c r="C946" s="172" t="s">
        <v>2758</v>
      </c>
      <c r="D946" s="227" t="s">
        <v>1936</v>
      </c>
      <c r="E946" s="203">
        <v>0.91579999999999995</v>
      </c>
      <c r="F946" s="200">
        <v>18.261945000000001</v>
      </c>
      <c r="G946" s="198">
        <f>F946*E946</f>
        <v>16.724289231</v>
      </c>
    </row>
    <row r="947" spans="1:7" ht="16.5" x14ac:dyDescent="0.2">
      <c r="A947" s="175" t="s">
        <v>9</v>
      </c>
      <c r="B947" s="174" t="s">
        <v>1862</v>
      </c>
      <c r="C947" s="172" t="s">
        <v>2668</v>
      </c>
      <c r="D947" s="227" t="s">
        <v>1936</v>
      </c>
      <c r="E947" s="203">
        <v>0.4583333</v>
      </c>
      <c r="F947" s="200">
        <v>13.040459999999999</v>
      </c>
      <c r="G947" s="198">
        <f>F947*E947</f>
        <v>5.9768770653179999</v>
      </c>
    </row>
    <row r="948" spans="1:7" x14ac:dyDescent="0.2">
      <c r="A948" s="174" t="s">
        <v>1855</v>
      </c>
      <c r="B948" s="174"/>
      <c r="C948" s="174"/>
      <c r="D948" s="227"/>
      <c r="E948" s="196"/>
      <c r="F948" s="197"/>
      <c r="G948" s="198">
        <f>SUM(G945:G947)</f>
        <v>24.434910428643001</v>
      </c>
    </row>
    <row r="949" spans="1:7" x14ac:dyDescent="0.2">
      <c r="A949" s="174" t="s">
        <v>3312</v>
      </c>
      <c r="B949" s="174"/>
      <c r="C949" s="174"/>
      <c r="D949" s="227"/>
      <c r="E949" s="196"/>
      <c r="F949" s="197"/>
      <c r="G949" s="198">
        <f>G941+G943+G948</f>
        <v>36.150120428643</v>
      </c>
    </row>
    <row r="950" spans="1:7" x14ac:dyDescent="0.2">
      <c r="A950" s="174" t="s">
        <v>3311</v>
      </c>
      <c r="B950" s="174"/>
      <c r="C950" s="174"/>
      <c r="D950" s="227"/>
      <c r="E950" s="196"/>
      <c r="F950" s="201">
        <v>0.2303</v>
      </c>
      <c r="G950" s="198">
        <f>F950*G949</f>
        <v>8.325372734716483</v>
      </c>
    </row>
    <row r="951" spans="1:7" ht="16.5" x14ac:dyDescent="0.2">
      <c r="A951" s="172" t="s">
        <v>3318</v>
      </c>
      <c r="B951" s="172"/>
      <c r="C951" s="172"/>
      <c r="D951" s="225"/>
      <c r="E951" s="190"/>
      <c r="F951" s="188"/>
      <c r="G951" s="189">
        <f>SUM(G949:G950)</f>
        <v>44.475493163359481</v>
      </c>
    </row>
    <row r="952" spans="1:7" x14ac:dyDescent="0.2">
      <c r="A952" s="170"/>
      <c r="B952" s="170"/>
      <c r="C952" s="170"/>
      <c r="D952" s="223"/>
      <c r="E952" s="185"/>
      <c r="F952" s="202"/>
      <c r="G952" s="186"/>
    </row>
    <row r="953" spans="1:7" ht="24.75" x14ac:dyDescent="0.2">
      <c r="A953" s="173" t="s">
        <v>394</v>
      </c>
      <c r="B953" s="173" t="s">
        <v>395</v>
      </c>
      <c r="C953" s="171" t="s">
        <v>4364</v>
      </c>
      <c r="D953" s="224"/>
      <c r="E953" s="187"/>
      <c r="F953" s="188"/>
      <c r="G953" s="189" t="s">
        <v>3319</v>
      </c>
    </row>
    <row r="954" spans="1:7" x14ac:dyDescent="0.2">
      <c r="A954" s="172"/>
      <c r="B954" s="172"/>
      <c r="C954" s="172"/>
      <c r="D954" s="225"/>
      <c r="E954" s="190"/>
      <c r="F954" s="188"/>
      <c r="G954" s="191"/>
    </row>
    <row r="955" spans="1:7" x14ac:dyDescent="0.2">
      <c r="A955" s="171" t="s">
        <v>3313</v>
      </c>
      <c r="B955" s="172"/>
      <c r="C955" s="172"/>
      <c r="D955" s="226" t="s">
        <v>263</v>
      </c>
      <c r="E955" s="192" t="s">
        <v>262</v>
      </c>
      <c r="F955" s="188" t="s">
        <v>3316</v>
      </c>
      <c r="G955" s="214" t="s">
        <v>3317</v>
      </c>
    </row>
    <row r="956" spans="1:7" ht="16.5" x14ac:dyDescent="0.2">
      <c r="A956" s="172" t="s">
        <v>1885</v>
      </c>
      <c r="B956" s="172"/>
      <c r="C956" s="172"/>
      <c r="D956" s="225"/>
      <c r="E956" s="190"/>
      <c r="F956" s="188"/>
      <c r="G956" s="195"/>
    </row>
    <row r="957" spans="1:7" ht="49.5" x14ac:dyDescent="0.2">
      <c r="A957" s="175" t="s">
        <v>9</v>
      </c>
      <c r="B957" s="174" t="s">
        <v>2796</v>
      </c>
      <c r="C957" s="172" t="s">
        <v>2797</v>
      </c>
      <c r="D957" s="227" t="s">
        <v>1881</v>
      </c>
      <c r="E957" s="203">
        <v>17.3793103</v>
      </c>
      <c r="F957" s="200">
        <v>0.58311000000000002</v>
      </c>
      <c r="G957" s="198">
        <f>F957*E957</f>
        <v>10.134049629033001</v>
      </c>
    </row>
    <row r="958" spans="1:7" x14ac:dyDescent="0.2">
      <c r="A958" s="174" t="s">
        <v>1855</v>
      </c>
      <c r="B958" s="174"/>
      <c r="C958" s="174"/>
      <c r="D958" s="227"/>
      <c r="E958" s="196"/>
      <c r="F958" s="197"/>
      <c r="G958" s="198">
        <f>SUM(G957:G957)</f>
        <v>10.134049629033001</v>
      </c>
    </row>
    <row r="959" spans="1:7" ht="16.5" x14ac:dyDescent="0.2">
      <c r="A959" s="172" t="s">
        <v>1887</v>
      </c>
      <c r="B959" s="172"/>
      <c r="C959" s="172"/>
      <c r="D959" s="225"/>
      <c r="E959" s="190"/>
      <c r="F959" s="188"/>
      <c r="G959" s="195"/>
    </row>
    <row r="960" spans="1:7" x14ac:dyDescent="0.2">
      <c r="A960" s="174" t="s">
        <v>1855</v>
      </c>
      <c r="B960" s="174"/>
      <c r="C960" s="174"/>
      <c r="D960" s="227"/>
      <c r="E960" s="196"/>
      <c r="F960" s="197"/>
      <c r="G960" s="198"/>
    </row>
    <row r="961" spans="1:7" ht="24.75" x14ac:dyDescent="0.2">
      <c r="A961" s="172" t="s">
        <v>1890</v>
      </c>
      <c r="B961" s="172"/>
      <c r="C961" s="172"/>
      <c r="D961" s="225"/>
      <c r="E961" s="190"/>
      <c r="F961" s="188"/>
      <c r="G961" s="195"/>
    </row>
    <row r="962" spans="1:7" ht="33" x14ac:dyDescent="0.2">
      <c r="A962" s="175" t="s">
        <v>9</v>
      </c>
      <c r="B962" s="174" t="s">
        <v>2794</v>
      </c>
      <c r="C962" s="172" t="s">
        <v>2795</v>
      </c>
      <c r="D962" s="227" t="s">
        <v>18</v>
      </c>
      <c r="E962" s="203">
        <v>8.2552000000000007E-3</v>
      </c>
      <c r="F962" s="200">
        <v>209.76940500000001</v>
      </c>
      <c r="G962" s="198">
        <f>F962*E962</f>
        <v>1.7316883921560002</v>
      </c>
    </row>
    <row r="963" spans="1:7" ht="24.75" x14ac:dyDescent="0.2">
      <c r="A963" s="175" t="s">
        <v>9</v>
      </c>
      <c r="B963" s="174" t="s">
        <v>1861</v>
      </c>
      <c r="C963" s="172" t="s">
        <v>2758</v>
      </c>
      <c r="D963" s="227" t="s">
        <v>1936</v>
      </c>
      <c r="E963" s="203">
        <v>0.66666669999999995</v>
      </c>
      <c r="F963" s="200">
        <v>18.261945000000001</v>
      </c>
      <c r="G963" s="198">
        <f>F963*E963</f>
        <v>12.174630608731499</v>
      </c>
    </row>
    <row r="964" spans="1:7" ht="16.5" x14ac:dyDescent="0.2">
      <c r="A964" s="175" t="s">
        <v>9</v>
      </c>
      <c r="B964" s="174" t="s">
        <v>1862</v>
      </c>
      <c r="C964" s="172" t="s">
        <v>2668</v>
      </c>
      <c r="D964" s="227" t="s">
        <v>1936</v>
      </c>
      <c r="E964" s="203">
        <v>0.3333333</v>
      </c>
      <c r="F964" s="200">
        <v>13.040459999999999</v>
      </c>
      <c r="G964" s="198">
        <f>F964*E964</f>
        <v>4.3468195653179995</v>
      </c>
    </row>
    <row r="965" spans="1:7" x14ac:dyDescent="0.2">
      <c r="A965" s="174" t="s">
        <v>1855</v>
      </c>
      <c r="B965" s="174"/>
      <c r="C965" s="174"/>
      <c r="D965" s="227"/>
      <c r="E965" s="196"/>
      <c r="F965" s="197"/>
      <c r="G965" s="198">
        <f>SUM(G962:G964)</f>
        <v>18.2531385662055</v>
      </c>
    </row>
    <row r="966" spans="1:7" x14ac:dyDescent="0.2">
      <c r="A966" s="174" t="s">
        <v>3312</v>
      </c>
      <c r="B966" s="174"/>
      <c r="C966" s="174"/>
      <c r="D966" s="227"/>
      <c r="E966" s="196"/>
      <c r="F966" s="197"/>
      <c r="G966" s="198">
        <f>G958+G960+G965</f>
        <v>28.387188195238501</v>
      </c>
    </row>
    <row r="967" spans="1:7" x14ac:dyDescent="0.2">
      <c r="A967" s="174" t="s">
        <v>3311</v>
      </c>
      <c r="B967" s="174"/>
      <c r="C967" s="174"/>
      <c r="D967" s="227"/>
      <c r="E967" s="196"/>
      <c r="F967" s="201">
        <v>0.2303</v>
      </c>
      <c r="G967" s="198">
        <f>F967*G966</f>
        <v>6.5375694413634271</v>
      </c>
    </row>
    <row r="968" spans="1:7" ht="16.5" x14ac:dyDescent="0.2">
      <c r="A968" s="172" t="s">
        <v>3318</v>
      </c>
      <c r="B968" s="172"/>
      <c r="C968" s="172"/>
      <c r="D968" s="225"/>
      <c r="E968" s="190"/>
      <c r="F968" s="188"/>
      <c r="G968" s="189">
        <f>SUM(G966:G967)</f>
        <v>34.924757636601925</v>
      </c>
    </row>
    <row r="969" spans="1:7" x14ac:dyDescent="0.2">
      <c r="A969" s="170"/>
      <c r="B969" s="170"/>
      <c r="C969" s="170"/>
      <c r="D969" s="223"/>
      <c r="E969" s="185"/>
      <c r="F969" s="202"/>
      <c r="G969" s="186"/>
    </row>
    <row r="970" spans="1:7" ht="24.75" x14ac:dyDescent="0.2">
      <c r="A970" s="173" t="s">
        <v>396</v>
      </c>
      <c r="B970" s="173" t="s">
        <v>397</v>
      </c>
      <c r="C970" s="171" t="s">
        <v>4365</v>
      </c>
      <c r="D970" s="224"/>
      <c r="E970" s="187"/>
      <c r="F970" s="188"/>
      <c r="G970" s="189" t="s">
        <v>3319</v>
      </c>
    </row>
    <row r="971" spans="1:7" x14ac:dyDescent="0.2">
      <c r="A971" s="172"/>
      <c r="B971" s="172"/>
      <c r="C971" s="172"/>
      <c r="D971" s="225"/>
      <c r="E971" s="190"/>
      <c r="F971" s="188"/>
      <c r="G971" s="191"/>
    </row>
    <row r="972" spans="1:7" x14ac:dyDescent="0.2">
      <c r="A972" s="171" t="s">
        <v>3313</v>
      </c>
      <c r="B972" s="172"/>
      <c r="C972" s="172"/>
      <c r="D972" s="226" t="s">
        <v>263</v>
      </c>
      <c r="E972" s="192" t="s">
        <v>262</v>
      </c>
      <c r="F972" s="188" t="s">
        <v>3316</v>
      </c>
      <c r="G972" s="214" t="s">
        <v>3317</v>
      </c>
    </row>
    <row r="973" spans="1:7" ht="16.5" x14ac:dyDescent="0.2">
      <c r="A973" s="172" t="s">
        <v>1885</v>
      </c>
      <c r="B973" s="172"/>
      <c r="C973" s="172"/>
      <c r="D973" s="225"/>
      <c r="E973" s="190"/>
      <c r="F973" s="188"/>
      <c r="G973" s="195"/>
    </row>
    <row r="974" spans="1:7" ht="41.25" x14ac:dyDescent="0.2">
      <c r="A974" s="175" t="s">
        <v>9</v>
      </c>
      <c r="B974" s="174" t="s">
        <v>2798</v>
      </c>
      <c r="C974" s="172" t="s">
        <v>2799</v>
      </c>
      <c r="D974" s="227" t="s">
        <v>1881</v>
      </c>
      <c r="E974" s="203">
        <v>17.3793103</v>
      </c>
      <c r="F974" s="200">
        <v>0.93650999999999995</v>
      </c>
      <c r="G974" s="198">
        <f>F974*E974</f>
        <v>16.275897889052999</v>
      </c>
    </row>
    <row r="975" spans="1:7" x14ac:dyDescent="0.2">
      <c r="A975" s="174" t="s">
        <v>1855</v>
      </c>
      <c r="B975" s="174"/>
      <c r="C975" s="174"/>
      <c r="D975" s="227"/>
      <c r="E975" s="196"/>
      <c r="F975" s="197"/>
      <c r="G975" s="198">
        <f>SUM(G974:G974)</f>
        <v>16.275897889052999</v>
      </c>
    </row>
    <row r="976" spans="1:7" ht="16.5" x14ac:dyDescent="0.2">
      <c r="A976" s="172" t="s">
        <v>1887</v>
      </c>
      <c r="B976" s="172"/>
      <c r="C976" s="172"/>
      <c r="D976" s="225"/>
      <c r="E976" s="190"/>
      <c r="F976" s="188"/>
      <c r="G976" s="195"/>
    </row>
    <row r="977" spans="1:7" x14ac:dyDescent="0.2">
      <c r="A977" s="174" t="s">
        <v>1855</v>
      </c>
      <c r="B977" s="174"/>
      <c r="C977" s="174"/>
      <c r="D977" s="227"/>
      <c r="E977" s="196"/>
      <c r="F977" s="197"/>
      <c r="G977" s="198"/>
    </row>
    <row r="978" spans="1:7" ht="24.75" x14ac:dyDescent="0.2">
      <c r="A978" s="172" t="s">
        <v>1890</v>
      </c>
      <c r="B978" s="172"/>
      <c r="C978" s="172"/>
      <c r="D978" s="225"/>
      <c r="E978" s="190"/>
      <c r="F978" s="188"/>
      <c r="G978" s="195"/>
    </row>
    <row r="979" spans="1:7" ht="33" x14ac:dyDescent="0.2">
      <c r="A979" s="175" t="s">
        <v>9</v>
      </c>
      <c r="B979" s="174" t="s">
        <v>2794</v>
      </c>
      <c r="C979" s="172" t="s">
        <v>2795</v>
      </c>
      <c r="D979" s="227" t="s">
        <v>18</v>
      </c>
      <c r="E979" s="203">
        <v>1.29E-2</v>
      </c>
      <c r="F979" s="200">
        <v>209.76940500000001</v>
      </c>
      <c r="G979" s="198">
        <f>F979*E979</f>
        <v>2.7060253245000001</v>
      </c>
    </row>
    <row r="980" spans="1:7" ht="24.75" x14ac:dyDescent="0.2">
      <c r="A980" s="175" t="s">
        <v>9</v>
      </c>
      <c r="B980" s="174" t="s">
        <v>1861</v>
      </c>
      <c r="C980" s="172" t="s">
        <v>2758</v>
      </c>
      <c r="D980" s="227" t="s">
        <v>1936</v>
      </c>
      <c r="E980" s="203">
        <v>0.71879999999999999</v>
      </c>
      <c r="F980" s="200">
        <v>18.261945000000001</v>
      </c>
      <c r="G980" s="198">
        <f>F980*E980</f>
        <v>13.126686066000001</v>
      </c>
    </row>
    <row r="981" spans="1:7" ht="16.5" x14ac:dyDescent="0.2">
      <c r="A981" s="175" t="s">
        <v>9</v>
      </c>
      <c r="B981" s="174" t="s">
        <v>1862</v>
      </c>
      <c r="C981" s="172" t="s">
        <v>2668</v>
      </c>
      <c r="D981" s="227" t="s">
        <v>1936</v>
      </c>
      <c r="E981" s="203">
        <v>0.35947709999999999</v>
      </c>
      <c r="F981" s="200">
        <v>13.040459999999999</v>
      </c>
      <c r="G981" s="198">
        <f>F981*E981</f>
        <v>4.6877467434659996</v>
      </c>
    </row>
    <row r="982" spans="1:7" x14ac:dyDescent="0.2">
      <c r="A982" s="174" t="s">
        <v>1855</v>
      </c>
      <c r="B982" s="174"/>
      <c r="C982" s="174"/>
      <c r="D982" s="227"/>
      <c r="E982" s="196"/>
      <c r="F982" s="197"/>
      <c r="G982" s="198">
        <f>SUM(G979:G981)</f>
        <v>20.520458133966002</v>
      </c>
    </row>
    <row r="983" spans="1:7" x14ac:dyDescent="0.2">
      <c r="A983" s="174" t="s">
        <v>3312</v>
      </c>
      <c r="B983" s="174"/>
      <c r="C983" s="174"/>
      <c r="D983" s="227"/>
      <c r="E983" s="196"/>
      <c r="F983" s="197"/>
      <c r="G983" s="198">
        <f>G975+G977+G982</f>
        <v>36.796356023019001</v>
      </c>
    </row>
    <row r="984" spans="1:7" x14ac:dyDescent="0.2">
      <c r="A984" s="174" t="s">
        <v>3311</v>
      </c>
      <c r="B984" s="174"/>
      <c r="C984" s="174"/>
      <c r="D984" s="227"/>
      <c r="E984" s="196"/>
      <c r="F984" s="201">
        <v>0.2303</v>
      </c>
      <c r="G984" s="198">
        <f>F984*G983</f>
        <v>8.4742007921012767</v>
      </c>
    </row>
    <row r="985" spans="1:7" ht="16.5" x14ac:dyDescent="0.2">
      <c r="A985" s="172" t="s">
        <v>3318</v>
      </c>
      <c r="B985" s="172"/>
      <c r="C985" s="172"/>
      <c r="D985" s="225"/>
      <c r="E985" s="190"/>
      <c r="F985" s="188"/>
      <c r="G985" s="189">
        <f>SUM(G983:G984)</f>
        <v>45.27055681512028</v>
      </c>
    </row>
    <row r="986" spans="1:7" x14ac:dyDescent="0.2">
      <c r="A986" s="172"/>
      <c r="B986" s="172"/>
      <c r="C986" s="172"/>
      <c r="D986" s="225"/>
      <c r="E986" s="190"/>
      <c r="F986" s="188"/>
      <c r="G986" s="195"/>
    </row>
    <row r="987" spans="1:7" ht="24.75" x14ac:dyDescent="0.2">
      <c r="A987" s="173" t="s">
        <v>398</v>
      </c>
      <c r="B987" s="173" t="s">
        <v>399</v>
      </c>
      <c r="C987" s="171" t="s">
        <v>4366</v>
      </c>
      <c r="D987" s="224"/>
      <c r="E987" s="187"/>
      <c r="F987" s="188"/>
      <c r="G987" s="189" t="s">
        <v>3319</v>
      </c>
    </row>
    <row r="988" spans="1:7" x14ac:dyDescent="0.2">
      <c r="A988" s="172"/>
      <c r="B988" s="172"/>
      <c r="C988" s="172"/>
      <c r="D988" s="225"/>
      <c r="E988" s="190"/>
      <c r="F988" s="188"/>
      <c r="G988" s="191"/>
    </row>
    <row r="989" spans="1:7" x14ac:dyDescent="0.2">
      <c r="A989" s="171" t="s">
        <v>3313</v>
      </c>
      <c r="B989" s="172"/>
      <c r="C989" s="172"/>
      <c r="D989" s="226" t="s">
        <v>263</v>
      </c>
      <c r="E989" s="192" t="s">
        <v>262</v>
      </c>
      <c r="F989" s="188" t="s">
        <v>3316</v>
      </c>
      <c r="G989" s="214" t="s">
        <v>3317</v>
      </c>
    </row>
    <row r="990" spans="1:7" ht="16.5" x14ac:dyDescent="0.2">
      <c r="A990" s="172" t="s">
        <v>1885</v>
      </c>
      <c r="B990" s="172"/>
      <c r="C990" s="172"/>
      <c r="D990" s="225"/>
      <c r="E990" s="190"/>
      <c r="F990" s="188"/>
      <c r="G990" s="195"/>
    </row>
    <row r="991" spans="1:7" ht="24.75" x14ac:dyDescent="0.2">
      <c r="A991" s="175" t="s">
        <v>9</v>
      </c>
      <c r="B991" s="174" t="s">
        <v>2800</v>
      </c>
      <c r="C991" s="172" t="s">
        <v>2801</v>
      </c>
      <c r="D991" s="227" t="s">
        <v>0</v>
      </c>
      <c r="E991" s="203">
        <v>17.3793103</v>
      </c>
      <c r="F991" s="200">
        <v>1.139715</v>
      </c>
      <c r="G991" s="198">
        <f>F991*E991</f>
        <v>19.8074606385645</v>
      </c>
    </row>
    <row r="992" spans="1:7" x14ac:dyDescent="0.2">
      <c r="A992" s="174" t="s">
        <v>1855</v>
      </c>
      <c r="B992" s="174"/>
      <c r="C992" s="174"/>
      <c r="D992" s="227"/>
      <c r="E992" s="196"/>
      <c r="F992" s="197"/>
      <c r="G992" s="198">
        <f>SUM(G991:G991)</f>
        <v>19.8074606385645</v>
      </c>
    </row>
    <row r="993" spans="1:7" ht="16.5" x14ac:dyDescent="0.2">
      <c r="A993" s="172" t="s">
        <v>1887</v>
      </c>
      <c r="B993" s="172"/>
      <c r="C993" s="172"/>
      <c r="D993" s="225"/>
      <c r="E993" s="190"/>
      <c r="F993" s="188"/>
      <c r="G993" s="195"/>
    </row>
    <row r="994" spans="1:7" x14ac:dyDescent="0.2">
      <c r="A994" s="174" t="s">
        <v>1855</v>
      </c>
      <c r="B994" s="174"/>
      <c r="C994" s="174"/>
      <c r="D994" s="227"/>
      <c r="E994" s="196"/>
      <c r="F994" s="197"/>
      <c r="G994" s="198"/>
    </row>
    <row r="995" spans="1:7" ht="24.75" x14ac:dyDescent="0.2">
      <c r="A995" s="172" t="s">
        <v>1890</v>
      </c>
      <c r="B995" s="172"/>
      <c r="C995" s="172"/>
      <c r="D995" s="225"/>
      <c r="E995" s="190"/>
      <c r="F995" s="188"/>
      <c r="G995" s="195"/>
    </row>
    <row r="996" spans="1:7" ht="33" x14ac:dyDescent="0.2">
      <c r="A996" s="175" t="s">
        <v>9</v>
      </c>
      <c r="B996" s="174" t="s">
        <v>2794</v>
      </c>
      <c r="C996" s="172" t="s">
        <v>2795</v>
      </c>
      <c r="D996" s="227" t="s">
        <v>18</v>
      </c>
      <c r="E996" s="203">
        <v>1.7419090000000002E-2</v>
      </c>
      <c r="F996" s="200">
        <v>209.76940500000001</v>
      </c>
      <c r="G996" s="198">
        <f>F996*E996</f>
        <v>3.6539921449414505</v>
      </c>
    </row>
    <row r="997" spans="1:7" ht="24.75" x14ac:dyDescent="0.2">
      <c r="A997" s="175" t="s">
        <v>9</v>
      </c>
      <c r="B997" s="174" t="s">
        <v>1861</v>
      </c>
      <c r="C997" s="172" t="s">
        <v>2758</v>
      </c>
      <c r="D997" s="227" t="s">
        <v>1936</v>
      </c>
      <c r="E997" s="203">
        <v>0.7719298</v>
      </c>
      <c r="F997" s="200">
        <v>18.261945000000001</v>
      </c>
      <c r="G997" s="198">
        <f>F997*E997</f>
        <v>14.096939551461</v>
      </c>
    </row>
    <row r="998" spans="1:7" ht="16.5" x14ac:dyDescent="0.2">
      <c r="A998" s="175" t="s">
        <v>9</v>
      </c>
      <c r="B998" s="174" t="s">
        <v>1862</v>
      </c>
      <c r="C998" s="172" t="s">
        <v>2668</v>
      </c>
      <c r="D998" s="227" t="s">
        <v>1936</v>
      </c>
      <c r="E998" s="203">
        <v>0.3859649</v>
      </c>
      <c r="F998" s="200">
        <v>13.040459999999999</v>
      </c>
      <c r="G998" s="198">
        <f>F998*E998</f>
        <v>5.0331598398540001</v>
      </c>
    </row>
    <row r="999" spans="1:7" x14ac:dyDescent="0.2">
      <c r="A999" s="174" t="s">
        <v>1855</v>
      </c>
      <c r="B999" s="174"/>
      <c r="C999" s="174"/>
      <c r="D999" s="227"/>
      <c r="E999" s="196"/>
      <c r="F999" s="197"/>
      <c r="G999" s="198">
        <f>SUM(G996:G998)</f>
        <v>22.784091536256451</v>
      </c>
    </row>
    <row r="1000" spans="1:7" x14ac:dyDescent="0.2">
      <c r="A1000" s="174" t="s">
        <v>3312</v>
      </c>
      <c r="B1000" s="174"/>
      <c r="C1000" s="174"/>
      <c r="D1000" s="227"/>
      <c r="E1000" s="196"/>
      <c r="F1000" s="197"/>
      <c r="G1000" s="198">
        <f>G992+G994+G999</f>
        <v>42.591552174820947</v>
      </c>
    </row>
    <row r="1001" spans="1:7" x14ac:dyDescent="0.2">
      <c r="A1001" s="174" t="s">
        <v>3311</v>
      </c>
      <c r="B1001" s="174"/>
      <c r="C1001" s="174"/>
      <c r="D1001" s="227"/>
      <c r="E1001" s="196"/>
      <c r="F1001" s="201">
        <v>0.2303</v>
      </c>
      <c r="G1001" s="198">
        <f>F1001*G1000</f>
        <v>9.8088344658612652</v>
      </c>
    </row>
    <row r="1002" spans="1:7" ht="16.5" x14ac:dyDescent="0.2">
      <c r="A1002" s="172" t="s">
        <v>3318</v>
      </c>
      <c r="B1002" s="172"/>
      <c r="C1002" s="172"/>
      <c r="D1002" s="225"/>
      <c r="E1002" s="190"/>
      <c r="F1002" s="188"/>
      <c r="G1002" s="189">
        <f>SUM(G1000:G1001)</f>
        <v>52.400386640682214</v>
      </c>
    </row>
    <row r="1003" spans="1:7" x14ac:dyDescent="0.2">
      <c r="A1003" s="170"/>
      <c r="B1003" s="170"/>
      <c r="C1003" s="170"/>
      <c r="D1003" s="223"/>
      <c r="E1003" s="185"/>
      <c r="F1003" s="202"/>
      <c r="G1003" s="186"/>
    </row>
    <row r="1004" spans="1:7" ht="16.5" x14ac:dyDescent="0.2">
      <c r="A1004" s="173" t="s">
        <v>400</v>
      </c>
      <c r="B1004" s="173">
        <v>93203</v>
      </c>
      <c r="C1004" s="171" t="s">
        <v>4367</v>
      </c>
      <c r="D1004" s="224"/>
      <c r="E1004" s="187"/>
      <c r="F1004" s="188"/>
      <c r="G1004" s="189" t="s">
        <v>165</v>
      </c>
    </row>
    <row r="1005" spans="1:7" x14ac:dyDescent="0.2">
      <c r="A1005" s="172"/>
      <c r="B1005" s="172"/>
      <c r="C1005" s="172"/>
      <c r="D1005" s="225"/>
      <c r="E1005" s="190"/>
      <c r="F1005" s="188"/>
      <c r="G1005" s="191"/>
    </row>
    <row r="1006" spans="1:7" x14ac:dyDescent="0.2">
      <c r="A1006" s="171" t="s">
        <v>3313</v>
      </c>
      <c r="B1006" s="172"/>
      <c r="C1006" s="172"/>
      <c r="D1006" s="226" t="s">
        <v>263</v>
      </c>
      <c r="E1006" s="192" t="s">
        <v>262</v>
      </c>
      <c r="F1006" s="188" t="s">
        <v>3316</v>
      </c>
      <c r="G1006" s="214" t="s">
        <v>3317</v>
      </c>
    </row>
    <row r="1007" spans="1:7" ht="16.5" x14ac:dyDescent="0.2">
      <c r="A1007" s="172" t="s">
        <v>1885</v>
      </c>
      <c r="B1007" s="172"/>
      <c r="C1007" s="172"/>
      <c r="D1007" s="225"/>
      <c r="E1007" s="190"/>
      <c r="F1007" s="188"/>
      <c r="G1007" s="195"/>
    </row>
    <row r="1008" spans="1:7" ht="16.5" x14ac:dyDescent="0.2">
      <c r="A1008" s="175" t="s">
        <v>277</v>
      </c>
      <c r="B1008" s="174" t="s">
        <v>2802</v>
      </c>
      <c r="C1008" s="172" t="s">
        <v>2803</v>
      </c>
      <c r="D1008" s="227" t="s">
        <v>0</v>
      </c>
      <c r="E1008" s="203">
        <v>0.41213300000000003</v>
      </c>
      <c r="F1008" s="200">
        <v>20.983124999999998</v>
      </c>
      <c r="G1008" s="198">
        <f>F1008*E1008</f>
        <v>8.6478382556250004</v>
      </c>
    </row>
    <row r="1009" spans="1:7" x14ac:dyDescent="0.2">
      <c r="A1009" s="174" t="s">
        <v>1855</v>
      </c>
      <c r="B1009" s="174"/>
      <c r="C1009" s="174"/>
      <c r="D1009" s="227"/>
      <c r="E1009" s="196"/>
      <c r="F1009" s="197"/>
      <c r="G1009" s="198">
        <f>SUM(G1008:G1008)</f>
        <v>8.6478382556250004</v>
      </c>
    </row>
    <row r="1010" spans="1:7" ht="16.5" x14ac:dyDescent="0.2">
      <c r="A1010" s="172" t="s">
        <v>1887</v>
      </c>
      <c r="B1010" s="172"/>
      <c r="C1010" s="172"/>
      <c r="D1010" s="225"/>
      <c r="E1010" s="190"/>
      <c r="F1010" s="188"/>
      <c r="G1010" s="195"/>
    </row>
    <row r="1011" spans="1:7" x14ac:dyDescent="0.2">
      <c r="A1011" s="174" t="s">
        <v>1855</v>
      </c>
      <c r="B1011" s="174"/>
      <c r="C1011" s="174"/>
      <c r="D1011" s="227"/>
      <c r="E1011" s="196"/>
      <c r="F1011" s="197"/>
      <c r="G1011" s="198">
        <v>0</v>
      </c>
    </row>
    <row r="1012" spans="1:7" ht="24.75" x14ac:dyDescent="0.2">
      <c r="A1012" s="172" t="s">
        <v>1890</v>
      </c>
      <c r="B1012" s="172"/>
      <c r="C1012" s="172"/>
      <c r="D1012" s="225"/>
      <c r="E1012" s="190"/>
      <c r="F1012" s="188"/>
      <c r="G1012" s="195"/>
    </row>
    <row r="1013" spans="1:7" x14ac:dyDescent="0.2">
      <c r="A1013" s="175" t="s">
        <v>9</v>
      </c>
      <c r="B1013" s="174" t="s">
        <v>1861</v>
      </c>
      <c r="C1013" s="172" t="s">
        <v>2804</v>
      </c>
      <c r="D1013" s="227" t="s">
        <v>1936</v>
      </c>
      <c r="E1013" s="203" t="s">
        <v>2805</v>
      </c>
      <c r="F1013" s="200">
        <v>18.260000000000002</v>
      </c>
      <c r="G1013" s="198">
        <f>F1013*E1013</f>
        <v>1.6068800000000001</v>
      </c>
    </row>
    <row r="1014" spans="1:7" x14ac:dyDescent="0.2">
      <c r="A1014" s="174" t="s">
        <v>1855</v>
      </c>
      <c r="B1014" s="174"/>
      <c r="C1014" s="174"/>
      <c r="D1014" s="227"/>
      <c r="E1014" s="196"/>
      <c r="F1014" s="197"/>
      <c r="G1014" s="198">
        <f>SUM(G1013:G1013)</f>
        <v>1.6068800000000001</v>
      </c>
    </row>
    <row r="1015" spans="1:7" x14ac:dyDescent="0.2">
      <c r="A1015" s="174" t="s">
        <v>3312</v>
      </c>
      <c r="B1015" s="174"/>
      <c r="C1015" s="174"/>
      <c r="D1015" s="227"/>
      <c r="E1015" s="196"/>
      <c r="F1015" s="197"/>
      <c r="G1015" s="198">
        <f>G1009+G1011+G1014</f>
        <v>10.254718255625001</v>
      </c>
    </row>
    <row r="1016" spans="1:7" x14ac:dyDescent="0.2">
      <c r="A1016" s="174" t="s">
        <v>3311</v>
      </c>
      <c r="B1016" s="174"/>
      <c r="C1016" s="174"/>
      <c r="D1016" s="227"/>
      <c r="E1016" s="196"/>
      <c r="F1016" s="201">
        <v>0.2303</v>
      </c>
      <c r="G1016" s="198">
        <f>F1016*G1015</f>
        <v>2.3616616142704379</v>
      </c>
    </row>
    <row r="1017" spans="1:7" ht="16.5" x14ac:dyDescent="0.2">
      <c r="A1017" s="172" t="s">
        <v>3318</v>
      </c>
      <c r="B1017" s="172"/>
      <c r="C1017" s="172"/>
      <c r="D1017" s="225"/>
      <c r="E1017" s="190"/>
      <c r="F1017" s="188"/>
      <c r="G1017" s="189">
        <f>SUM(G1015:G1016)</f>
        <v>12.616379869895439</v>
      </c>
    </row>
    <row r="1018" spans="1:7" x14ac:dyDescent="0.2">
      <c r="A1018" s="170"/>
      <c r="B1018" s="170"/>
      <c r="C1018" s="170"/>
      <c r="D1018" s="223"/>
      <c r="E1018" s="185"/>
      <c r="F1018" s="202"/>
      <c r="G1018" s="186"/>
    </row>
    <row r="1019" spans="1:7" ht="16.5" x14ac:dyDescent="0.2">
      <c r="A1019" s="173" t="s">
        <v>401</v>
      </c>
      <c r="B1019" s="178" t="s">
        <v>402</v>
      </c>
      <c r="C1019" s="179" t="s">
        <v>4368</v>
      </c>
      <c r="D1019" s="223"/>
      <c r="E1019" s="185"/>
      <c r="F1019" s="202"/>
      <c r="G1019" s="189" t="s">
        <v>165</v>
      </c>
    </row>
    <row r="1020" spans="1:7" x14ac:dyDescent="0.2">
      <c r="A1020" s="170"/>
      <c r="B1020" s="170"/>
      <c r="C1020" s="170"/>
      <c r="D1020" s="223"/>
      <c r="E1020" s="185"/>
      <c r="F1020" s="202"/>
      <c r="G1020" s="204"/>
    </row>
    <row r="1021" spans="1:7" x14ac:dyDescent="0.2">
      <c r="A1021" s="342" t="s">
        <v>3313</v>
      </c>
      <c r="B1021" s="170"/>
      <c r="C1021" s="170"/>
      <c r="D1021" s="229" t="s">
        <v>263</v>
      </c>
      <c r="E1021" s="205" t="s">
        <v>262</v>
      </c>
      <c r="F1021" s="188" t="s">
        <v>3316</v>
      </c>
      <c r="G1021" s="214" t="s">
        <v>3317</v>
      </c>
    </row>
    <row r="1022" spans="1:7" ht="16.5" x14ac:dyDescent="0.2">
      <c r="A1022" s="170" t="s">
        <v>1885</v>
      </c>
      <c r="B1022" s="170"/>
      <c r="C1022" s="170"/>
      <c r="D1022" s="223"/>
      <c r="E1022" s="185"/>
      <c r="F1022" s="202"/>
      <c r="G1022" s="186"/>
    </row>
    <row r="1023" spans="1:7" ht="16.5" x14ac:dyDescent="0.2">
      <c r="A1023" s="180">
        <v>39995</v>
      </c>
      <c r="B1023" s="181" t="s">
        <v>277</v>
      </c>
      <c r="C1023" s="170" t="s">
        <v>1995</v>
      </c>
      <c r="D1023" s="230" t="s">
        <v>18</v>
      </c>
      <c r="E1023" s="207">
        <v>2.4996000000000001E-2</v>
      </c>
      <c r="F1023" s="208">
        <v>174.13784999999999</v>
      </c>
      <c r="G1023" s="198">
        <f>F1023*E1023</f>
        <v>4.3527496985999994</v>
      </c>
    </row>
    <row r="1024" spans="1:7" x14ac:dyDescent="0.2">
      <c r="A1024" s="181" t="s">
        <v>1855</v>
      </c>
      <c r="B1024" s="181"/>
      <c r="C1024" s="181"/>
      <c r="D1024" s="230"/>
      <c r="E1024" s="206"/>
      <c r="F1024" s="209"/>
      <c r="G1024" s="198">
        <f>SUM(G1023)</f>
        <v>4.3527496985999994</v>
      </c>
    </row>
    <row r="1025" spans="1:7" ht="16.5" x14ac:dyDescent="0.2">
      <c r="A1025" s="170" t="s">
        <v>1887</v>
      </c>
      <c r="B1025" s="170"/>
      <c r="C1025" s="170"/>
      <c r="D1025" s="223"/>
      <c r="E1025" s="185"/>
      <c r="F1025" s="202"/>
      <c r="G1025" s="186"/>
    </row>
    <row r="1026" spans="1:7" x14ac:dyDescent="0.2">
      <c r="A1026" s="175" t="s">
        <v>9</v>
      </c>
      <c r="B1026" s="174" t="s">
        <v>1861</v>
      </c>
      <c r="C1026" s="170" t="s">
        <v>1996</v>
      </c>
      <c r="D1026" s="230" t="s">
        <v>1936</v>
      </c>
      <c r="E1026" s="207">
        <v>8.0000000000000002E-3</v>
      </c>
      <c r="F1026" s="208">
        <v>18.261945000000001</v>
      </c>
      <c r="G1026" s="198">
        <f t="shared" ref="G1026:G1027" si="4">F1026*E1026</f>
        <v>0.14609556000000001</v>
      </c>
    </row>
    <row r="1027" spans="1:7" x14ac:dyDescent="0.2">
      <c r="A1027" s="175" t="s">
        <v>9</v>
      </c>
      <c r="B1027" s="174" t="s">
        <v>1862</v>
      </c>
      <c r="C1027" s="170" t="s">
        <v>1993</v>
      </c>
      <c r="D1027" s="230" t="s">
        <v>1936</v>
      </c>
      <c r="E1027" s="207">
        <v>8.0000000000000002E-3</v>
      </c>
      <c r="F1027" s="208">
        <v>13.040459999999999</v>
      </c>
      <c r="G1027" s="198">
        <f t="shared" si="4"/>
        <v>0.10432368</v>
      </c>
    </row>
    <row r="1028" spans="1:7" x14ac:dyDescent="0.2">
      <c r="A1028" s="181" t="s">
        <v>1855</v>
      </c>
      <c r="B1028" s="181"/>
      <c r="C1028" s="181"/>
      <c r="D1028" s="230"/>
      <c r="E1028" s="206"/>
      <c r="F1028" s="209"/>
      <c r="G1028" s="198">
        <f>SUM(G1026:G1027)</f>
        <v>0.25041924000000004</v>
      </c>
    </row>
    <row r="1029" spans="1:7" ht="24.75" x14ac:dyDescent="0.2">
      <c r="A1029" s="170" t="s">
        <v>1890</v>
      </c>
      <c r="B1029" s="170"/>
      <c r="C1029" s="170"/>
      <c r="D1029" s="223"/>
      <c r="E1029" s="185"/>
      <c r="F1029" s="202"/>
      <c r="G1029" s="186"/>
    </row>
    <row r="1030" spans="1:7" x14ac:dyDescent="0.2">
      <c r="A1030" s="181" t="s">
        <v>1855</v>
      </c>
      <c r="B1030" s="181"/>
      <c r="C1030" s="181"/>
      <c r="D1030" s="230"/>
      <c r="E1030" s="206"/>
      <c r="F1030" s="209"/>
      <c r="G1030" s="186"/>
    </row>
    <row r="1031" spans="1:7" x14ac:dyDescent="0.2">
      <c r="A1031" s="181" t="s">
        <v>3312</v>
      </c>
      <c r="B1031" s="181"/>
      <c r="C1031" s="181"/>
      <c r="D1031" s="230"/>
      <c r="E1031" s="206"/>
      <c r="F1031" s="209"/>
      <c r="G1031" s="198">
        <f>G1024+G1028+G1030</f>
        <v>4.6031689385999996</v>
      </c>
    </row>
    <row r="1032" spans="1:7" x14ac:dyDescent="0.2">
      <c r="A1032" s="181" t="s">
        <v>3311</v>
      </c>
      <c r="B1032" s="181"/>
      <c r="C1032" s="181"/>
      <c r="D1032" s="230"/>
      <c r="E1032" s="206"/>
      <c r="F1032" s="210">
        <v>0.2303</v>
      </c>
      <c r="G1032" s="198">
        <f>F1032*G1031</f>
        <v>1.06010980655958</v>
      </c>
    </row>
    <row r="1033" spans="1:7" ht="16.5" x14ac:dyDescent="0.2">
      <c r="A1033" s="170" t="s">
        <v>3318</v>
      </c>
      <c r="B1033" s="170"/>
      <c r="C1033" s="170"/>
      <c r="D1033" s="223"/>
      <c r="E1033" s="185"/>
      <c r="F1033" s="202"/>
      <c r="G1033" s="189">
        <f>SUM(G1031:G1032)</f>
        <v>5.6632787451595794</v>
      </c>
    </row>
    <row r="1034" spans="1:7" x14ac:dyDescent="0.2">
      <c r="A1034" s="170"/>
      <c r="B1034" s="170"/>
      <c r="C1034" s="170"/>
      <c r="D1034" s="223"/>
      <c r="E1034" s="185"/>
      <c r="F1034" s="202"/>
      <c r="G1034" s="186"/>
    </row>
    <row r="1035" spans="1:7" ht="33" x14ac:dyDescent="0.2">
      <c r="A1035" s="173" t="s">
        <v>404</v>
      </c>
      <c r="B1035" s="173" t="s">
        <v>405</v>
      </c>
      <c r="C1035" s="171" t="s">
        <v>4369</v>
      </c>
      <c r="D1035" s="224"/>
      <c r="E1035" s="187"/>
      <c r="F1035" s="188"/>
      <c r="G1035" s="189" t="s">
        <v>0</v>
      </c>
    </row>
    <row r="1036" spans="1:7" x14ac:dyDescent="0.2">
      <c r="A1036" s="172"/>
      <c r="B1036" s="172"/>
      <c r="C1036" s="172"/>
      <c r="D1036" s="225"/>
      <c r="E1036" s="190"/>
      <c r="F1036" s="188"/>
      <c r="G1036" s="191"/>
    </row>
    <row r="1037" spans="1:7" x14ac:dyDescent="0.2">
      <c r="A1037" s="171" t="s">
        <v>3313</v>
      </c>
      <c r="B1037" s="172"/>
      <c r="C1037" s="172"/>
      <c r="D1037" s="226" t="s">
        <v>263</v>
      </c>
      <c r="E1037" s="192" t="s">
        <v>262</v>
      </c>
      <c r="F1037" s="188" t="s">
        <v>3316</v>
      </c>
      <c r="G1037" s="214" t="s">
        <v>3317</v>
      </c>
    </row>
    <row r="1038" spans="1:7" ht="16.5" x14ac:dyDescent="0.2">
      <c r="A1038" s="172" t="s">
        <v>1885</v>
      </c>
      <c r="B1038" s="172"/>
      <c r="C1038" s="172"/>
      <c r="D1038" s="225"/>
      <c r="E1038" s="190"/>
      <c r="F1038" s="188"/>
      <c r="G1038" s="195"/>
    </row>
    <row r="1039" spans="1:7" ht="33" x14ac:dyDescent="0.2">
      <c r="A1039" s="175" t="s">
        <v>9</v>
      </c>
      <c r="B1039" s="174" t="s">
        <v>2806</v>
      </c>
      <c r="C1039" s="172" t="s">
        <v>2807</v>
      </c>
      <c r="D1039" s="227" t="s">
        <v>1881</v>
      </c>
      <c r="E1039" s="203">
        <v>1</v>
      </c>
      <c r="F1039" s="200">
        <v>0.78942999999999997</v>
      </c>
      <c r="G1039" s="198">
        <f>F1039*E1039</f>
        <v>0.78942999999999997</v>
      </c>
    </row>
    <row r="1040" spans="1:7" ht="24.75" x14ac:dyDescent="0.2">
      <c r="A1040" s="175" t="s">
        <v>9</v>
      </c>
      <c r="B1040" s="174" t="s">
        <v>2808</v>
      </c>
      <c r="C1040" s="172" t="s">
        <v>2809</v>
      </c>
      <c r="D1040" s="227" t="s">
        <v>1881</v>
      </c>
      <c r="E1040" s="203">
        <v>1</v>
      </c>
      <c r="F1040" s="200">
        <v>1.04253</v>
      </c>
      <c r="G1040" s="198">
        <f>F1040*E1040</f>
        <v>1.04253</v>
      </c>
    </row>
    <row r="1041" spans="1:7" x14ac:dyDescent="0.2">
      <c r="A1041" s="174" t="s">
        <v>1855</v>
      </c>
      <c r="B1041" s="174"/>
      <c r="C1041" s="174"/>
      <c r="D1041" s="227"/>
      <c r="E1041" s="196"/>
      <c r="F1041" s="197"/>
      <c r="G1041" s="198">
        <f>SUM(G1039:G1040)</f>
        <v>1.83196</v>
      </c>
    </row>
    <row r="1042" spans="1:7" ht="16.5" x14ac:dyDescent="0.2">
      <c r="A1042" s="172" t="s">
        <v>1887</v>
      </c>
      <c r="B1042" s="172"/>
      <c r="C1042" s="172"/>
      <c r="D1042" s="225"/>
      <c r="E1042" s="190"/>
      <c r="F1042" s="188"/>
      <c r="G1042" s="195"/>
    </row>
    <row r="1043" spans="1:7" x14ac:dyDescent="0.2">
      <c r="A1043" s="174" t="s">
        <v>1855</v>
      </c>
      <c r="B1043" s="174"/>
      <c r="C1043" s="174"/>
      <c r="D1043" s="227"/>
      <c r="E1043" s="196"/>
      <c r="F1043" s="197"/>
      <c r="G1043" s="198"/>
    </row>
    <row r="1044" spans="1:7" ht="24.75" x14ac:dyDescent="0.2">
      <c r="A1044" s="172" t="s">
        <v>1890</v>
      </c>
      <c r="B1044" s="172"/>
      <c r="C1044" s="172"/>
      <c r="D1044" s="225"/>
      <c r="E1044" s="190"/>
      <c r="F1044" s="188"/>
      <c r="G1044" s="195"/>
    </row>
    <row r="1045" spans="1:7" ht="24.75" x14ac:dyDescent="0.2">
      <c r="A1045" s="175" t="s">
        <v>9</v>
      </c>
      <c r="B1045" s="174" t="s">
        <v>1861</v>
      </c>
      <c r="C1045" s="172" t="s">
        <v>2758</v>
      </c>
      <c r="D1045" s="227" t="s">
        <v>1936</v>
      </c>
      <c r="E1045" s="203">
        <v>0.1</v>
      </c>
      <c r="F1045" s="200">
        <v>18.261945000000001</v>
      </c>
      <c r="G1045" s="198">
        <f>F1045*E1045</f>
        <v>1.8261945000000002</v>
      </c>
    </row>
    <row r="1046" spans="1:7" ht="16.5" x14ac:dyDescent="0.2">
      <c r="A1046" s="175" t="s">
        <v>9</v>
      </c>
      <c r="B1046" s="174" t="s">
        <v>1862</v>
      </c>
      <c r="C1046" s="172" t="s">
        <v>2668</v>
      </c>
      <c r="D1046" s="227" t="s">
        <v>1936</v>
      </c>
      <c r="E1046" s="203">
        <v>0.1</v>
      </c>
      <c r="F1046" s="200">
        <v>13.040459999999999</v>
      </c>
      <c r="G1046" s="198">
        <f>F1046*E1046</f>
        <v>1.304046</v>
      </c>
    </row>
    <row r="1047" spans="1:7" x14ac:dyDescent="0.2">
      <c r="A1047" s="174" t="s">
        <v>1855</v>
      </c>
      <c r="B1047" s="174"/>
      <c r="C1047" s="174"/>
      <c r="D1047" s="227"/>
      <c r="E1047" s="196"/>
      <c r="F1047" s="197"/>
      <c r="G1047" s="198">
        <f>SUM(G1045:G1046)</f>
        <v>3.1302405000000002</v>
      </c>
    </row>
    <row r="1048" spans="1:7" x14ac:dyDescent="0.2">
      <c r="A1048" s="174" t="s">
        <v>3312</v>
      </c>
      <c r="B1048" s="174"/>
      <c r="C1048" s="174"/>
      <c r="D1048" s="227"/>
      <c r="E1048" s="196"/>
      <c r="F1048" s="197"/>
      <c r="G1048" s="198">
        <f>G1041+G1043+G1047</f>
        <v>4.9622004999999998</v>
      </c>
    </row>
    <row r="1049" spans="1:7" x14ac:dyDescent="0.2">
      <c r="A1049" s="174" t="s">
        <v>3311</v>
      </c>
      <c r="B1049" s="174"/>
      <c r="C1049" s="174"/>
      <c r="D1049" s="227"/>
      <c r="E1049" s="196"/>
      <c r="F1049" s="201">
        <v>0.2303</v>
      </c>
      <c r="G1049" s="198">
        <f>F1049*G1048</f>
        <v>1.1427947751500001</v>
      </c>
    </row>
    <row r="1050" spans="1:7" ht="16.5" x14ac:dyDescent="0.2">
      <c r="A1050" s="172" t="s">
        <v>3318</v>
      </c>
      <c r="B1050" s="172"/>
      <c r="C1050" s="172"/>
      <c r="D1050" s="225"/>
      <c r="E1050" s="190"/>
      <c r="F1050" s="188"/>
      <c r="G1050" s="189">
        <f>SUM(G1048:G1049)</f>
        <v>6.1049952751499994</v>
      </c>
    </row>
    <row r="1051" spans="1:7" x14ac:dyDescent="0.2">
      <c r="A1051" s="172"/>
      <c r="B1051" s="172"/>
      <c r="C1051" s="172"/>
      <c r="D1051" s="225"/>
      <c r="E1051" s="190"/>
      <c r="F1051" s="188"/>
      <c r="G1051" s="189"/>
    </row>
    <row r="1052" spans="1:7" ht="33" x14ac:dyDescent="0.2">
      <c r="A1052" s="173" t="s">
        <v>406</v>
      </c>
      <c r="B1052" s="173" t="s">
        <v>2810</v>
      </c>
      <c r="C1052" s="171" t="s">
        <v>4223</v>
      </c>
      <c r="D1052" s="224"/>
      <c r="E1052" s="187"/>
      <c r="F1052" s="188"/>
      <c r="G1052" s="189" t="s">
        <v>0</v>
      </c>
    </row>
    <row r="1053" spans="1:7" x14ac:dyDescent="0.2">
      <c r="A1053" s="172"/>
      <c r="B1053" s="172"/>
      <c r="C1053" s="172"/>
      <c r="D1053" s="225"/>
      <c r="E1053" s="190"/>
      <c r="F1053" s="188"/>
      <c r="G1053" s="195"/>
    </row>
    <row r="1054" spans="1:7" x14ac:dyDescent="0.2">
      <c r="A1054" s="171" t="s">
        <v>3313</v>
      </c>
      <c r="B1054" s="172"/>
      <c r="C1054" s="172"/>
      <c r="D1054" s="226" t="s">
        <v>263</v>
      </c>
      <c r="E1054" s="192" t="s">
        <v>262</v>
      </c>
      <c r="F1054" s="188" t="s">
        <v>3316</v>
      </c>
      <c r="G1054" s="214" t="s">
        <v>3317</v>
      </c>
    </row>
    <row r="1055" spans="1:7" ht="16.5" x14ac:dyDescent="0.2">
      <c r="A1055" s="172" t="s">
        <v>1885</v>
      </c>
      <c r="B1055" s="172"/>
      <c r="C1055" s="172"/>
      <c r="D1055" s="225"/>
      <c r="E1055" s="190"/>
      <c r="F1055" s="188"/>
      <c r="G1055" s="195"/>
    </row>
    <row r="1056" spans="1:7" x14ac:dyDescent="0.2">
      <c r="A1056" s="175" t="s">
        <v>9</v>
      </c>
      <c r="B1056" s="174"/>
      <c r="C1056" s="172" t="s">
        <v>2811</v>
      </c>
      <c r="D1056" s="227" t="s">
        <v>342</v>
      </c>
      <c r="E1056" s="203">
        <v>1.02</v>
      </c>
      <c r="F1056" s="200">
        <v>1</v>
      </c>
      <c r="G1056" s="198">
        <f>F1056*E1056</f>
        <v>1.02</v>
      </c>
    </row>
    <row r="1057" spans="1:7" x14ac:dyDescent="0.2">
      <c r="A1057" s="174" t="s">
        <v>1855</v>
      </c>
      <c r="B1057" s="174"/>
      <c r="C1057" s="174"/>
      <c r="D1057" s="227"/>
      <c r="E1057" s="196"/>
      <c r="F1057" s="197"/>
      <c r="G1057" s="198">
        <f>SUM(G1056:G1056)</f>
        <v>1.02</v>
      </c>
    </row>
    <row r="1058" spans="1:7" ht="16.5" x14ac:dyDescent="0.2">
      <c r="A1058" s="172" t="s">
        <v>1887</v>
      </c>
      <c r="B1058" s="172"/>
      <c r="C1058" s="172"/>
      <c r="D1058" s="225"/>
      <c r="E1058" s="190"/>
      <c r="F1058" s="188"/>
      <c r="G1058" s="195"/>
    </row>
    <row r="1059" spans="1:7" x14ac:dyDescent="0.2">
      <c r="A1059" s="174" t="s">
        <v>1855</v>
      </c>
      <c r="B1059" s="174"/>
      <c r="C1059" s="174"/>
      <c r="D1059" s="227"/>
      <c r="E1059" s="196"/>
      <c r="F1059" s="197"/>
      <c r="G1059" s="198"/>
    </row>
    <row r="1060" spans="1:7" ht="24.75" x14ac:dyDescent="0.2">
      <c r="A1060" s="172" t="s">
        <v>1890</v>
      </c>
      <c r="B1060" s="172"/>
      <c r="C1060" s="172"/>
      <c r="D1060" s="225"/>
      <c r="E1060" s="190"/>
      <c r="F1060" s="188"/>
      <c r="G1060" s="195"/>
    </row>
    <row r="1061" spans="1:7" x14ac:dyDescent="0.2">
      <c r="A1061" s="175" t="s">
        <v>9</v>
      </c>
      <c r="B1061" s="174" t="s">
        <v>1869</v>
      </c>
      <c r="C1061" s="172" t="s">
        <v>2720</v>
      </c>
      <c r="D1061" s="227" t="s">
        <v>1936</v>
      </c>
      <c r="E1061" s="203">
        <v>0.3</v>
      </c>
      <c r="F1061" s="200">
        <v>13.923959999999999</v>
      </c>
      <c r="G1061" s="198">
        <f>F1061*E1061</f>
        <v>4.1771879999999992</v>
      </c>
    </row>
    <row r="1062" spans="1:7" x14ac:dyDescent="0.2">
      <c r="A1062" s="175" t="s">
        <v>9</v>
      </c>
      <c r="B1062" s="174" t="s">
        <v>2000</v>
      </c>
      <c r="C1062" s="172" t="s">
        <v>2721</v>
      </c>
      <c r="D1062" s="227" t="s">
        <v>1936</v>
      </c>
      <c r="E1062" s="203">
        <v>0.25258999999999998</v>
      </c>
      <c r="F1062" s="200">
        <v>18.260000000000002</v>
      </c>
      <c r="G1062" s="198">
        <f>F1062*E1062</f>
        <v>4.6122934000000004</v>
      </c>
    </row>
    <row r="1063" spans="1:7" x14ac:dyDescent="0.2">
      <c r="A1063" s="174" t="s">
        <v>1855</v>
      </c>
      <c r="B1063" s="174"/>
      <c r="C1063" s="174"/>
      <c r="D1063" s="227"/>
      <c r="E1063" s="196"/>
      <c r="F1063" s="197"/>
      <c r="G1063" s="198">
        <f>SUM(G1061:G1062)</f>
        <v>8.7894813999999997</v>
      </c>
    </row>
    <row r="1064" spans="1:7" x14ac:dyDescent="0.2">
      <c r="A1064" s="174" t="s">
        <v>3312</v>
      </c>
      <c r="B1064" s="174"/>
      <c r="C1064" s="174"/>
      <c r="D1064" s="227"/>
      <c r="E1064" s="196"/>
      <c r="F1064" s="197"/>
      <c r="G1064" s="198">
        <f>G1063+G1059+G1057</f>
        <v>9.8094813999999992</v>
      </c>
    </row>
    <row r="1065" spans="1:7" x14ac:dyDescent="0.2">
      <c r="A1065" s="174" t="s">
        <v>3311</v>
      </c>
      <c r="B1065" s="174"/>
      <c r="C1065" s="174"/>
      <c r="D1065" s="227"/>
      <c r="E1065" s="196"/>
      <c r="F1065" s="201">
        <v>0.2303</v>
      </c>
      <c r="G1065" s="198">
        <f>F1065*G1064</f>
        <v>2.25912356642</v>
      </c>
    </row>
    <row r="1066" spans="1:7" ht="16.5" x14ac:dyDescent="0.2">
      <c r="A1066" s="172" t="s">
        <v>3318</v>
      </c>
      <c r="B1066" s="172"/>
      <c r="C1066" s="172"/>
      <c r="D1066" s="225"/>
      <c r="E1066" s="190"/>
      <c r="F1066" s="188"/>
      <c r="G1066" s="189">
        <f>SUM(G1064:G1065)</f>
        <v>12.068604966419999</v>
      </c>
    </row>
    <row r="1067" spans="1:7" x14ac:dyDescent="0.2">
      <c r="A1067" s="172"/>
      <c r="B1067" s="172"/>
      <c r="C1067" s="172"/>
      <c r="D1067" s="225"/>
      <c r="E1067" s="190"/>
      <c r="F1067" s="188"/>
      <c r="G1067" s="189"/>
    </row>
    <row r="1068" spans="1:7" ht="33" x14ac:dyDescent="0.2">
      <c r="A1068" s="173" t="s">
        <v>408</v>
      </c>
      <c r="B1068" s="173" t="s">
        <v>409</v>
      </c>
      <c r="C1068" s="171" t="s">
        <v>4224</v>
      </c>
      <c r="D1068" s="224"/>
      <c r="E1068" s="187"/>
      <c r="F1068" s="188"/>
      <c r="G1068" s="189" t="s">
        <v>0</v>
      </c>
    </row>
    <row r="1069" spans="1:7" x14ac:dyDescent="0.2">
      <c r="A1069" s="172"/>
      <c r="B1069" s="172"/>
      <c r="C1069" s="172"/>
      <c r="D1069" s="225"/>
      <c r="E1069" s="190"/>
      <c r="F1069" s="188"/>
      <c r="G1069" s="191"/>
    </row>
    <row r="1070" spans="1:7" x14ac:dyDescent="0.2">
      <c r="A1070" s="171" t="s">
        <v>3313</v>
      </c>
      <c r="B1070" s="172"/>
      <c r="C1070" s="172"/>
      <c r="D1070" s="226" t="s">
        <v>263</v>
      </c>
      <c r="E1070" s="192" t="s">
        <v>262</v>
      </c>
      <c r="F1070" s="188" t="s">
        <v>3316</v>
      </c>
      <c r="G1070" s="214" t="s">
        <v>3317</v>
      </c>
    </row>
    <row r="1071" spans="1:7" ht="16.5" x14ac:dyDescent="0.2">
      <c r="A1071" s="172" t="s">
        <v>1885</v>
      </c>
      <c r="B1071" s="172"/>
      <c r="C1071" s="172"/>
      <c r="D1071" s="225"/>
      <c r="E1071" s="190"/>
      <c r="F1071" s="188"/>
      <c r="G1071" s="195"/>
    </row>
    <row r="1072" spans="1:7" ht="33" x14ac:dyDescent="0.2">
      <c r="A1072" s="175" t="s">
        <v>9</v>
      </c>
      <c r="B1072" s="174" t="s">
        <v>2806</v>
      </c>
      <c r="C1072" s="172" t="s">
        <v>2807</v>
      </c>
      <c r="D1072" s="227" t="s">
        <v>1881</v>
      </c>
      <c r="E1072" s="203">
        <v>2</v>
      </c>
      <c r="F1072" s="200">
        <v>0.78942999999999997</v>
      </c>
      <c r="G1072" s="198">
        <f>F1072*E1072</f>
        <v>1.5788599999999999</v>
      </c>
    </row>
    <row r="1073" spans="1:7" ht="24.75" x14ac:dyDescent="0.2">
      <c r="A1073" s="175" t="s">
        <v>9</v>
      </c>
      <c r="B1073" s="174" t="s">
        <v>2808</v>
      </c>
      <c r="C1073" s="172" t="s">
        <v>2809</v>
      </c>
      <c r="D1073" s="227" t="s">
        <v>1881</v>
      </c>
      <c r="E1073" s="203">
        <v>2</v>
      </c>
      <c r="F1073" s="200">
        <v>1.04253</v>
      </c>
      <c r="G1073" s="198">
        <f>F1073*E1073</f>
        <v>2.0850599999999999</v>
      </c>
    </row>
    <row r="1074" spans="1:7" x14ac:dyDescent="0.2">
      <c r="A1074" s="174" t="s">
        <v>1855</v>
      </c>
      <c r="B1074" s="174"/>
      <c r="C1074" s="174"/>
      <c r="D1074" s="227"/>
      <c r="E1074" s="196"/>
      <c r="F1074" s="197"/>
      <c r="G1074" s="198">
        <f>SUM(G1072:G1073)</f>
        <v>3.6639200000000001</v>
      </c>
    </row>
    <row r="1075" spans="1:7" ht="16.5" x14ac:dyDescent="0.2">
      <c r="A1075" s="172" t="s">
        <v>1887</v>
      </c>
      <c r="B1075" s="172"/>
      <c r="C1075" s="172"/>
      <c r="D1075" s="225"/>
      <c r="E1075" s="190"/>
      <c r="F1075" s="188"/>
      <c r="G1075" s="195"/>
    </row>
    <row r="1076" spans="1:7" x14ac:dyDescent="0.2">
      <c r="A1076" s="174" t="s">
        <v>1855</v>
      </c>
      <c r="B1076" s="174"/>
      <c r="C1076" s="174"/>
      <c r="D1076" s="227"/>
      <c r="E1076" s="196"/>
      <c r="F1076" s="197"/>
      <c r="G1076" s="198"/>
    </row>
    <row r="1077" spans="1:7" ht="24.75" x14ac:dyDescent="0.2">
      <c r="A1077" s="172" t="s">
        <v>1890</v>
      </c>
      <c r="B1077" s="172"/>
      <c r="C1077" s="172"/>
      <c r="D1077" s="225"/>
      <c r="E1077" s="190"/>
      <c r="F1077" s="188"/>
      <c r="G1077" s="195"/>
    </row>
    <row r="1078" spans="1:7" ht="24.75" x14ac:dyDescent="0.2">
      <c r="A1078" s="175" t="s">
        <v>9</v>
      </c>
      <c r="B1078" s="174" t="s">
        <v>1861</v>
      </c>
      <c r="C1078" s="172" t="s">
        <v>2758</v>
      </c>
      <c r="D1078" s="227" t="s">
        <v>1936</v>
      </c>
      <c r="E1078" s="203">
        <v>0.20039199999999999</v>
      </c>
      <c r="F1078" s="200">
        <v>18.261945000000001</v>
      </c>
      <c r="G1078" s="198">
        <f>F1078*E1078</f>
        <v>3.6595476824399999</v>
      </c>
    </row>
    <row r="1079" spans="1:7" ht="16.5" x14ac:dyDescent="0.2">
      <c r="A1079" s="175" t="s">
        <v>9</v>
      </c>
      <c r="B1079" s="174" t="s">
        <v>1862</v>
      </c>
      <c r="C1079" s="172" t="s">
        <v>2668</v>
      </c>
      <c r="D1079" s="227" t="s">
        <v>1936</v>
      </c>
      <c r="E1079" s="203">
        <v>0.2</v>
      </c>
      <c r="F1079" s="200">
        <v>13.040459999999999</v>
      </c>
      <c r="G1079" s="198">
        <f>F1079*E1079</f>
        <v>2.6080920000000001</v>
      </c>
    </row>
    <row r="1080" spans="1:7" x14ac:dyDescent="0.2">
      <c r="A1080" s="174" t="s">
        <v>1855</v>
      </c>
      <c r="B1080" s="174"/>
      <c r="C1080" s="174"/>
      <c r="D1080" s="227"/>
      <c r="E1080" s="196"/>
      <c r="F1080" s="197"/>
      <c r="G1080" s="198">
        <f>SUM(G1078:G1079)</f>
        <v>6.2676396824400005</v>
      </c>
    </row>
    <row r="1081" spans="1:7" x14ac:dyDescent="0.2">
      <c r="A1081" s="174" t="s">
        <v>3312</v>
      </c>
      <c r="B1081" s="174"/>
      <c r="C1081" s="174"/>
      <c r="D1081" s="227"/>
      <c r="E1081" s="196"/>
      <c r="F1081" s="197"/>
      <c r="G1081" s="198">
        <f>G1074+G1076+G1080</f>
        <v>9.9315596824399996</v>
      </c>
    </row>
    <row r="1082" spans="1:7" x14ac:dyDescent="0.2">
      <c r="A1082" s="174" t="s">
        <v>3311</v>
      </c>
      <c r="B1082" s="174"/>
      <c r="C1082" s="174"/>
      <c r="D1082" s="227"/>
      <c r="E1082" s="196"/>
      <c r="F1082" s="201">
        <v>0.2303</v>
      </c>
      <c r="G1082" s="198">
        <f>F1082*G1081</f>
        <v>2.2872381948659322</v>
      </c>
    </row>
    <row r="1083" spans="1:7" ht="16.5" x14ac:dyDescent="0.2">
      <c r="A1083" s="172" t="s">
        <v>3318</v>
      </c>
      <c r="B1083" s="172"/>
      <c r="C1083" s="172"/>
      <c r="D1083" s="225"/>
      <c r="E1083" s="190"/>
      <c r="F1083" s="188"/>
      <c r="G1083" s="189">
        <f>SUM(G1081:G1082)</f>
        <v>12.218797877305931</v>
      </c>
    </row>
    <row r="1084" spans="1:7" x14ac:dyDescent="0.2">
      <c r="A1084" s="170"/>
      <c r="B1084" s="170"/>
      <c r="C1084" s="170"/>
      <c r="D1084" s="223"/>
      <c r="E1084" s="185"/>
      <c r="F1084" s="202"/>
      <c r="G1084" s="186"/>
    </row>
    <row r="1085" spans="1:7" ht="33" x14ac:dyDescent="0.2">
      <c r="A1085" s="178" t="s">
        <v>411</v>
      </c>
      <c r="B1085" s="178" t="s">
        <v>412</v>
      </c>
      <c r="C1085" s="179" t="s">
        <v>4370</v>
      </c>
      <c r="D1085" s="223"/>
      <c r="E1085" s="185"/>
      <c r="F1085" s="202"/>
      <c r="G1085" s="189" t="s">
        <v>288</v>
      </c>
    </row>
    <row r="1086" spans="1:7" x14ac:dyDescent="0.2">
      <c r="A1086" s="170"/>
      <c r="B1086" s="170"/>
      <c r="C1086" s="170"/>
      <c r="D1086" s="223"/>
      <c r="E1086" s="185"/>
      <c r="F1086" s="202"/>
      <c r="G1086" s="204"/>
    </row>
    <row r="1087" spans="1:7" x14ac:dyDescent="0.2">
      <c r="A1087" s="342" t="s">
        <v>3313</v>
      </c>
      <c r="B1087" s="170"/>
      <c r="C1087" s="170"/>
      <c r="D1087" s="229" t="s">
        <v>263</v>
      </c>
      <c r="E1087" s="205" t="s">
        <v>262</v>
      </c>
      <c r="F1087" s="188" t="s">
        <v>3316</v>
      </c>
      <c r="G1087" s="214" t="s">
        <v>3317</v>
      </c>
    </row>
    <row r="1088" spans="1:7" ht="16.5" x14ac:dyDescent="0.2">
      <c r="A1088" s="170" t="s">
        <v>1885</v>
      </c>
      <c r="B1088" s="170"/>
      <c r="C1088" s="170"/>
      <c r="D1088" s="223"/>
      <c r="E1088" s="185"/>
      <c r="F1088" s="202"/>
      <c r="G1088" s="186"/>
    </row>
    <row r="1089" spans="1:7" ht="24.75" x14ac:dyDescent="0.2">
      <c r="A1089" s="180">
        <v>37411</v>
      </c>
      <c r="B1089" s="181" t="s">
        <v>277</v>
      </c>
      <c r="C1089" s="170" t="s">
        <v>1997</v>
      </c>
      <c r="D1089" s="230" t="s">
        <v>33</v>
      </c>
      <c r="E1089" s="207">
        <v>1.0500499999999999</v>
      </c>
      <c r="F1089" s="208">
        <v>11.414819999999999</v>
      </c>
      <c r="G1089" s="198">
        <f>F1089*E1089</f>
        <v>11.986131740999998</v>
      </c>
    </row>
    <row r="1090" spans="1:7" x14ac:dyDescent="0.2">
      <c r="A1090" s="181" t="s">
        <v>1855</v>
      </c>
      <c r="B1090" s="181"/>
      <c r="C1090" s="181"/>
      <c r="D1090" s="230"/>
      <c r="E1090" s="206"/>
      <c r="F1090" s="209"/>
      <c r="G1090" s="198">
        <f>SUM(G1089)</f>
        <v>11.986131740999998</v>
      </c>
    </row>
    <row r="1091" spans="1:7" ht="16.5" x14ac:dyDescent="0.2">
      <c r="A1091" s="170" t="s">
        <v>1887</v>
      </c>
      <c r="B1091" s="170"/>
      <c r="C1091" s="170"/>
      <c r="D1091" s="223"/>
      <c r="E1091" s="185"/>
      <c r="F1091" s="202"/>
      <c r="G1091" s="186"/>
    </row>
    <row r="1092" spans="1:7" x14ac:dyDescent="0.2">
      <c r="A1092" s="175" t="s">
        <v>9</v>
      </c>
      <c r="B1092" s="174" t="s">
        <v>1862</v>
      </c>
      <c r="C1092" s="170" t="s">
        <v>1993</v>
      </c>
      <c r="D1092" s="230" t="s">
        <v>1936</v>
      </c>
      <c r="E1092" s="207">
        <v>0.1</v>
      </c>
      <c r="F1092" s="208">
        <v>13.040459999999999</v>
      </c>
      <c r="G1092" s="198">
        <f t="shared" ref="G1092:G1093" si="5">F1092*E1092</f>
        <v>1.304046</v>
      </c>
    </row>
    <row r="1093" spans="1:7" x14ac:dyDescent="0.2">
      <c r="A1093" s="175" t="s">
        <v>9</v>
      </c>
      <c r="B1093" s="174" t="s">
        <v>1861</v>
      </c>
      <c r="C1093" s="170" t="s">
        <v>1996</v>
      </c>
      <c r="D1093" s="230" t="s">
        <v>1936</v>
      </c>
      <c r="E1093" s="207">
        <v>0.1</v>
      </c>
      <c r="F1093" s="208">
        <v>18.261945000000001</v>
      </c>
      <c r="G1093" s="198">
        <f t="shared" si="5"/>
        <v>1.8261945000000002</v>
      </c>
    </row>
    <row r="1094" spans="1:7" x14ac:dyDescent="0.2">
      <c r="A1094" s="181" t="s">
        <v>1855</v>
      </c>
      <c r="B1094" s="181"/>
      <c r="C1094" s="181"/>
      <c r="D1094" s="230"/>
      <c r="E1094" s="206"/>
      <c r="F1094" s="209"/>
      <c r="G1094" s="198">
        <f>SUM(G1092:G1093)</f>
        <v>3.1302405000000002</v>
      </c>
    </row>
    <row r="1095" spans="1:7" ht="24.75" x14ac:dyDescent="0.2">
      <c r="A1095" s="170" t="s">
        <v>1890</v>
      </c>
      <c r="B1095" s="170"/>
      <c r="C1095" s="170"/>
      <c r="D1095" s="223"/>
      <c r="E1095" s="185"/>
      <c r="F1095" s="202"/>
      <c r="G1095" s="186"/>
    </row>
    <row r="1096" spans="1:7" x14ac:dyDescent="0.2">
      <c r="A1096" s="181" t="s">
        <v>1855</v>
      </c>
      <c r="B1096" s="181"/>
      <c r="C1096" s="181"/>
      <c r="D1096" s="230"/>
      <c r="E1096" s="206"/>
      <c r="F1096" s="209"/>
      <c r="G1096" s="186"/>
    </row>
    <row r="1097" spans="1:7" x14ac:dyDescent="0.2">
      <c r="A1097" s="181" t="s">
        <v>3312</v>
      </c>
      <c r="B1097" s="181"/>
      <c r="C1097" s="181"/>
      <c r="D1097" s="230"/>
      <c r="E1097" s="206"/>
      <c r="F1097" s="209"/>
      <c r="G1097" s="198">
        <f>G1090+G1094+G1096</f>
        <v>15.116372240999997</v>
      </c>
    </row>
    <row r="1098" spans="1:7" x14ac:dyDescent="0.2">
      <c r="A1098" s="181" t="s">
        <v>3311</v>
      </c>
      <c r="B1098" s="181"/>
      <c r="C1098" s="181"/>
      <c r="D1098" s="230"/>
      <c r="E1098" s="206"/>
      <c r="F1098" s="210">
        <v>0.2303</v>
      </c>
      <c r="G1098" s="198">
        <f>F1098*G1097</f>
        <v>3.4813005271022992</v>
      </c>
    </row>
    <row r="1099" spans="1:7" ht="16.5" x14ac:dyDescent="0.2">
      <c r="A1099" s="170" t="s">
        <v>3318</v>
      </c>
      <c r="B1099" s="170"/>
      <c r="C1099" s="170"/>
      <c r="D1099" s="223"/>
      <c r="E1099" s="185"/>
      <c r="F1099" s="202"/>
      <c r="G1099" s="189">
        <f>SUM(G1097:G1098)</f>
        <v>18.597672768102296</v>
      </c>
    </row>
    <row r="1100" spans="1:7" x14ac:dyDescent="0.2">
      <c r="A1100" s="170"/>
      <c r="B1100" s="170"/>
      <c r="C1100" s="170"/>
      <c r="D1100" s="223"/>
      <c r="E1100" s="185"/>
      <c r="F1100" s="202"/>
      <c r="G1100" s="186"/>
    </row>
    <row r="1101" spans="1:7" ht="16.5" x14ac:dyDescent="0.2">
      <c r="A1101" s="173" t="s">
        <v>415</v>
      </c>
      <c r="B1101" s="173">
        <v>96361</v>
      </c>
      <c r="C1101" s="171" t="s">
        <v>4371</v>
      </c>
      <c r="D1101" s="224"/>
      <c r="E1101" s="187"/>
      <c r="F1101" s="188"/>
      <c r="G1101" s="189" t="s">
        <v>3319</v>
      </c>
    </row>
    <row r="1102" spans="1:7" x14ac:dyDescent="0.2">
      <c r="A1102" s="172"/>
      <c r="B1102" s="172"/>
      <c r="C1102" s="172"/>
      <c r="D1102" s="225"/>
      <c r="E1102" s="190"/>
      <c r="F1102" s="188"/>
      <c r="G1102" s="191"/>
    </row>
    <row r="1103" spans="1:7" x14ac:dyDescent="0.2">
      <c r="A1103" s="171" t="s">
        <v>3313</v>
      </c>
      <c r="B1103" s="172"/>
      <c r="C1103" s="172"/>
      <c r="D1103" s="226" t="s">
        <v>263</v>
      </c>
      <c r="E1103" s="192" t="s">
        <v>262</v>
      </c>
      <c r="F1103" s="188" t="s">
        <v>3316</v>
      </c>
      <c r="G1103" s="214" t="s">
        <v>3317</v>
      </c>
    </row>
    <row r="1104" spans="1:7" ht="16.5" x14ac:dyDescent="0.2">
      <c r="A1104" s="172" t="s">
        <v>1885</v>
      </c>
      <c r="B1104" s="172"/>
      <c r="C1104" s="172"/>
      <c r="D1104" s="225"/>
      <c r="E1104" s="190"/>
      <c r="F1104" s="188"/>
      <c r="G1104" s="195"/>
    </row>
    <row r="1105" spans="1:7" ht="24.75" x14ac:dyDescent="0.2">
      <c r="A1105" s="175" t="s">
        <v>277</v>
      </c>
      <c r="B1105" s="174" t="s">
        <v>2812</v>
      </c>
      <c r="C1105" s="172" t="s">
        <v>2813</v>
      </c>
      <c r="D1105" s="227" t="s">
        <v>2064</v>
      </c>
      <c r="E1105" s="203">
        <v>0.06</v>
      </c>
      <c r="F1105" s="200">
        <v>40.049054999999996</v>
      </c>
      <c r="G1105" s="198">
        <f t="shared" ref="G1105:G1113" si="6">F1105*E1105</f>
        <v>2.4029432999999996</v>
      </c>
    </row>
    <row r="1106" spans="1:7" ht="16.5" x14ac:dyDescent="0.2">
      <c r="A1106" s="175" t="s">
        <v>277</v>
      </c>
      <c r="B1106" s="174" t="s">
        <v>2814</v>
      </c>
      <c r="C1106" s="172" t="s">
        <v>2815</v>
      </c>
      <c r="D1106" s="227" t="s">
        <v>33</v>
      </c>
      <c r="E1106" s="203">
        <v>2.1</v>
      </c>
      <c r="F1106" s="200">
        <v>18.551988485281431</v>
      </c>
      <c r="G1106" s="198">
        <f t="shared" si="6"/>
        <v>38.959175819091008</v>
      </c>
    </row>
    <row r="1107" spans="1:7" ht="24.75" x14ac:dyDescent="0.2">
      <c r="A1107" s="175" t="s">
        <v>277</v>
      </c>
      <c r="B1107" s="174" t="s">
        <v>2816</v>
      </c>
      <c r="C1107" s="172" t="s">
        <v>2817</v>
      </c>
      <c r="D1107" s="227" t="s">
        <v>165</v>
      </c>
      <c r="E1107" s="203">
        <v>1.8</v>
      </c>
      <c r="F1107" s="200">
        <v>3.3661349999999999</v>
      </c>
      <c r="G1107" s="198">
        <f t="shared" si="6"/>
        <v>6.059043</v>
      </c>
    </row>
    <row r="1108" spans="1:7" ht="24.75" x14ac:dyDescent="0.2">
      <c r="A1108" s="175" t="s">
        <v>277</v>
      </c>
      <c r="B1108" s="174" t="s">
        <v>2818</v>
      </c>
      <c r="C1108" s="172" t="s">
        <v>2819</v>
      </c>
      <c r="D1108" s="227" t="s">
        <v>165</v>
      </c>
      <c r="E1108" s="203">
        <v>5.8</v>
      </c>
      <c r="F1108" s="200">
        <v>3.825555</v>
      </c>
      <c r="G1108" s="198">
        <f t="shared" si="6"/>
        <v>22.188219</v>
      </c>
    </row>
    <row r="1109" spans="1:7" ht="24.75" x14ac:dyDescent="0.2">
      <c r="A1109" s="175" t="s">
        <v>277</v>
      </c>
      <c r="B1109" s="174" t="s">
        <v>2820</v>
      </c>
      <c r="C1109" s="172" t="s">
        <v>2821</v>
      </c>
      <c r="D1109" s="227" t="s">
        <v>165</v>
      </c>
      <c r="E1109" s="203">
        <v>2.5</v>
      </c>
      <c r="F1109" s="200">
        <v>0.21203999999999998</v>
      </c>
      <c r="G1109" s="198">
        <f t="shared" si="6"/>
        <v>0.5300999999999999</v>
      </c>
    </row>
    <row r="1110" spans="1:7" ht="24.75" x14ac:dyDescent="0.2">
      <c r="A1110" s="175" t="s">
        <v>277</v>
      </c>
      <c r="B1110" s="174" t="s">
        <v>2822</v>
      </c>
      <c r="C1110" s="172" t="s">
        <v>2823</v>
      </c>
      <c r="D1110" s="227" t="s">
        <v>165</v>
      </c>
      <c r="E1110" s="203">
        <v>1.6</v>
      </c>
      <c r="F1110" s="200">
        <v>2.7476849999999997</v>
      </c>
      <c r="G1110" s="198">
        <f t="shared" si="6"/>
        <v>4.3962959999999995</v>
      </c>
    </row>
    <row r="1111" spans="1:7" ht="24.75" x14ac:dyDescent="0.2">
      <c r="A1111" s="175" t="s">
        <v>277</v>
      </c>
      <c r="B1111" s="174" t="s">
        <v>2824</v>
      </c>
      <c r="C1111" s="172" t="s">
        <v>2825</v>
      </c>
      <c r="D1111" s="227" t="s">
        <v>30</v>
      </c>
      <c r="E1111" s="203">
        <v>1.0268999999999999</v>
      </c>
      <c r="F1111" s="200">
        <v>3.6930299999999994</v>
      </c>
      <c r="G1111" s="198">
        <f t="shared" si="6"/>
        <v>3.7923725069999992</v>
      </c>
    </row>
    <row r="1112" spans="1:7" ht="24.75" x14ac:dyDescent="0.2">
      <c r="A1112" s="175" t="s">
        <v>277</v>
      </c>
      <c r="B1112" s="174" t="s">
        <v>2826</v>
      </c>
      <c r="C1112" s="172" t="s">
        <v>2827</v>
      </c>
      <c r="D1112" s="227" t="s">
        <v>0</v>
      </c>
      <c r="E1112" s="203">
        <v>21</v>
      </c>
      <c r="F1112" s="200">
        <v>5.3009999999999995E-2</v>
      </c>
      <c r="G1112" s="198">
        <f t="shared" si="6"/>
        <v>1.1132099999999998</v>
      </c>
    </row>
    <row r="1113" spans="1:7" ht="24.75" x14ac:dyDescent="0.2">
      <c r="A1113" s="175" t="s">
        <v>277</v>
      </c>
      <c r="B1113" s="174" t="s">
        <v>2828</v>
      </c>
      <c r="C1113" s="172" t="s">
        <v>2829</v>
      </c>
      <c r="D1113" s="227" t="s">
        <v>0</v>
      </c>
      <c r="E1113" s="203">
        <v>0.9</v>
      </c>
      <c r="F1113" s="200">
        <v>0.12369000000000001</v>
      </c>
      <c r="G1113" s="198">
        <f t="shared" si="6"/>
        <v>0.111321</v>
      </c>
    </row>
    <row r="1114" spans="1:7" x14ac:dyDescent="0.2">
      <c r="A1114" s="174" t="s">
        <v>1855</v>
      </c>
      <c r="B1114" s="174"/>
      <c r="C1114" s="174"/>
      <c r="D1114" s="227"/>
      <c r="E1114" s="196"/>
      <c r="F1114" s="197"/>
      <c r="G1114" s="198">
        <f>SUM(G1105:G1113)</f>
        <v>79.552680626091018</v>
      </c>
    </row>
    <row r="1115" spans="1:7" ht="16.5" x14ac:dyDescent="0.2">
      <c r="A1115" s="172" t="s">
        <v>1887</v>
      </c>
      <c r="B1115" s="172"/>
      <c r="C1115" s="172"/>
      <c r="D1115" s="225"/>
      <c r="E1115" s="190"/>
      <c r="F1115" s="188"/>
      <c r="G1115" s="195"/>
    </row>
    <row r="1116" spans="1:7" x14ac:dyDescent="0.2">
      <c r="A1116" s="174" t="s">
        <v>1855</v>
      </c>
      <c r="B1116" s="174"/>
      <c r="C1116" s="174"/>
      <c r="D1116" s="227"/>
      <c r="E1116" s="196"/>
      <c r="F1116" s="197"/>
      <c r="G1116" s="198">
        <v>0</v>
      </c>
    </row>
    <row r="1117" spans="1:7" ht="24.75" x14ac:dyDescent="0.2">
      <c r="A1117" s="172" t="s">
        <v>1890</v>
      </c>
      <c r="B1117" s="172"/>
      <c r="C1117" s="172"/>
      <c r="D1117" s="225"/>
      <c r="E1117" s="190"/>
      <c r="F1117" s="188"/>
      <c r="G1117" s="195"/>
    </row>
    <row r="1118" spans="1:7" ht="16.5" x14ac:dyDescent="0.2">
      <c r="A1118" s="175" t="s">
        <v>277</v>
      </c>
      <c r="B1118" s="174" t="s">
        <v>2715</v>
      </c>
      <c r="C1118" s="172" t="s">
        <v>2716</v>
      </c>
      <c r="D1118" s="227" t="s">
        <v>1936</v>
      </c>
      <c r="E1118" s="203">
        <v>0.92500000000000004</v>
      </c>
      <c r="F1118" s="200">
        <v>17.555145</v>
      </c>
      <c r="G1118" s="198">
        <f>F1118*E1118</f>
        <v>16.238509125</v>
      </c>
    </row>
    <row r="1119" spans="1:7" x14ac:dyDescent="0.2">
      <c r="A1119" s="175" t="s">
        <v>9</v>
      </c>
      <c r="B1119" s="174" t="s">
        <v>1862</v>
      </c>
      <c r="C1119" s="172" t="s">
        <v>2687</v>
      </c>
      <c r="D1119" s="227" t="s">
        <v>1936</v>
      </c>
      <c r="E1119" s="203">
        <v>9.2399999999999996E-2</v>
      </c>
      <c r="F1119" s="208">
        <v>13.040459999999999</v>
      </c>
      <c r="G1119" s="198">
        <f>F1119*E1119</f>
        <v>1.2049385039999998</v>
      </c>
    </row>
    <row r="1120" spans="1:7" x14ac:dyDescent="0.2">
      <c r="A1120" s="174" t="s">
        <v>1855</v>
      </c>
      <c r="B1120" s="174"/>
      <c r="C1120" s="174"/>
      <c r="D1120" s="227"/>
      <c r="E1120" s="196"/>
      <c r="F1120" s="197"/>
      <c r="G1120" s="198">
        <f>SUM(G1118:G1119)</f>
        <v>17.443447629000001</v>
      </c>
    </row>
    <row r="1121" spans="1:7" x14ac:dyDescent="0.2">
      <c r="A1121" s="174" t="s">
        <v>3312</v>
      </c>
      <c r="B1121" s="174"/>
      <c r="C1121" s="174"/>
      <c r="D1121" s="227"/>
      <c r="E1121" s="196"/>
      <c r="F1121" s="197"/>
      <c r="G1121" s="198">
        <f>G1114+G1116+G1120</f>
        <v>96.996128255091023</v>
      </c>
    </row>
    <row r="1122" spans="1:7" x14ac:dyDescent="0.2">
      <c r="A1122" s="174" t="s">
        <v>3311</v>
      </c>
      <c r="B1122" s="174"/>
      <c r="C1122" s="174"/>
      <c r="D1122" s="227"/>
      <c r="E1122" s="196"/>
      <c r="F1122" s="201">
        <v>0.2303</v>
      </c>
      <c r="G1122" s="198">
        <f>F1122*G1121</f>
        <v>22.338208337147464</v>
      </c>
    </row>
    <row r="1123" spans="1:7" ht="16.5" x14ac:dyDescent="0.2">
      <c r="A1123" s="172" t="s">
        <v>3318</v>
      </c>
      <c r="B1123" s="172"/>
      <c r="C1123" s="172"/>
      <c r="D1123" s="225"/>
      <c r="E1123" s="190"/>
      <c r="F1123" s="188"/>
      <c r="G1123" s="189">
        <f>SUM(G1121:G1122)</f>
        <v>119.33433659223849</v>
      </c>
    </row>
    <row r="1124" spans="1:7" x14ac:dyDescent="0.2">
      <c r="A1124" s="170"/>
      <c r="B1124" s="170"/>
      <c r="C1124" s="170"/>
      <c r="D1124" s="223"/>
      <c r="E1124" s="185"/>
      <c r="F1124" s="202"/>
      <c r="G1124" s="186"/>
    </row>
    <row r="1125" spans="1:7" ht="33" x14ac:dyDescent="0.2">
      <c r="A1125" s="173" t="s">
        <v>416</v>
      </c>
      <c r="B1125" s="173" t="s">
        <v>417</v>
      </c>
      <c r="C1125" s="171" t="s">
        <v>4372</v>
      </c>
      <c r="D1125" s="224"/>
      <c r="E1125" s="187"/>
      <c r="F1125" s="188"/>
      <c r="G1125" s="189" t="s">
        <v>3319</v>
      </c>
    </row>
    <row r="1126" spans="1:7" x14ac:dyDescent="0.2">
      <c r="A1126" s="172"/>
      <c r="B1126" s="172"/>
      <c r="C1126" s="172"/>
      <c r="D1126" s="225"/>
      <c r="E1126" s="190"/>
      <c r="F1126" s="188"/>
      <c r="G1126" s="191"/>
    </row>
    <row r="1127" spans="1:7" x14ac:dyDescent="0.2">
      <c r="A1127" s="171" t="s">
        <v>3313</v>
      </c>
      <c r="B1127" s="172"/>
      <c r="C1127" s="172"/>
      <c r="D1127" s="226" t="s">
        <v>263</v>
      </c>
      <c r="E1127" s="192" t="s">
        <v>262</v>
      </c>
      <c r="F1127" s="188" t="s">
        <v>3316</v>
      </c>
      <c r="G1127" s="214" t="s">
        <v>3317</v>
      </c>
    </row>
    <row r="1128" spans="1:7" ht="16.5" x14ac:dyDescent="0.2">
      <c r="A1128" s="172" t="s">
        <v>1885</v>
      </c>
      <c r="B1128" s="172"/>
      <c r="C1128" s="172"/>
      <c r="D1128" s="225"/>
      <c r="E1128" s="190"/>
      <c r="F1128" s="188"/>
      <c r="G1128" s="195"/>
    </row>
    <row r="1129" spans="1:7" ht="16.5" x14ac:dyDescent="0.2">
      <c r="A1129" s="175" t="s">
        <v>9</v>
      </c>
      <c r="B1129" s="174" t="s">
        <v>2830</v>
      </c>
      <c r="C1129" s="172" t="s">
        <v>2831</v>
      </c>
      <c r="D1129" s="227" t="s">
        <v>33</v>
      </c>
      <c r="E1129" s="203">
        <v>2.1</v>
      </c>
      <c r="F1129" s="200">
        <v>18.200099999999999</v>
      </c>
      <c r="G1129" s="198">
        <f t="shared" ref="G1129:G1137" si="7">F1129*E1129</f>
        <v>38.220210000000002</v>
      </c>
    </row>
    <row r="1130" spans="1:7" ht="16.5" x14ac:dyDescent="0.2">
      <c r="A1130" s="175" t="s">
        <v>9</v>
      </c>
      <c r="B1130" s="174" t="s">
        <v>2832</v>
      </c>
      <c r="C1130" s="172" t="s">
        <v>2833</v>
      </c>
      <c r="D1130" s="227" t="s">
        <v>165</v>
      </c>
      <c r="E1130" s="203">
        <v>3</v>
      </c>
      <c r="F1130" s="200">
        <v>0.203205</v>
      </c>
      <c r="G1130" s="198">
        <f t="shared" si="7"/>
        <v>0.60961500000000002</v>
      </c>
    </row>
    <row r="1131" spans="1:7" ht="16.5" x14ac:dyDescent="0.2">
      <c r="A1131" s="175" t="s">
        <v>9</v>
      </c>
      <c r="B1131" s="174" t="s">
        <v>2834</v>
      </c>
      <c r="C1131" s="172" t="s">
        <v>2835</v>
      </c>
      <c r="D1131" s="227" t="s">
        <v>30</v>
      </c>
      <c r="E1131" s="203">
        <v>0.1</v>
      </c>
      <c r="F1131" s="200">
        <v>1.9437</v>
      </c>
      <c r="G1131" s="198">
        <f t="shared" si="7"/>
        <v>0.19437000000000001</v>
      </c>
    </row>
    <row r="1132" spans="1:7" ht="16.5" x14ac:dyDescent="0.2">
      <c r="A1132" s="175" t="s">
        <v>9</v>
      </c>
      <c r="B1132" s="174" t="s">
        <v>2836</v>
      </c>
      <c r="C1132" s="172" t="s">
        <v>2837</v>
      </c>
      <c r="D1132" s="227" t="s">
        <v>30</v>
      </c>
      <c r="E1132" s="203">
        <v>0.7</v>
      </c>
      <c r="F1132" s="200">
        <v>3.6223499999999995</v>
      </c>
      <c r="G1132" s="198">
        <f t="shared" si="7"/>
        <v>2.5356449999999997</v>
      </c>
    </row>
    <row r="1133" spans="1:7" ht="16.5" x14ac:dyDescent="0.2">
      <c r="A1133" s="175" t="s">
        <v>9</v>
      </c>
      <c r="B1133" s="174" t="s">
        <v>2838</v>
      </c>
      <c r="C1133" s="172" t="s">
        <v>2839</v>
      </c>
      <c r="D1133" s="227" t="s">
        <v>0</v>
      </c>
      <c r="E1133" s="203">
        <v>2</v>
      </c>
      <c r="F1133" s="200">
        <v>0.114855</v>
      </c>
      <c r="G1133" s="198">
        <f t="shared" si="7"/>
        <v>0.22971</v>
      </c>
    </row>
    <row r="1134" spans="1:7" ht="16.5" x14ac:dyDescent="0.2">
      <c r="A1134" s="175" t="s">
        <v>9</v>
      </c>
      <c r="B1134" s="174" t="s">
        <v>2840</v>
      </c>
      <c r="C1134" s="172" t="s">
        <v>2841</v>
      </c>
      <c r="D1134" s="227" t="s">
        <v>0</v>
      </c>
      <c r="E1134" s="203">
        <v>22</v>
      </c>
      <c r="F1134" s="200">
        <v>4.4174999999999999E-2</v>
      </c>
      <c r="G1134" s="198">
        <f t="shared" si="7"/>
        <v>0.97184999999999999</v>
      </c>
    </row>
    <row r="1135" spans="1:7" ht="16.5" x14ac:dyDescent="0.2">
      <c r="A1135" s="175" t="s">
        <v>9</v>
      </c>
      <c r="B1135" s="174" t="s">
        <v>2842</v>
      </c>
      <c r="C1135" s="172" t="s">
        <v>2843</v>
      </c>
      <c r="D1135" s="227" t="s">
        <v>0</v>
      </c>
      <c r="E1135" s="203">
        <v>2</v>
      </c>
      <c r="F1135" s="200">
        <v>0.10601999999999999</v>
      </c>
      <c r="G1135" s="198">
        <f t="shared" si="7"/>
        <v>0.21203999999999998</v>
      </c>
    </row>
    <row r="1136" spans="1:7" ht="16.5" x14ac:dyDescent="0.2">
      <c r="A1136" s="175" t="s">
        <v>9</v>
      </c>
      <c r="B1136" s="174" t="s">
        <v>2844</v>
      </c>
      <c r="C1136" s="172" t="s">
        <v>2845</v>
      </c>
      <c r="D1136" s="227" t="s">
        <v>165</v>
      </c>
      <c r="E1136" s="203">
        <v>0.9</v>
      </c>
      <c r="F1136" s="200">
        <v>3.1894349999999996</v>
      </c>
      <c r="G1136" s="198">
        <f t="shared" si="7"/>
        <v>2.8704914999999995</v>
      </c>
    </row>
    <row r="1137" spans="1:7" ht="16.5" x14ac:dyDescent="0.2">
      <c r="A1137" s="175" t="s">
        <v>9</v>
      </c>
      <c r="B1137" s="174" t="s">
        <v>2846</v>
      </c>
      <c r="C1137" s="172" t="s">
        <v>2847</v>
      </c>
      <c r="D1137" s="227" t="s">
        <v>165</v>
      </c>
      <c r="E1137" s="203">
        <v>2.2999999999999998</v>
      </c>
      <c r="F1137" s="200">
        <v>3.6223499999999995</v>
      </c>
      <c r="G1137" s="198">
        <f t="shared" si="7"/>
        <v>8.3314049999999984</v>
      </c>
    </row>
    <row r="1138" spans="1:7" x14ac:dyDescent="0.2">
      <c r="A1138" s="174" t="s">
        <v>1855</v>
      </c>
      <c r="B1138" s="174"/>
      <c r="C1138" s="174"/>
      <c r="D1138" s="227"/>
      <c r="E1138" s="196"/>
      <c r="F1138" s="197"/>
      <c r="G1138" s="198">
        <f>SUM(G1129:G1137)</f>
        <v>54.1753365</v>
      </c>
    </row>
    <row r="1139" spans="1:7" ht="16.5" x14ac:dyDescent="0.2">
      <c r="A1139" s="172" t="s">
        <v>1887</v>
      </c>
      <c r="B1139" s="172"/>
      <c r="C1139" s="172"/>
      <c r="D1139" s="225"/>
      <c r="E1139" s="190"/>
      <c r="F1139" s="188"/>
      <c r="G1139" s="195"/>
    </row>
    <row r="1140" spans="1:7" x14ac:dyDescent="0.2">
      <c r="A1140" s="174" t="s">
        <v>1855</v>
      </c>
      <c r="B1140" s="174"/>
      <c r="C1140" s="174"/>
      <c r="D1140" s="227"/>
      <c r="E1140" s="196"/>
      <c r="F1140" s="197"/>
      <c r="G1140" s="198"/>
    </row>
    <row r="1141" spans="1:7" ht="24.75" x14ac:dyDescent="0.2">
      <c r="A1141" s="172" t="s">
        <v>1890</v>
      </c>
      <c r="B1141" s="172"/>
      <c r="C1141" s="172"/>
      <c r="D1141" s="225"/>
      <c r="E1141" s="190"/>
      <c r="F1141" s="188"/>
      <c r="G1141" s="195"/>
    </row>
    <row r="1142" spans="1:7" x14ac:dyDescent="0.2">
      <c r="A1142" s="175" t="s">
        <v>9</v>
      </c>
      <c r="B1142" s="174" t="s">
        <v>2848</v>
      </c>
      <c r="C1142" s="172" t="s">
        <v>2849</v>
      </c>
      <c r="D1142" s="227" t="s">
        <v>1936</v>
      </c>
      <c r="E1142" s="203">
        <v>0.25</v>
      </c>
      <c r="F1142" s="200">
        <v>18.12942</v>
      </c>
      <c r="G1142" s="198">
        <f>F1142*E1142</f>
        <v>4.5323549999999999</v>
      </c>
    </row>
    <row r="1143" spans="1:7" ht="16.5" x14ac:dyDescent="0.2">
      <c r="A1143" s="175" t="s">
        <v>9</v>
      </c>
      <c r="B1143" s="174" t="s">
        <v>1964</v>
      </c>
      <c r="C1143" s="172" t="s">
        <v>2667</v>
      </c>
      <c r="D1143" s="227" t="s">
        <v>1936</v>
      </c>
      <c r="E1143" s="203">
        <v>0.25</v>
      </c>
      <c r="F1143" s="200">
        <v>18.067574999999998</v>
      </c>
      <c r="G1143" s="198">
        <f>F1143*E1143</f>
        <v>4.5168937499999995</v>
      </c>
    </row>
    <row r="1144" spans="1:7" ht="16.5" x14ac:dyDescent="0.2">
      <c r="A1144" s="175" t="s">
        <v>9</v>
      </c>
      <c r="B1144" s="174" t="s">
        <v>1862</v>
      </c>
      <c r="C1144" s="172" t="s">
        <v>2668</v>
      </c>
      <c r="D1144" s="227" t="s">
        <v>1936</v>
      </c>
      <c r="E1144" s="203">
        <v>0.24936</v>
      </c>
      <c r="F1144" s="200">
        <v>13.040459999999999</v>
      </c>
      <c r="G1144" s="198">
        <f>F1144*E1144</f>
        <v>3.2517691055999998</v>
      </c>
    </row>
    <row r="1145" spans="1:7" x14ac:dyDescent="0.2">
      <c r="A1145" s="174" t="s">
        <v>1855</v>
      </c>
      <c r="B1145" s="174"/>
      <c r="C1145" s="174"/>
      <c r="D1145" s="227"/>
      <c r="E1145" s="196"/>
      <c r="F1145" s="197"/>
      <c r="G1145" s="198">
        <f>SUM(G1142:G1144)</f>
        <v>12.3010178556</v>
      </c>
    </row>
    <row r="1146" spans="1:7" x14ac:dyDescent="0.2">
      <c r="A1146" s="174" t="s">
        <v>3312</v>
      </c>
      <c r="B1146" s="174"/>
      <c r="C1146" s="174"/>
      <c r="D1146" s="227"/>
      <c r="E1146" s="196"/>
      <c r="F1146" s="197"/>
      <c r="G1146" s="198">
        <f>G1138+G1140+G1145</f>
        <v>66.476354355599995</v>
      </c>
    </row>
    <row r="1147" spans="1:7" x14ac:dyDescent="0.2">
      <c r="A1147" s="174" t="s">
        <v>3311</v>
      </c>
      <c r="B1147" s="174"/>
      <c r="C1147" s="174"/>
      <c r="D1147" s="227"/>
      <c r="E1147" s="196"/>
      <c r="F1147" s="201">
        <v>0.2303</v>
      </c>
      <c r="G1147" s="198">
        <f>F1147*G1146</f>
        <v>15.309504408094678</v>
      </c>
    </row>
    <row r="1148" spans="1:7" ht="16.5" x14ac:dyDescent="0.2">
      <c r="A1148" s="172" t="s">
        <v>3318</v>
      </c>
      <c r="B1148" s="172"/>
      <c r="C1148" s="172"/>
      <c r="D1148" s="225"/>
      <c r="E1148" s="190"/>
      <c r="F1148" s="188"/>
      <c r="G1148" s="189">
        <f>SUM(G1146:G1147)</f>
        <v>81.785858763694677</v>
      </c>
    </row>
    <row r="1149" spans="1:7" x14ac:dyDescent="0.2">
      <c r="A1149" s="172"/>
      <c r="B1149" s="172"/>
      <c r="C1149" s="172"/>
      <c r="D1149" s="225"/>
      <c r="E1149" s="190"/>
      <c r="F1149" s="188"/>
      <c r="G1149" s="189"/>
    </row>
    <row r="1150" spans="1:7" ht="33" x14ac:dyDescent="0.2">
      <c r="A1150" s="173" t="s">
        <v>418</v>
      </c>
      <c r="B1150" s="173" t="s">
        <v>419</v>
      </c>
      <c r="C1150" s="171" t="s">
        <v>4225</v>
      </c>
      <c r="D1150" s="224"/>
      <c r="E1150" s="187"/>
      <c r="F1150" s="188"/>
      <c r="G1150" s="189" t="s">
        <v>3319</v>
      </c>
    </row>
    <row r="1151" spans="1:7" x14ac:dyDescent="0.2">
      <c r="A1151" s="172"/>
      <c r="B1151" s="172"/>
      <c r="C1151" s="172"/>
      <c r="D1151" s="225"/>
      <c r="E1151" s="190"/>
      <c r="F1151" s="188"/>
      <c r="G1151" s="195"/>
    </row>
    <row r="1152" spans="1:7" x14ac:dyDescent="0.2">
      <c r="A1152" s="171" t="s">
        <v>3313</v>
      </c>
      <c r="B1152" s="172"/>
      <c r="C1152" s="172"/>
      <c r="D1152" s="226" t="s">
        <v>263</v>
      </c>
      <c r="E1152" s="192" t="s">
        <v>262</v>
      </c>
      <c r="F1152" s="188" t="s">
        <v>3316</v>
      </c>
      <c r="G1152" s="214" t="s">
        <v>3317</v>
      </c>
    </row>
    <row r="1153" spans="1:7" ht="16.5" x14ac:dyDescent="0.2">
      <c r="A1153" s="172" t="s">
        <v>1885</v>
      </c>
      <c r="B1153" s="172"/>
      <c r="C1153" s="172"/>
      <c r="D1153" s="225"/>
      <c r="E1153" s="190"/>
      <c r="F1153" s="188"/>
      <c r="G1153" s="195"/>
    </row>
    <row r="1154" spans="1:7" x14ac:dyDescent="0.2">
      <c r="A1154" s="175" t="s">
        <v>9</v>
      </c>
      <c r="B1154" s="174"/>
      <c r="C1154" s="172" t="s">
        <v>2850</v>
      </c>
      <c r="D1154" s="227" t="s">
        <v>342</v>
      </c>
      <c r="E1154" s="203">
        <v>1</v>
      </c>
      <c r="F1154" s="200">
        <v>60</v>
      </c>
      <c r="G1154" s="198">
        <f>F1154*E1154</f>
        <v>60</v>
      </c>
    </row>
    <row r="1155" spans="1:7" x14ac:dyDescent="0.2">
      <c r="A1155" s="174" t="s">
        <v>1855</v>
      </c>
      <c r="B1155" s="174"/>
      <c r="C1155" s="174"/>
      <c r="D1155" s="227"/>
      <c r="E1155" s="196"/>
      <c r="F1155" s="197"/>
      <c r="G1155" s="198">
        <f>SUM(G1154:G1154)</f>
        <v>60</v>
      </c>
    </row>
    <row r="1156" spans="1:7" ht="16.5" x14ac:dyDescent="0.2">
      <c r="A1156" s="172" t="s">
        <v>1887</v>
      </c>
      <c r="B1156" s="172"/>
      <c r="C1156" s="172"/>
      <c r="D1156" s="225"/>
      <c r="E1156" s="190"/>
      <c r="F1156" s="188"/>
      <c r="G1156" s="195"/>
    </row>
    <row r="1157" spans="1:7" x14ac:dyDescent="0.2">
      <c r="A1157" s="174" t="s">
        <v>1855</v>
      </c>
      <c r="B1157" s="174"/>
      <c r="C1157" s="174"/>
      <c r="D1157" s="227"/>
      <c r="E1157" s="196"/>
      <c r="F1157" s="197"/>
      <c r="G1157" s="198"/>
    </row>
    <row r="1158" spans="1:7" ht="24.75" x14ac:dyDescent="0.2">
      <c r="A1158" s="172" t="s">
        <v>1890</v>
      </c>
      <c r="B1158" s="172"/>
      <c r="C1158" s="172"/>
      <c r="D1158" s="225"/>
      <c r="E1158" s="190"/>
      <c r="F1158" s="188"/>
      <c r="G1158" s="195"/>
    </row>
    <row r="1159" spans="1:7" x14ac:dyDescent="0.2">
      <c r="A1159" s="175" t="s">
        <v>9</v>
      </c>
      <c r="B1159" s="174" t="s">
        <v>1869</v>
      </c>
      <c r="C1159" s="172" t="s">
        <v>2851</v>
      </c>
      <c r="D1159" s="227" t="s">
        <v>1936</v>
      </c>
      <c r="E1159" s="203">
        <v>0.49586000000000002</v>
      </c>
      <c r="F1159" s="200">
        <v>13.923959999999999</v>
      </c>
      <c r="G1159" s="198">
        <f>F1159*E1159</f>
        <v>6.9043348055999996</v>
      </c>
    </row>
    <row r="1160" spans="1:7" x14ac:dyDescent="0.2">
      <c r="A1160" s="175" t="s">
        <v>9</v>
      </c>
      <c r="B1160" s="174" t="s">
        <v>1870</v>
      </c>
      <c r="C1160" s="172" t="s">
        <v>2852</v>
      </c>
      <c r="D1160" s="227" t="s">
        <v>1936</v>
      </c>
      <c r="E1160" s="203">
        <v>0.496</v>
      </c>
      <c r="F1160" s="208">
        <v>18.261945000000001</v>
      </c>
      <c r="G1160" s="198">
        <f>F1160*E1160</f>
        <v>9.0579247200000008</v>
      </c>
    </row>
    <row r="1161" spans="1:7" x14ac:dyDescent="0.2">
      <c r="A1161" s="174" t="s">
        <v>1855</v>
      </c>
      <c r="B1161" s="174"/>
      <c r="C1161" s="174"/>
      <c r="D1161" s="227"/>
      <c r="E1161" s="196"/>
      <c r="F1161" s="197"/>
      <c r="G1161" s="198">
        <f>SUM(G1159:G1160)</f>
        <v>15.9622595256</v>
      </c>
    </row>
    <row r="1162" spans="1:7" x14ac:dyDescent="0.2">
      <c r="A1162" s="174" t="s">
        <v>3312</v>
      </c>
      <c r="B1162" s="174"/>
      <c r="C1162" s="174"/>
      <c r="D1162" s="227"/>
      <c r="E1162" s="196"/>
      <c r="F1162" s="197"/>
      <c r="G1162" s="198">
        <f>G1155+G1157+G1161</f>
        <v>75.962259525600004</v>
      </c>
    </row>
    <row r="1163" spans="1:7" x14ac:dyDescent="0.2">
      <c r="A1163" s="174" t="s">
        <v>3311</v>
      </c>
      <c r="B1163" s="174"/>
      <c r="C1163" s="174"/>
      <c r="D1163" s="227"/>
      <c r="E1163" s="196"/>
      <c r="F1163" s="201">
        <v>0.2303</v>
      </c>
      <c r="G1163" s="198">
        <f>F1163*G1162</f>
        <v>17.494108368745682</v>
      </c>
    </row>
    <row r="1164" spans="1:7" ht="16.5" x14ac:dyDescent="0.2">
      <c r="A1164" s="172" t="s">
        <v>3318</v>
      </c>
      <c r="B1164" s="172"/>
      <c r="C1164" s="172"/>
      <c r="D1164" s="225"/>
      <c r="E1164" s="190"/>
      <c r="F1164" s="188"/>
      <c r="G1164" s="189">
        <f>SUM(G1162:G1163)</f>
        <v>93.456367894345689</v>
      </c>
    </row>
    <row r="1165" spans="1:7" x14ac:dyDescent="0.2">
      <c r="A1165" s="172"/>
      <c r="B1165" s="172"/>
      <c r="C1165" s="172"/>
      <c r="D1165" s="225"/>
      <c r="E1165" s="190"/>
      <c r="F1165" s="188"/>
      <c r="G1165" s="189"/>
    </row>
    <row r="1166" spans="1:7" ht="41.25" x14ac:dyDescent="0.2">
      <c r="A1166" s="173" t="s">
        <v>421</v>
      </c>
      <c r="B1166" s="173" t="s">
        <v>422</v>
      </c>
      <c r="C1166" s="171" t="s">
        <v>4373</v>
      </c>
      <c r="D1166" s="224"/>
      <c r="E1166" s="187"/>
      <c r="F1166" s="188"/>
      <c r="G1166" s="189" t="s">
        <v>3319</v>
      </c>
    </row>
    <row r="1167" spans="1:7" x14ac:dyDescent="0.2">
      <c r="A1167" s="172"/>
      <c r="B1167" s="172"/>
      <c r="C1167" s="172"/>
      <c r="D1167" s="225"/>
      <c r="E1167" s="190"/>
      <c r="F1167" s="188"/>
      <c r="G1167" s="191"/>
    </row>
    <row r="1168" spans="1:7" x14ac:dyDescent="0.2">
      <c r="A1168" s="171" t="s">
        <v>3313</v>
      </c>
      <c r="B1168" s="172"/>
      <c r="C1168" s="172"/>
      <c r="D1168" s="226" t="s">
        <v>263</v>
      </c>
      <c r="E1168" s="192" t="s">
        <v>262</v>
      </c>
      <c r="F1168" s="188" t="s">
        <v>3316</v>
      </c>
      <c r="G1168" s="214" t="s">
        <v>3317</v>
      </c>
    </row>
    <row r="1169" spans="1:7" ht="16.5" x14ac:dyDescent="0.2">
      <c r="A1169" s="172" t="s">
        <v>1885</v>
      </c>
      <c r="B1169" s="172"/>
      <c r="C1169" s="172"/>
      <c r="D1169" s="225"/>
      <c r="E1169" s="190"/>
      <c r="F1169" s="188"/>
      <c r="G1169" s="195"/>
    </row>
    <row r="1170" spans="1:7" ht="24.75" x14ac:dyDescent="0.2">
      <c r="A1170" s="175" t="s">
        <v>9</v>
      </c>
      <c r="B1170" s="174" t="s">
        <v>2853</v>
      </c>
      <c r="C1170" s="172" t="s">
        <v>2854</v>
      </c>
      <c r="D1170" s="227" t="s">
        <v>33</v>
      </c>
      <c r="E1170" s="203">
        <v>1</v>
      </c>
      <c r="F1170" s="200">
        <v>81.5853328456474</v>
      </c>
      <c r="G1170" s="198">
        <f>F1170*E1170</f>
        <v>81.5853328456474</v>
      </c>
    </row>
    <row r="1171" spans="1:7" x14ac:dyDescent="0.2">
      <c r="A1171" s="174" t="s">
        <v>1855</v>
      </c>
      <c r="B1171" s="174"/>
      <c r="C1171" s="174"/>
      <c r="D1171" s="227"/>
      <c r="E1171" s="196"/>
      <c r="F1171" s="197"/>
      <c r="G1171" s="198">
        <f>SUM(G1170:G1170)</f>
        <v>81.5853328456474</v>
      </c>
    </row>
    <row r="1172" spans="1:7" ht="16.5" x14ac:dyDescent="0.2">
      <c r="A1172" s="172" t="s">
        <v>1887</v>
      </c>
      <c r="B1172" s="172"/>
      <c r="C1172" s="172"/>
      <c r="D1172" s="225"/>
      <c r="E1172" s="190"/>
      <c r="F1172" s="188"/>
      <c r="G1172" s="195"/>
    </row>
    <row r="1173" spans="1:7" x14ac:dyDescent="0.2">
      <c r="A1173" s="174" t="s">
        <v>1855</v>
      </c>
      <c r="B1173" s="174"/>
      <c r="C1173" s="174"/>
      <c r="D1173" s="227"/>
      <c r="E1173" s="196"/>
      <c r="F1173" s="197"/>
      <c r="G1173" s="198"/>
    </row>
    <row r="1174" spans="1:7" ht="24.75" x14ac:dyDescent="0.2">
      <c r="A1174" s="172" t="s">
        <v>1890</v>
      </c>
      <c r="B1174" s="172"/>
      <c r="C1174" s="172"/>
      <c r="D1174" s="225"/>
      <c r="E1174" s="190"/>
      <c r="F1174" s="188"/>
      <c r="G1174" s="195"/>
    </row>
    <row r="1175" spans="1:7" x14ac:dyDescent="0.2">
      <c r="A1175" s="174" t="s">
        <v>1855</v>
      </c>
      <c r="B1175" s="174"/>
      <c r="C1175" s="174"/>
      <c r="D1175" s="227"/>
      <c r="E1175" s="196"/>
      <c r="F1175" s="197"/>
      <c r="G1175" s="198"/>
    </row>
    <row r="1176" spans="1:7" x14ac:dyDescent="0.2">
      <c r="A1176" s="174" t="s">
        <v>3312</v>
      </c>
      <c r="B1176" s="174"/>
      <c r="C1176" s="174"/>
      <c r="D1176" s="227"/>
      <c r="E1176" s="196"/>
      <c r="F1176" s="197"/>
      <c r="G1176" s="198">
        <f>G1171+G1173+G1175</f>
        <v>81.5853328456474</v>
      </c>
    </row>
    <row r="1177" spans="1:7" x14ac:dyDescent="0.2">
      <c r="A1177" s="174" t="s">
        <v>3311</v>
      </c>
      <c r="B1177" s="174"/>
      <c r="C1177" s="174"/>
      <c r="D1177" s="227"/>
      <c r="E1177" s="196"/>
      <c r="F1177" s="201">
        <v>0.2303</v>
      </c>
      <c r="G1177" s="198">
        <f>F1177*G1176</f>
        <v>18.789102154352598</v>
      </c>
    </row>
    <row r="1178" spans="1:7" ht="16.5" x14ac:dyDescent="0.2">
      <c r="A1178" s="172" t="s">
        <v>3318</v>
      </c>
      <c r="B1178" s="172"/>
      <c r="C1178" s="172"/>
      <c r="D1178" s="225"/>
      <c r="E1178" s="190"/>
      <c r="F1178" s="188"/>
      <c r="G1178" s="189">
        <f>SUM(G1176:G1177)</f>
        <v>100.37443500000001</v>
      </c>
    </row>
    <row r="1179" spans="1:7" x14ac:dyDescent="0.2">
      <c r="A1179" s="170"/>
      <c r="B1179" s="170"/>
      <c r="C1179" s="170"/>
      <c r="D1179" s="223"/>
      <c r="E1179" s="185"/>
      <c r="F1179" s="202"/>
      <c r="G1179" s="186"/>
    </row>
    <row r="1180" spans="1:7" ht="66" x14ac:dyDescent="0.2">
      <c r="A1180" s="178" t="s">
        <v>424</v>
      </c>
      <c r="B1180" s="178" t="s">
        <v>425</v>
      </c>
      <c r="C1180" s="179" t="s">
        <v>4226</v>
      </c>
      <c r="D1180" s="223"/>
      <c r="E1180" s="185"/>
      <c r="F1180" s="202"/>
      <c r="G1180" s="189" t="s">
        <v>0</v>
      </c>
    </row>
    <row r="1181" spans="1:7" x14ac:dyDescent="0.2">
      <c r="A1181" s="170"/>
      <c r="B1181" s="170"/>
      <c r="C1181" s="170"/>
      <c r="D1181" s="223"/>
      <c r="E1181" s="185"/>
      <c r="F1181" s="202"/>
      <c r="G1181" s="204"/>
    </row>
    <row r="1182" spans="1:7" x14ac:dyDescent="0.2">
      <c r="A1182" s="342" t="s">
        <v>3313</v>
      </c>
      <c r="B1182" s="170"/>
      <c r="C1182" s="170"/>
      <c r="D1182" s="229" t="s">
        <v>263</v>
      </c>
      <c r="E1182" s="205" t="s">
        <v>262</v>
      </c>
      <c r="F1182" s="188" t="s">
        <v>3316</v>
      </c>
      <c r="G1182" s="214" t="s">
        <v>3317</v>
      </c>
    </row>
    <row r="1183" spans="1:7" ht="16.5" x14ac:dyDescent="0.2">
      <c r="A1183" s="170" t="s">
        <v>1885</v>
      </c>
      <c r="B1183" s="170"/>
      <c r="C1183" s="170"/>
      <c r="D1183" s="223"/>
      <c r="E1183" s="185"/>
      <c r="F1183" s="202"/>
      <c r="G1183" s="186"/>
    </row>
    <row r="1184" spans="1:7" ht="66" x14ac:dyDescent="0.2">
      <c r="A1184" s="181" t="s">
        <v>1854</v>
      </c>
      <c r="B1184" s="170"/>
      <c r="C1184" s="170" t="s">
        <v>1998</v>
      </c>
      <c r="D1184" s="230" t="s">
        <v>263</v>
      </c>
      <c r="E1184" s="207">
        <v>1</v>
      </c>
      <c r="F1184" s="208">
        <v>892.74217264081938</v>
      </c>
      <c r="G1184" s="198">
        <f>E1184*F1184</f>
        <v>892.74217264081938</v>
      </c>
    </row>
    <row r="1185" spans="1:7" x14ac:dyDescent="0.2">
      <c r="A1185" s="181" t="s">
        <v>1855</v>
      </c>
      <c r="B1185" s="181"/>
      <c r="C1185" s="181"/>
      <c r="D1185" s="230"/>
      <c r="E1185" s="206"/>
      <c r="F1185" s="209"/>
      <c r="G1185" s="198">
        <f>SUM(G1184)</f>
        <v>892.74217264081938</v>
      </c>
    </row>
    <row r="1186" spans="1:7" ht="16.5" x14ac:dyDescent="0.2">
      <c r="A1186" s="170" t="s">
        <v>1887</v>
      </c>
      <c r="B1186" s="170"/>
      <c r="C1186" s="170"/>
      <c r="D1186" s="223"/>
      <c r="E1186" s="185"/>
      <c r="F1186" s="202"/>
      <c r="G1186" s="186"/>
    </row>
    <row r="1187" spans="1:7" x14ac:dyDescent="0.2">
      <c r="A1187" s="181" t="s">
        <v>1855</v>
      </c>
      <c r="B1187" s="181"/>
      <c r="C1187" s="181"/>
      <c r="D1187" s="230"/>
      <c r="E1187" s="206"/>
      <c r="F1187" s="209"/>
      <c r="G1187" s="186"/>
    </row>
    <row r="1188" spans="1:7" ht="24.75" x14ac:dyDescent="0.2">
      <c r="A1188" s="170" t="s">
        <v>1890</v>
      </c>
      <c r="B1188" s="170"/>
      <c r="C1188" s="170"/>
      <c r="D1188" s="223"/>
      <c r="E1188" s="185"/>
      <c r="F1188" s="202"/>
      <c r="G1188" s="186"/>
    </row>
    <row r="1189" spans="1:7" x14ac:dyDescent="0.2">
      <c r="A1189" s="181" t="s">
        <v>1855</v>
      </c>
      <c r="B1189" s="181"/>
      <c r="C1189" s="181"/>
      <c r="D1189" s="230"/>
      <c r="E1189" s="206"/>
      <c r="F1189" s="209"/>
      <c r="G1189" s="186"/>
    </row>
    <row r="1190" spans="1:7" x14ac:dyDescent="0.2">
      <c r="A1190" s="181" t="s">
        <v>3312</v>
      </c>
      <c r="B1190" s="181"/>
      <c r="C1190" s="181"/>
      <c r="D1190" s="230"/>
      <c r="E1190" s="206"/>
      <c r="F1190" s="209"/>
      <c r="G1190" s="198">
        <f>G1185+G1187+G1189</f>
        <v>892.74217264081938</v>
      </c>
    </row>
    <row r="1191" spans="1:7" x14ac:dyDescent="0.2">
      <c r="A1191" s="181" t="s">
        <v>3311</v>
      </c>
      <c r="B1191" s="181"/>
      <c r="C1191" s="181"/>
      <c r="D1191" s="230"/>
      <c r="E1191" s="206"/>
      <c r="F1191" s="210">
        <v>0.2303</v>
      </c>
      <c r="G1191" s="198">
        <f>F1191*G1190</f>
        <v>205.59852235918072</v>
      </c>
    </row>
    <row r="1192" spans="1:7" ht="16.5" x14ac:dyDescent="0.2">
      <c r="A1192" s="170" t="s">
        <v>3318</v>
      </c>
      <c r="B1192" s="170"/>
      <c r="C1192" s="170"/>
      <c r="D1192" s="223"/>
      <c r="E1192" s="185"/>
      <c r="F1192" s="202"/>
      <c r="G1192" s="189">
        <f>SUM(G1190:G1191)</f>
        <v>1098.3406950000001</v>
      </c>
    </row>
    <row r="1193" spans="1:7" x14ac:dyDescent="0.2">
      <c r="A1193" s="170"/>
      <c r="B1193" s="170"/>
      <c r="C1193" s="170"/>
      <c r="D1193" s="223"/>
      <c r="E1193" s="185"/>
      <c r="F1193" s="202"/>
      <c r="G1193" s="186"/>
    </row>
    <row r="1194" spans="1:7" ht="41.25" x14ac:dyDescent="0.2">
      <c r="A1194" s="178" t="s">
        <v>426</v>
      </c>
      <c r="B1194" s="178" t="s">
        <v>427</v>
      </c>
      <c r="C1194" s="179" t="s">
        <v>4227</v>
      </c>
      <c r="D1194" s="223"/>
      <c r="E1194" s="185"/>
      <c r="F1194" s="202"/>
      <c r="G1194" s="189" t="s">
        <v>0</v>
      </c>
    </row>
    <row r="1195" spans="1:7" x14ac:dyDescent="0.2">
      <c r="A1195" s="170"/>
      <c r="B1195" s="170"/>
      <c r="C1195" s="170"/>
      <c r="D1195" s="223"/>
      <c r="E1195" s="185"/>
      <c r="F1195" s="202"/>
      <c r="G1195" s="204"/>
    </row>
    <row r="1196" spans="1:7" x14ac:dyDescent="0.2">
      <c r="A1196" s="342" t="s">
        <v>3313</v>
      </c>
      <c r="B1196" s="170"/>
      <c r="C1196" s="170"/>
      <c r="D1196" s="229" t="s">
        <v>263</v>
      </c>
      <c r="E1196" s="205" t="s">
        <v>262</v>
      </c>
      <c r="F1196" s="188" t="s">
        <v>3316</v>
      </c>
      <c r="G1196" s="214" t="s">
        <v>3317</v>
      </c>
    </row>
    <row r="1197" spans="1:7" ht="16.5" x14ac:dyDescent="0.2">
      <c r="A1197" s="170" t="s">
        <v>1885</v>
      </c>
      <c r="B1197" s="170"/>
      <c r="C1197" s="170"/>
      <c r="D1197" s="223"/>
      <c r="E1197" s="185"/>
      <c r="F1197" s="202"/>
      <c r="G1197" s="186"/>
    </row>
    <row r="1198" spans="1:7" ht="41.25" x14ac:dyDescent="0.2">
      <c r="A1198" s="181" t="s">
        <v>1854</v>
      </c>
      <c r="B1198" s="170"/>
      <c r="C1198" s="170" t="s">
        <v>1999</v>
      </c>
      <c r="D1198" s="230" t="s">
        <v>263</v>
      </c>
      <c r="E1198" s="207">
        <v>1</v>
      </c>
      <c r="F1198" s="208">
        <v>680.29428188246766</v>
      </c>
      <c r="G1198" s="198">
        <f>F1198*E1198</f>
        <v>680.29428188246766</v>
      </c>
    </row>
    <row r="1199" spans="1:7" x14ac:dyDescent="0.2">
      <c r="A1199" s="181" t="s">
        <v>1855</v>
      </c>
      <c r="B1199" s="181"/>
      <c r="C1199" s="181"/>
      <c r="D1199" s="230"/>
      <c r="E1199" s="206"/>
      <c r="F1199" s="209"/>
      <c r="G1199" s="198">
        <f>SUM(G1198)</f>
        <v>680.29428188246766</v>
      </c>
    </row>
    <row r="1200" spans="1:7" ht="16.5" x14ac:dyDescent="0.2">
      <c r="A1200" s="170" t="s">
        <v>1887</v>
      </c>
      <c r="B1200" s="170"/>
      <c r="C1200" s="170"/>
      <c r="D1200" s="223"/>
      <c r="E1200" s="185"/>
      <c r="F1200" s="202"/>
      <c r="G1200" s="186"/>
    </row>
    <row r="1201" spans="1:7" x14ac:dyDescent="0.2">
      <c r="A1201" s="181" t="s">
        <v>2000</v>
      </c>
      <c r="B1201" s="170"/>
      <c r="C1201" s="170"/>
      <c r="D1201" s="223"/>
      <c r="E1201" s="185"/>
      <c r="F1201" s="202"/>
      <c r="G1201" s="186"/>
    </row>
    <row r="1202" spans="1:7" x14ac:dyDescent="0.2">
      <c r="A1202" s="181" t="s">
        <v>1855</v>
      </c>
      <c r="B1202" s="181"/>
      <c r="C1202" s="181"/>
      <c r="D1202" s="230"/>
      <c r="E1202" s="206"/>
      <c r="F1202" s="209"/>
      <c r="G1202" s="186"/>
    </row>
    <row r="1203" spans="1:7" ht="24.75" x14ac:dyDescent="0.2">
      <c r="A1203" s="170" t="s">
        <v>1890</v>
      </c>
      <c r="B1203" s="170"/>
      <c r="C1203" s="170"/>
      <c r="D1203" s="223"/>
      <c r="E1203" s="185"/>
      <c r="F1203" s="202"/>
      <c r="G1203" s="186"/>
    </row>
    <row r="1204" spans="1:7" x14ac:dyDescent="0.2">
      <c r="A1204" s="181" t="s">
        <v>1855</v>
      </c>
      <c r="B1204" s="181"/>
      <c r="C1204" s="181"/>
      <c r="D1204" s="230"/>
      <c r="E1204" s="206"/>
      <c r="F1204" s="209"/>
      <c r="G1204" s="186"/>
    </row>
    <row r="1205" spans="1:7" x14ac:dyDescent="0.2">
      <c r="A1205" s="181" t="s">
        <v>3312</v>
      </c>
      <c r="B1205" s="181"/>
      <c r="C1205" s="181"/>
      <c r="D1205" s="230"/>
      <c r="E1205" s="206"/>
      <c r="F1205" s="209"/>
      <c r="G1205" s="198">
        <f>G1199+G1202+G1204</f>
        <v>680.29428188246766</v>
      </c>
    </row>
    <row r="1206" spans="1:7" x14ac:dyDescent="0.2">
      <c r="A1206" s="181" t="s">
        <v>3311</v>
      </c>
      <c r="B1206" s="181"/>
      <c r="C1206" s="181"/>
      <c r="D1206" s="230"/>
      <c r="E1206" s="206"/>
      <c r="F1206" s="210">
        <v>0.2303</v>
      </c>
      <c r="G1206" s="198">
        <f>F1206*G1205</f>
        <v>156.6717731175323</v>
      </c>
    </row>
    <row r="1207" spans="1:7" ht="16.5" x14ac:dyDescent="0.2">
      <c r="A1207" s="170" t="s">
        <v>3318</v>
      </c>
      <c r="B1207" s="170"/>
      <c r="C1207" s="170"/>
      <c r="D1207" s="223"/>
      <c r="E1207" s="185"/>
      <c r="F1207" s="202"/>
      <c r="G1207" s="189">
        <f>SUM(G1205:G1206)</f>
        <v>836.96605499999998</v>
      </c>
    </row>
    <row r="1208" spans="1:7" x14ac:dyDescent="0.2">
      <c r="A1208" s="170"/>
      <c r="B1208" s="170"/>
      <c r="C1208" s="170"/>
      <c r="D1208" s="223"/>
      <c r="E1208" s="185"/>
      <c r="F1208" s="202"/>
      <c r="G1208" s="186"/>
    </row>
    <row r="1209" spans="1:7" ht="41.25" x14ac:dyDescent="0.2">
      <c r="A1209" s="178" t="s">
        <v>428</v>
      </c>
      <c r="B1209" s="178" t="s">
        <v>429</v>
      </c>
      <c r="C1209" s="179" t="s">
        <v>4228</v>
      </c>
      <c r="D1209" s="223"/>
      <c r="E1209" s="185"/>
      <c r="F1209" s="202"/>
      <c r="G1209" s="189" t="s">
        <v>0</v>
      </c>
    </row>
    <row r="1210" spans="1:7" x14ac:dyDescent="0.2">
      <c r="A1210" s="170"/>
      <c r="B1210" s="170"/>
      <c r="C1210" s="170"/>
      <c r="D1210" s="223"/>
      <c r="E1210" s="185"/>
      <c r="F1210" s="202"/>
      <c r="G1210" s="204"/>
    </row>
    <row r="1211" spans="1:7" x14ac:dyDescent="0.2">
      <c r="A1211" s="342" t="s">
        <v>3313</v>
      </c>
      <c r="B1211" s="170"/>
      <c r="C1211" s="170"/>
      <c r="D1211" s="229" t="s">
        <v>263</v>
      </c>
      <c r="E1211" s="205" t="s">
        <v>262</v>
      </c>
      <c r="F1211" s="188" t="s">
        <v>3316</v>
      </c>
      <c r="G1211" s="214" t="s">
        <v>3317</v>
      </c>
    </row>
    <row r="1212" spans="1:7" ht="16.5" x14ac:dyDescent="0.2">
      <c r="A1212" s="170" t="s">
        <v>1885</v>
      </c>
      <c r="B1212" s="170"/>
      <c r="C1212" s="170"/>
      <c r="D1212" s="223"/>
      <c r="E1212" s="185"/>
      <c r="F1212" s="202"/>
      <c r="G1212" s="186"/>
    </row>
    <row r="1213" spans="1:7" ht="41.25" x14ac:dyDescent="0.2">
      <c r="A1213" s="181" t="s">
        <v>1854</v>
      </c>
      <c r="B1213" s="170"/>
      <c r="C1213" s="170" t="s">
        <v>2001</v>
      </c>
      <c r="D1213" s="230" t="s">
        <v>263</v>
      </c>
      <c r="E1213" s="207">
        <v>1</v>
      </c>
      <c r="F1213" s="208">
        <v>752.03422336015615</v>
      </c>
      <c r="G1213" s="198">
        <f>F1213*E1213</f>
        <v>752.03422336015615</v>
      </c>
    </row>
    <row r="1214" spans="1:7" x14ac:dyDescent="0.2">
      <c r="A1214" s="181" t="s">
        <v>1855</v>
      </c>
      <c r="B1214" s="181"/>
      <c r="C1214" s="181"/>
      <c r="D1214" s="230"/>
      <c r="E1214" s="206"/>
      <c r="F1214" s="209"/>
      <c r="G1214" s="198">
        <f>SUM(G1213)</f>
        <v>752.03422336015615</v>
      </c>
    </row>
    <row r="1215" spans="1:7" ht="16.5" x14ac:dyDescent="0.2">
      <c r="A1215" s="170" t="s">
        <v>1887</v>
      </c>
      <c r="B1215" s="170"/>
      <c r="C1215" s="170"/>
      <c r="D1215" s="223"/>
      <c r="E1215" s="185"/>
      <c r="F1215" s="202"/>
      <c r="G1215" s="186"/>
    </row>
    <row r="1216" spans="1:7" x14ac:dyDescent="0.2">
      <c r="A1216" s="181" t="s">
        <v>1855</v>
      </c>
      <c r="B1216" s="181"/>
      <c r="C1216" s="181"/>
      <c r="D1216" s="230"/>
      <c r="E1216" s="206"/>
      <c r="F1216" s="209"/>
      <c r="G1216" s="186"/>
    </row>
    <row r="1217" spans="1:7" ht="24.75" x14ac:dyDescent="0.2">
      <c r="A1217" s="170" t="s">
        <v>1890</v>
      </c>
      <c r="B1217" s="170"/>
      <c r="C1217" s="170"/>
      <c r="D1217" s="223"/>
      <c r="E1217" s="185"/>
      <c r="F1217" s="202"/>
      <c r="G1217" s="186"/>
    </row>
    <row r="1218" spans="1:7" x14ac:dyDescent="0.2">
      <c r="A1218" s="181" t="s">
        <v>1855</v>
      </c>
      <c r="B1218" s="181"/>
      <c r="C1218" s="181"/>
      <c r="D1218" s="230"/>
      <c r="E1218" s="206"/>
      <c r="F1218" s="209"/>
      <c r="G1218" s="186"/>
    </row>
    <row r="1219" spans="1:7" x14ac:dyDescent="0.2">
      <c r="A1219" s="181" t="s">
        <v>3312</v>
      </c>
      <c r="B1219" s="181"/>
      <c r="C1219" s="181"/>
      <c r="D1219" s="230"/>
      <c r="E1219" s="206"/>
      <c r="F1219" s="209"/>
      <c r="G1219" s="198">
        <f>G1214+G1216+G1218</f>
        <v>752.03422336015615</v>
      </c>
    </row>
    <row r="1220" spans="1:7" x14ac:dyDescent="0.2">
      <c r="A1220" s="181" t="s">
        <v>3311</v>
      </c>
      <c r="B1220" s="181"/>
      <c r="C1220" s="181"/>
      <c r="D1220" s="230"/>
      <c r="E1220" s="206"/>
      <c r="F1220" s="210">
        <v>0.2303</v>
      </c>
      <c r="G1220" s="198">
        <f>F1220*G1219</f>
        <v>173.19348163984395</v>
      </c>
    </row>
    <row r="1221" spans="1:7" ht="16.5" x14ac:dyDescent="0.2">
      <c r="A1221" s="170" t="s">
        <v>3318</v>
      </c>
      <c r="B1221" s="170"/>
      <c r="C1221" s="170"/>
      <c r="D1221" s="223"/>
      <c r="E1221" s="185"/>
      <c r="F1221" s="202"/>
      <c r="G1221" s="189">
        <f>SUM(G1219:G1220)</f>
        <v>925.22770500000013</v>
      </c>
    </row>
    <row r="1222" spans="1:7" x14ac:dyDescent="0.2">
      <c r="A1222" s="170"/>
      <c r="B1222" s="170"/>
      <c r="C1222" s="170"/>
      <c r="D1222" s="223"/>
      <c r="E1222" s="185"/>
      <c r="F1222" s="202"/>
      <c r="G1222" s="186"/>
    </row>
    <row r="1223" spans="1:7" ht="41.25" x14ac:dyDescent="0.2">
      <c r="A1223" s="178" t="s">
        <v>430</v>
      </c>
      <c r="B1223" s="178" t="s">
        <v>431</v>
      </c>
      <c r="C1223" s="179" t="s">
        <v>4229</v>
      </c>
      <c r="D1223" s="223"/>
      <c r="E1223" s="185"/>
      <c r="F1223" s="202"/>
      <c r="G1223" s="189" t="s">
        <v>0</v>
      </c>
    </row>
    <row r="1224" spans="1:7" x14ac:dyDescent="0.2">
      <c r="A1224" s="170"/>
      <c r="B1224" s="170"/>
      <c r="C1224" s="170"/>
      <c r="D1224" s="223"/>
      <c r="E1224" s="185"/>
      <c r="F1224" s="202"/>
      <c r="G1224" s="204"/>
    </row>
    <row r="1225" spans="1:7" x14ac:dyDescent="0.2">
      <c r="A1225" s="342" t="s">
        <v>3313</v>
      </c>
      <c r="B1225" s="170"/>
      <c r="C1225" s="170"/>
      <c r="D1225" s="229" t="s">
        <v>263</v>
      </c>
      <c r="E1225" s="205" t="s">
        <v>262</v>
      </c>
      <c r="F1225" s="188" t="s">
        <v>3316</v>
      </c>
      <c r="G1225" s="214" t="s">
        <v>3317</v>
      </c>
    </row>
    <row r="1226" spans="1:7" ht="16.5" x14ac:dyDescent="0.2">
      <c r="A1226" s="170" t="s">
        <v>1885</v>
      </c>
      <c r="B1226" s="170"/>
      <c r="C1226" s="170"/>
      <c r="D1226" s="223"/>
      <c r="E1226" s="185"/>
      <c r="F1226" s="202"/>
      <c r="G1226" s="186"/>
    </row>
    <row r="1227" spans="1:7" ht="41.25" x14ac:dyDescent="0.2">
      <c r="A1227" s="181" t="s">
        <v>1854</v>
      </c>
      <c r="B1227" s="170"/>
      <c r="C1227" s="170" t="s">
        <v>2002</v>
      </c>
      <c r="D1227" s="230" t="s">
        <v>263</v>
      </c>
      <c r="E1227" s="207">
        <v>1</v>
      </c>
      <c r="F1227" s="208">
        <v>855.78784442818824</v>
      </c>
      <c r="G1227" s="198">
        <f>F1227*E1227</f>
        <v>855.78784442818824</v>
      </c>
    </row>
    <row r="1228" spans="1:7" x14ac:dyDescent="0.2">
      <c r="A1228" s="181" t="s">
        <v>1855</v>
      </c>
      <c r="B1228" s="181"/>
      <c r="C1228" s="181"/>
      <c r="D1228" s="230"/>
      <c r="E1228" s="206"/>
      <c r="F1228" s="209"/>
      <c r="G1228" s="198">
        <f>SUM(G1227)</f>
        <v>855.78784442818824</v>
      </c>
    </row>
    <row r="1229" spans="1:7" ht="16.5" x14ac:dyDescent="0.2">
      <c r="A1229" s="170" t="s">
        <v>1887</v>
      </c>
      <c r="B1229" s="170"/>
      <c r="C1229" s="170"/>
      <c r="D1229" s="223"/>
      <c r="E1229" s="185"/>
      <c r="F1229" s="202"/>
      <c r="G1229" s="186"/>
    </row>
    <row r="1230" spans="1:7" x14ac:dyDescent="0.2">
      <c r="A1230" s="181" t="s">
        <v>2000</v>
      </c>
      <c r="B1230" s="170"/>
      <c r="C1230" s="170"/>
      <c r="D1230" s="223"/>
      <c r="E1230" s="185"/>
      <c r="F1230" s="202"/>
      <c r="G1230" s="186"/>
    </row>
    <row r="1231" spans="1:7" x14ac:dyDescent="0.2">
      <c r="A1231" s="181" t="s">
        <v>1855</v>
      </c>
      <c r="B1231" s="181"/>
      <c r="C1231" s="181"/>
      <c r="D1231" s="230"/>
      <c r="E1231" s="206"/>
      <c r="F1231" s="209"/>
      <c r="G1231" s="186"/>
    </row>
    <row r="1232" spans="1:7" ht="24.75" x14ac:dyDescent="0.2">
      <c r="A1232" s="170" t="s">
        <v>1890</v>
      </c>
      <c r="B1232" s="170"/>
      <c r="C1232" s="170"/>
      <c r="D1232" s="223"/>
      <c r="E1232" s="185"/>
      <c r="F1232" s="202"/>
      <c r="G1232" s="186"/>
    </row>
    <row r="1233" spans="1:7" x14ac:dyDescent="0.2">
      <c r="A1233" s="181" t="s">
        <v>1855</v>
      </c>
      <c r="B1233" s="181"/>
      <c r="C1233" s="181"/>
      <c r="D1233" s="230"/>
      <c r="E1233" s="206"/>
      <c r="F1233" s="209"/>
      <c r="G1233" s="186"/>
    </row>
    <row r="1234" spans="1:7" x14ac:dyDescent="0.2">
      <c r="A1234" s="181" t="s">
        <v>3312</v>
      </c>
      <c r="B1234" s="181"/>
      <c r="C1234" s="181"/>
      <c r="D1234" s="230"/>
      <c r="E1234" s="206"/>
      <c r="F1234" s="209"/>
      <c r="G1234" s="198">
        <f>G1228+G1231+G1233</f>
        <v>855.78784442818824</v>
      </c>
    </row>
    <row r="1235" spans="1:7" x14ac:dyDescent="0.2">
      <c r="A1235" s="181" t="s">
        <v>3311</v>
      </c>
      <c r="B1235" s="181"/>
      <c r="C1235" s="181"/>
      <c r="D1235" s="230"/>
      <c r="E1235" s="206"/>
      <c r="F1235" s="210">
        <v>0.2303</v>
      </c>
      <c r="G1235" s="198">
        <f>F1235*G1234</f>
        <v>197.08794057181174</v>
      </c>
    </row>
    <row r="1236" spans="1:7" ht="16.5" x14ac:dyDescent="0.2">
      <c r="A1236" s="170" t="s">
        <v>3318</v>
      </c>
      <c r="B1236" s="170"/>
      <c r="C1236" s="170"/>
      <c r="D1236" s="223"/>
      <c r="E1236" s="185"/>
      <c r="F1236" s="202"/>
      <c r="G1236" s="189">
        <f>SUM(G1234:G1235)</f>
        <v>1052.875785</v>
      </c>
    </row>
    <row r="1237" spans="1:7" x14ac:dyDescent="0.2">
      <c r="A1237" s="170"/>
      <c r="B1237" s="170"/>
      <c r="C1237" s="170"/>
      <c r="D1237" s="223"/>
      <c r="E1237" s="185"/>
      <c r="F1237" s="202"/>
      <c r="G1237" s="186"/>
    </row>
    <row r="1238" spans="1:7" ht="33" x14ac:dyDescent="0.2">
      <c r="A1238" s="178" t="s">
        <v>432</v>
      </c>
      <c r="B1238" s="178" t="s">
        <v>433</v>
      </c>
      <c r="C1238" s="179" t="s">
        <v>4374</v>
      </c>
      <c r="D1238" s="223"/>
      <c r="E1238" s="185"/>
      <c r="F1238" s="202"/>
      <c r="G1238" s="189" t="s">
        <v>0</v>
      </c>
    </row>
    <row r="1239" spans="1:7" x14ac:dyDescent="0.2">
      <c r="A1239" s="170"/>
      <c r="B1239" s="170"/>
      <c r="C1239" s="170"/>
      <c r="D1239" s="223"/>
      <c r="E1239" s="185"/>
      <c r="F1239" s="202"/>
      <c r="G1239" s="204"/>
    </row>
    <row r="1240" spans="1:7" x14ac:dyDescent="0.2">
      <c r="A1240" s="342" t="s">
        <v>3313</v>
      </c>
      <c r="B1240" s="170"/>
      <c r="C1240" s="170"/>
      <c r="D1240" s="229" t="s">
        <v>263</v>
      </c>
      <c r="E1240" s="205" t="s">
        <v>262</v>
      </c>
      <c r="F1240" s="188" t="s">
        <v>3316</v>
      </c>
      <c r="G1240" s="214" t="s">
        <v>3317</v>
      </c>
    </row>
    <row r="1241" spans="1:7" ht="16.5" x14ac:dyDescent="0.2">
      <c r="A1241" s="170" t="s">
        <v>1885</v>
      </c>
      <c r="B1241" s="170"/>
      <c r="C1241" s="170"/>
      <c r="D1241" s="223"/>
      <c r="E1241" s="185"/>
      <c r="F1241" s="202"/>
      <c r="G1241" s="186"/>
    </row>
    <row r="1242" spans="1:7" ht="33" x14ac:dyDescent="0.2">
      <c r="A1242" s="181" t="s">
        <v>1854</v>
      </c>
      <c r="B1242" s="170"/>
      <c r="C1242" s="170" t="s">
        <v>2003</v>
      </c>
      <c r="D1242" s="230" t="s">
        <v>263</v>
      </c>
      <c r="E1242" s="207">
        <v>1</v>
      </c>
      <c r="F1242" s="208">
        <v>463.36533772250669</v>
      </c>
      <c r="G1242" s="198">
        <f>F1242*E1242</f>
        <v>463.36533772250669</v>
      </c>
    </row>
    <row r="1243" spans="1:7" x14ac:dyDescent="0.2">
      <c r="A1243" s="181" t="s">
        <v>2004</v>
      </c>
      <c r="B1243" s="170"/>
      <c r="C1243" s="170"/>
      <c r="D1243" s="223"/>
      <c r="E1243" s="185"/>
      <c r="F1243" s="202"/>
      <c r="G1243" s="186"/>
    </row>
    <row r="1244" spans="1:7" x14ac:dyDescent="0.2">
      <c r="A1244" s="180">
        <v>38124</v>
      </c>
      <c r="B1244" s="170"/>
      <c r="C1244" s="170"/>
      <c r="D1244" s="223"/>
      <c r="E1244" s="185"/>
      <c r="F1244" s="202"/>
      <c r="G1244" s="186"/>
    </row>
    <row r="1245" spans="1:7" x14ac:dyDescent="0.2">
      <c r="A1245" s="181" t="s">
        <v>1855</v>
      </c>
      <c r="B1245" s="181"/>
      <c r="C1245" s="181"/>
      <c r="D1245" s="230"/>
      <c r="E1245" s="206"/>
      <c r="F1245" s="209"/>
      <c r="G1245" s="198">
        <f>SUM(G1242:G1244)</f>
        <v>463.36533772250669</v>
      </c>
    </row>
    <row r="1246" spans="1:7" ht="16.5" x14ac:dyDescent="0.2">
      <c r="A1246" s="170" t="s">
        <v>1887</v>
      </c>
      <c r="B1246" s="170"/>
      <c r="C1246" s="170"/>
      <c r="D1246" s="223"/>
      <c r="E1246" s="185"/>
      <c r="F1246" s="202"/>
      <c r="G1246" s="186"/>
    </row>
    <row r="1247" spans="1:7" x14ac:dyDescent="0.2">
      <c r="A1247" s="181" t="s">
        <v>2000</v>
      </c>
      <c r="B1247" s="170"/>
      <c r="C1247" s="170"/>
      <c r="D1247" s="223"/>
      <c r="E1247" s="185"/>
      <c r="F1247" s="202"/>
      <c r="G1247" s="186"/>
    </row>
    <row r="1248" spans="1:7" x14ac:dyDescent="0.2">
      <c r="A1248" s="181" t="s">
        <v>1862</v>
      </c>
      <c r="B1248" s="170"/>
      <c r="C1248" s="170"/>
      <c r="D1248" s="223"/>
      <c r="E1248" s="185"/>
      <c r="F1248" s="202"/>
      <c r="G1248" s="186"/>
    </row>
    <row r="1249" spans="1:7" x14ac:dyDescent="0.2">
      <c r="A1249" s="181" t="s">
        <v>1855</v>
      </c>
      <c r="B1249" s="181"/>
      <c r="C1249" s="181"/>
      <c r="D1249" s="230"/>
      <c r="E1249" s="206"/>
      <c r="F1249" s="209"/>
      <c r="G1249" s="186"/>
    </row>
    <row r="1250" spans="1:7" ht="24.75" x14ac:dyDescent="0.2">
      <c r="A1250" s="170" t="s">
        <v>1890</v>
      </c>
      <c r="B1250" s="170"/>
      <c r="C1250" s="170"/>
      <c r="D1250" s="223"/>
      <c r="E1250" s="185"/>
      <c r="F1250" s="202"/>
      <c r="G1250" s="186"/>
    </row>
    <row r="1251" spans="1:7" x14ac:dyDescent="0.2">
      <c r="A1251" s="181" t="s">
        <v>1855</v>
      </c>
      <c r="B1251" s="181"/>
      <c r="C1251" s="181"/>
      <c r="D1251" s="230"/>
      <c r="E1251" s="206"/>
      <c r="F1251" s="209"/>
      <c r="G1251" s="186"/>
    </row>
    <row r="1252" spans="1:7" x14ac:dyDescent="0.2">
      <c r="A1252" s="181" t="s">
        <v>3312</v>
      </c>
      <c r="B1252" s="181"/>
      <c r="C1252" s="181"/>
      <c r="D1252" s="230"/>
      <c r="E1252" s="206"/>
      <c r="F1252" s="209"/>
      <c r="G1252" s="198">
        <f>G1245+G1249+G1251</f>
        <v>463.36533772250669</v>
      </c>
    </row>
    <row r="1253" spans="1:7" x14ac:dyDescent="0.2">
      <c r="A1253" s="181" t="s">
        <v>3311</v>
      </c>
      <c r="B1253" s="181"/>
      <c r="C1253" s="181"/>
      <c r="D1253" s="230"/>
      <c r="E1253" s="206"/>
      <c r="F1253" s="210">
        <v>0.2303</v>
      </c>
      <c r="G1253" s="198">
        <f>F1253*G1252</f>
        <v>106.7130372774933</v>
      </c>
    </row>
    <row r="1254" spans="1:7" ht="16.5" x14ac:dyDescent="0.2">
      <c r="A1254" s="170" t="s">
        <v>3318</v>
      </c>
      <c r="B1254" s="170"/>
      <c r="C1254" s="170"/>
      <c r="D1254" s="223"/>
      <c r="E1254" s="185"/>
      <c r="F1254" s="202"/>
      <c r="G1254" s="189">
        <f>SUM(G1252:G1253)</f>
        <v>570.07837500000005</v>
      </c>
    </row>
    <row r="1255" spans="1:7" x14ac:dyDescent="0.2">
      <c r="A1255" s="170"/>
      <c r="B1255" s="170"/>
      <c r="C1255" s="170"/>
      <c r="D1255" s="223"/>
      <c r="E1255" s="185"/>
      <c r="F1255" s="202"/>
      <c r="G1255" s="186"/>
    </row>
    <row r="1256" spans="1:7" ht="57.75" x14ac:dyDescent="0.2">
      <c r="A1256" s="178" t="s">
        <v>434</v>
      </c>
      <c r="B1256" s="178" t="s">
        <v>435</v>
      </c>
      <c r="C1256" s="179" t="s">
        <v>4230</v>
      </c>
      <c r="D1256" s="223"/>
      <c r="E1256" s="185"/>
      <c r="F1256" s="202"/>
      <c r="G1256" s="189" t="s">
        <v>0</v>
      </c>
    </row>
    <row r="1257" spans="1:7" x14ac:dyDescent="0.2">
      <c r="A1257" s="170"/>
      <c r="B1257" s="170"/>
      <c r="C1257" s="170"/>
      <c r="D1257" s="223"/>
      <c r="E1257" s="185"/>
      <c r="F1257" s="202"/>
      <c r="G1257" s="204"/>
    </row>
    <row r="1258" spans="1:7" x14ac:dyDescent="0.2">
      <c r="A1258" s="342" t="s">
        <v>3313</v>
      </c>
      <c r="B1258" s="170"/>
      <c r="C1258" s="170"/>
      <c r="D1258" s="229" t="s">
        <v>263</v>
      </c>
      <c r="E1258" s="205" t="s">
        <v>262</v>
      </c>
      <c r="F1258" s="188" t="s">
        <v>3316</v>
      </c>
      <c r="G1258" s="214" t="s">
        <v>3317</v>
      </c>
    </row>
    <row r="1259" spans="1:7" ht="16.5" x14ac:dyDescent="0.2">
      <c r="A1259" s="170" t="s">
        <v>1885</v>
      </c>
      <c r="B1259" s="170"/>
      <c r="C1259" s="170"/>
      <c r="D1259" s="223"/>
      <c r="E1259" s="185"/>
      <c r="F1259" s="202"/>
      <c r="G1259" s="186"/>
    </row>
    <row r="1260" spans="1:7" ht="57.75" x14ac:dyDescent="0.2">
      <c r="A1260" s="181" t="s">
        <v>1854</v>
      </c>
      <c r="B1260" s="170"/>
      <c r="C1260" s="170" t="s">
        <v>2005</v>
      </c>
      <c r="D1260" s="230" t="s">
        <v>263</v>
      </c>
      <c r="E1260" s="207">
        <v>1</v>
      </c>
      <c r="F1260" s="208">
        <v>1647.6704096561814</v>
      </c>
      <c r="G1260" s="198">
        <f>F1260*E1260</f>
        <v>1647.6704096561814</v>
      </c>
    </row>
    <row r="1261" spans="1:7" x14ac:dyDescent="0.2">
      <c r="A1261" s="180">
        <v>38124</v>
      </c>
      <c r="B1261" s="170"/>
      <c r="C1261" s="170"/>
      <c r="D1261" s="223"/>
      <c r="E1261" s="185"/>
      <c r="F1261" s="202"/>
      <c r="G1261" s="186"/>
    </row>
    <row r="1262" spans="1:7" x14ac:dyDescent="0.2">
      <c r="A1262" s="181" t="s">
        <v>1855</v>
      </c>
      <c r="B1262" s="181"/>
      <c r="C1262" s="181"/>
      <c r="D1262" s="230"/>
      <c r="E1262" s="206"/>
      <c r="F1262" s="209"/>
      <c r="G1262" s="198">
        <f>SUM(G1260:G1261)</f>
        <v>1647.6704096561814</v>
      </c>
    </row>
    <row r="1263" spans="1:7" ht="16.5" x14ac:dyDescent="0.2">
      <c r="A1263" s="170" t="s">
        <v>1887</v>
      </c>
      <c r="B1263" s="170"/>
      <c r="C1263" s="170"/>
      <c r="D1263" s="223"/>
      <c r="E1263" s="185"/>
      <c r="F1263" s="202"/>
      <c r="G1263" s="186"/>
    </row>
    <row r="1264" spans="1:7" x14ac:dyDescent="0.2">
      <c r="A1264" s="181" t="s">
        <v>2000</v>
      </c>
      <c r="B1264" s="170"/>
      <c r="C1264" s="170"/>
      <c r="D1264" s="223"/>
      <c r="E1264" s="185"/>
      <c r="F1264" s="202"/>
      <c r="G1264" s="186"/>
    </row>
    <row r="1265" spans="1:7" x14ac:dyDescent="0.2">
      <c r="A1265" s="181" t="s">
        <v>1862</v>
      </c>
      <c r="B1265" s="170"/>
      <c r="C1265" s="170"/>
      <c r="D1265" s="223"/>
      <c r="E1265" s="185"/>
      <c r="F1265" s="202"/>
      <c r="G1265" s="186"/>
    </row>
    <row r="1266" spans="1:7" x14ac:dyDescent="0.2">
      <c r="A1266" s="181" t="s">
        <v>1855</v>
      </c>
      <c r="B1266" s="181"/>
      <c r="C1266" s="181"/>
      <c r="D1266" s="230"/>
      <c r="E1266" s="206"/>
      <c r="F1266" s="209"/>
      <c r="G1266" s="186"/>
    </row>
    <row r="1267" spans="1:7" ht="24.75" x14ac:dyDescent="0.2">
      <c r="A1267" s="170" t="s">
        <v>1890</v>
      </c>
      <c r="B1267" s="170"/>
      <c r="C1267" s="170"/>
      <c r="D1267" s="223"/>
      <c r="E1267" s="185"/>
      <c r="F1267" s="202"/>
      <c r="G1267" s="186"/>
    </row>
    <row r="1268" spans="1:7" x14ac:dyDescent="0.2">
      <c r="A1268" s="181" t="s">
        <v>1855</v>
      </c>
      <c r="B1268" s="181"/>
      <c r="C1268" s="181"/>
      <c r="D1268" s="230"/>
      <c r="E1268" s="206"/>
      <c r="F1268" s="209"/>
      <c r="G1268" s="186"/>
    </row>
    <row r="1269" spans="1:7" x14ac:dyDescent="0.2">
      <c r="A1269" s="181" t="s">
        <v>3312</v>
      </c>
      <c r="B1269" s="181"/>
      <c r="C1269" s="181"/>
      <c r="D1269" s="230"/>
      <c r="E1269" s="206"/>
      <c r="F1269" s="209"/>
      <c r="G1269" s="198">
        <f>G1262+G1266+G1268</f>
        <v>1647.6704096561814</v>
      </c>
    </row>
    <row r="1270" spans="1:7" x14ac:dyDescent="0.2">
      <c r="A1270" s="181" t="s">
        <v>3311</v>
      </c>
      <c r="B1270" s="181"/>
      <c r="C1270" s="181"/>
      <c r="D1270" s="230"/>
      <c r="E1270" s="206"/>
      <c r="F1270" s="210">
        <v>0.2303</v>
      </c>
      <c r="G1270" s="198">
        <f>F1270*G1269</f>
        <v>379.45849534381858</v>
      </c>
    </row>
    <row r="1271" spans="1:7" ht="16.5" x14ac:dyDescent="0.2">
      <c r="A1271" s="170" t="s">
        <v>3318</v>
      </c>
      <c r="B1271" s="170"/>
      <c r="C1271" s="170"/>
      <c r="D1271" s="223"/>
      <c r="E1271" s="185"/>
      <c r="F1271" s="202"/>
      <c r="G1271" s="189">
        <f>SUM(G1269:G1270)</f>
        <v>2027.128905</v>
      </c>
    </row>
    <row r="1272" spans="1:7" x14ac:dyDescent="0.2">
      <c r="A1272" s="170"/>
      <c r="B1272" s="170"/>
      <c r="C1272" s="170"/>
      <c r="D1272" s="223"/>
      <c r="E1272" s="185"/>
      <c r="F1272" s="202"/>
      <c r="G1272" s="186"/>
    </row>
    <row r="1273" spans="1:7" ht="33" x14ac:dyDescent="0.2">
      <c r="A1273" s="171" t="s">
        <v>438</v>
      </c>
      <c r="B1273" s="171" t="s">
        <v>439</v>
      </c>
      <c r="C1273" s="171" t="s">
        <v>4375</v>
      </c>
      <c r="D1273" s="224"/>
      <c r="E1273" s="187"/>
      <c r="F1273" s="188"/>
      <c r="G1273" s="189" t="s">
        <v>3319</v>
      </c>
    </row>
    <row r="1274" spans="1:7" x14ac:dyDescent="0.2">
      <c r="A1274" s="172"/>
      <c r="B1274" s="172"/>
      <c r="C1274" s="172"/>
      <c r="D1274" s="225"/>
      <c r="E1274" s="190"/>
      <c r="F1274" s="188"/>
      <c r="G1274" s="191"/>
    </row>
    <row r="1275" spans="1:7" x14ac:dyDescent="0.2">
      <c r="A1275" s="171" t="s">
        <v>3313</v>
      </c>
      <c r="B1275" s="172"/>
      <c r="C1275" s="172"/>
      <c r="D1275" s="226" t="s">
        <v>263</v>
      </c>
      <c r="E1275" s="192" t="s">
        <v>262</v>
      </c>
      <c r="F1275" s="188" t="s">
        <v>3316</v>
      </c>
      <c r="G1275" s="214" t="s">
        <v>3317</v>
      </c>
    </row>
    <row r="1276" spans="1:7" ht="16.5" x14ac:dyDescent="0.2">
      <c r="A1276" s="172" t="s">
        <v>1885</v>
      </c>
      <c r="B1276" s="172"/>
      <c r="C1276" s="172"/>
      <c r="D1276" s="225"/>
      <c r="E1276" s="190"/>
      <c r="F1276" s="188"/>
      <c r="G1276" s="195"/>
    </row>
    <row r="1277" spans="1:7" ht="16.5" x14ac:dyDescent="0.2">
      <c r="A1277" s="175" t="s">
        <v>168</v>
      </c>
      <c r="B1277" s="176" t="s">
        <v>2855</v>
      </c>
      <c r="C1277" s="177" t="s">
        <v>2856</v>
      </c>
      <c r="D1277" s="228" t="s">
        <v>33</v>
      </c>
      <c r="E1277" s="199">
        <v>1</v>
      </c>
      <c r="F1277" s="200">
        <v>495.55854669592787</v>
      </c>
      <c r="G1277" s="198">
        <f>F1277*E1277</f>
        <v>495.55854669592787</v>
      </c>
    </row>
    <row r="1278" spans="1:7" x14ac:dyDescent="0.2">
      <c r="A1278" s="174" t="s">
        <v>1855</v>
      </c>
      <c r="B1278" s="174"/>
      <c r="C1278" s="174"/>
      <c r="D1278" s="227"/>
      <c r="E1278" s="196"/>
      <c r="F1278" s="197"/>
      <c r="G1278" s="198">
        <f>SUM(G1277:G1277)</f>
        <v>495.55854669592787</v>
      </c>
    </row>
    <row r="1279" spans="1:7" ht="16.5" x14ac:dyDescent="0.2">
      <c r="A1279" s="172" t="s">
        <v>1887</v>
      </c>
      <c r="B1279" s="172"/>
      <c r="C1279" s="172"/>
      <c r="D1279" s="225"/>
      <c r="E1279" s="190"/>
      <c r="F1279" s="188"/>
      <c r="G1279" s="195"/>
    </row>
    <row r="1280" spans="1:7" x14ac:dyDescent="0.2">
      <c r="A1280" s="174" t="s">
        <v>1855</v>
      </c>
      <c r="B1280" s="174"/>
      <c r="C1280" s="174"/>
      <c r="D1280" s="227"/>
      <c r="E1280" s="196"/>
      <c r="F1280" s="197"/>
      <c r="G1280" s="198">
        <v>0</v>
      </c>
    </row>
    <row r="1281" spans="1:7" ht="24.75" x14ac:dyDescent="0.2">
      <c r="A1281" s="172" t="s">
        <v>1890</v>
      </c>
      <c r="B1281" s="172"/>
      <c r="C1281" s="172"/>
      <c r="D1281" s="225"/>
      <c r="E1281" s="190"/>
      <c r="F1281" s="188"/>
      <c r="G1281" s="195"/>
    </row>
    <row r="1282" spans="1:7" x14ac:dyDescent="0.2">
      <c r="A1282" s="174" t="s">
        <v>1855</v>
      </c>
      <c r="B1282" s="174"/>
      <c r="C1282" s="174"/>
      <c r="D1282" s="227"/>
      <c r="E1282" s="196"/>
      <c r="F1282" s="197"/>
      <c r="G1282" s="198">
        <v>0</v>
      </c>
    </row>
    <row r="1283" spans="1:7" x14ac:dyDescent="0.2">
      <c r="A1283" s="174" t="s">
        <v>3312</v>
      </c>
      <c r="B1283" s="174"/>
      <c r="C1283" s="174"/>
      <c r="D1283" s="227"/>
      <c r="E1283" s="196"/>
      <c r="F1283" s="197"/>
      <c r="G1283" s="198">
        <f>G1278+G1280+G1282</f>
        <v>495.55854669592787</v>
      </c>
    </row>
    <row r="1284" spans="1:7" x14ac:dyDescent="0.2">
      <c r="A1284" s="174" t="s">
        <v>3311</v>
      </c>
      <c r="B1284" s="174"/>
      <c r="C1284" s="174"/>
      <c r="D1284" s="227"/>
      <c r="E1284" s="196"/>
      <c r="F1284" s="201">
        <v>0.2303</v>
      </c>
      <c r="G1284" s="198">
        <f>F1284*G1283</f>
        <v>114.12713330407219</v>
      </c>
    </row>
    <row r="1285" spans="1:7" ht="16.5" x14ac:dyDescent="0.2">
      <c r="A1285" s="172" t="s">
        <v>3318</v>
      </c>
      <c r="B1285" s="172"/>
      <c r="C1285" s="172"/>
      <c r="D1285" s="225"/>
      <c r="E1285" s="190"/>
      <c r="F1285" s="188"/>
      <c r="G1285" s="189">
        <f>SUM(G1283:G1284)</f>
        <v>609.68568000000005</v>
      </c>
    </row>
    <row r="1286" spans="1:7" x14ac:dyDescent="0.2">
      <c r="A1286" s="170"/>
      <c r="B1286" s="170"/>
      <c r="C1286" s="170"/>
      <c r="D1286" s="223"/>
      <c r="E1286" s="185"/>
      <c r="F1286" s="202"/>
      <c r="G1286" s="186"/>
    </row>
    <row r="1287" spans="1:7" ht="24.75" x14ac:dyDescent="0.2">
      <c r="A1287" s="171" t="s">
        <v>440</v>
      </c>
      <c r="B1287" s="171" t="s">
        <v>439</v>
      </c>
      <c r="C1287" s="171" t="s">
        <v>4231</v>
      </c>
      <c r="D1287" s="224"/>
      <c r="E1287" s="187"/>
      <c r="F1287" s="188"/>
      <c r="G1287" s="189" t="s">
        <v>3319</v>
      </c>
    </row>
    <row r="1288" spans="1:7" x14ac:dyDescent="0.2">
      <c r="A1288" s="172"/>
      <c r="B1288" s="172"/>
      <c r="C1288" s="172"/>
      <c r="D1288" s="225"/>
      <c r="E1288" s="190"/>
      <c r="F1288" s="188"/>
      <c r="G1288" s="191"/>
    </row>
    <row r="1289" spans="1:7" x14ac:dyDescent="0.2">
      <c r="A1289" s="171" t="s">
        <v>3313</v>
      </c>
      <c r="B1289" s="172"/>
      <c r="C1289" s="172"/>
      <c r="D1289" s="226" t="s">
        <v>263</v>
      </c>
      <c r="E1289" s="192" t="s">
        <v>262</v>
      </c>
      <c r="F1289" s="188" t="s">
        <v>3316</v>
      </c>
      <c r="G1289" s="214" t="s">
        <v>3317</v>
      </c>
    </row>
    <row r="1290" spans="1:7" ht="16.5" x14ac:dyDescent="0.2">
      <c r="A1290" s="172" t="s">
        <v>1885</v>
      </c>
      <c r="B1290" s="172"/>
      <c r="C1290" s="172"/>
      <c r="D1290" s="225"/>
      <c r="E1290" s="190"/>
      <c r="F1290" s="188"/>
      <c r="G1290" s="195"/>
    </row>
    <row r="1291" spans="1:7" ht="16.5" x14ac:dyDescent="0.2">
      <c r="A1291" s="175" t="s">
        <v>168</v>
      </c>
      <c r="B1291" s="176" t="s">
        <v>2855</v>
      </c>
      <c r="C1291" s="177" t="s">
        <v>2856</v>
      </c>
      <c r="D1291" s="228" t="s">
        <v>33</v>
      </c>
      <c r="E1291" s="199">
        <v>1</v>
      </c>
      <c r="F1291" s="200">
        <v>495.55854669592787</v>
      </c>
      <c r="G1291" s="198">
        <f>F1291*E1291</f>
        <v>495.55854669592787</v>
      </c>
    </row>
    <row r="1292" spans="1:7" x14ac:dyDescent="0.2">
      <c r="A1292" s="174" t="s">
        <v>1855</v>
      </c>
      <c r="B1292" s="174"/>
      <c r="C1292" s="174"/>
      <c r="D1292" s="227"/>
      <c r="E1292" s="196"/>
      <c r="F1292" s="197"/>
      <c r="G1292" s="198">
        <f>SUM(G1291:G1291)</f>
        <v>495.55854669592787</v>
      </c>
    </row>
    <row r="1293" spans="1:7" ht="16.5" x14ac:dyDescent="0.2">
      <c r="A1293" s="172" t="s">
        <v>1887</v>
      </c>
      <c r="B1293" s="172"/>
      <c r="C1293" s="172"/>
      <c r="D1293" s="225"/>
      <c r="E1293" s="190"/>
      <c r="F1293" s="188"/>
      <c r="G1293" s="195"/>
    </row>
    <row r="1294" spans="1:7" x14ac:dyDescent="0.2">
      <c r="A1294" s="174" t="s">
        <v>1855</v>
      </c>
      <c r="B1294" s="174"/>
      <c r="C1294" s="174"/>
      <c r="D1294" s="227"/>
      <c r="E1294" s="196"/>
      <c r="F1294" s="197"/>
      <c r="G1294" s="198">
        <v>0</v>
      </c>
    </row>
    <row r="1295" spans="1:7" ht="24.75" x14ac:dyDescent="0.2">
      <c r="A1295" s="172" t="s">
        <v>1890</v>
      </c>
      <c r="B1295" s="172"/>
      <c r="C1295" s="172"/>
      <c r="D1295" s="225"/>
      <c r="E1295" s="190"/>
      <c r="F1295" s="188"/>
      <c r="G1295" s="195"/>
    </row>
    <row r="1296" spans="1:7" x14ac:dyDescent="0.2">
      <c r="A1296" s="174" t="s">
        <v>1855</v>
      </c>
      <c r="B1296" s="174"/>
      <c r="C1296" s="174"/>
      <c r="D1296" s="227"/>
      <c r="E1296" s="196"/>
      <c r="F1296" s="197"/>
      <c r="G1296" s="198">
        <v>0</v>
      </c>
    </row>
    <row r="1297" spans="1:7" x14ac:dyDescent="0.2">
      <c r="A1297" s="174" t="s">
        <v>3312</v>
      </c>
      <c r="B1297" s="174"/>
      <c r="C1297" s="174"/>
      <c r="D1297" s="227"/>
      <c r="E1297" s="196"/>
      <c r="F1297" s="197"/>
      <c r="G1297" s="198">
        <f>G1292+G1294+G1296</f>
        <v>495.55854669592787</v>
      </c>
    </row>
    <row r="1298" spans="1:7" x14ac:dyDescent="0.2">
      <c r="A1298" s="174" t="s">
        <v>3311</v>
      </c>
      <c r="B1298" s="174"/>
      <c r="C1298" s="174"/>
      <c r="D1298" s="227"/>
      <c r="E1298" s="196"/>
      <c r="F1298" s="201">
        <v>0.2303</v>
      </c>
      <c r="G1298" s="198">
        <f>F1298*G1297</f>
        <v>114.12713330407219</v>
      </c>
    </row>
    <row r="1299" spans="1:7" ht="16.5" x14ac:dyDescent="0.2">
      <c r="A1299" s="172" t="s">
        <v>3318</v>
      </c>
      <c r="B1299" s="172"/>
      <c r="C1299" s="172"/>
      <c r="D1299" s="225"/>
      <c r="E1299" s="190"/>
      <c r="F1299" s="188"/>
      <c r="G1299" s="189">
        <f>SUM(G1297:G1298)</f>
        <v>609.68568000000005</v>
      </c>
    </row>
    <row r="1300" spans="1:7" x14ac:dyDescent="0.2">
      <c r="A1300" s="170"/>
      <c r="B1300" s="170"/>
      <c r="C1300" s="170"/>
      <c r="D1300" s="223"/>
      <c r="E1300" s="185"/>
      <c r="F1300" s="202"/>
      <c r="G1300" s="186"/>
    </row>
    <row r="1301" spans="1:7" ht="24.75" x14ac:dyDescent="0.2">
      <c r="A1301" s="171" t="s">
        <v>441</v>
      </c>
      <c r="B1301" s="171" t="s">
        <v>439</v>
      </c>
      <c r="C1301" s="171" t="s">
        <v>4232</v>
      </c>
      <c r="D1301" s="224"/>
      <c r="E1301" s="187"/>
      <c r="F1301" s="188"/>
      <c r="G1301" s="189" t="s">
        <v>3319</v>
      </c>
    </row>
    <row r="1302" spans="1:7" x14ac:dyDescent="0.2">
      <c r="A1302" s="172"/>
      <c r="B1302" s="172"/>
      <c r="C1302" s="172"/>
      <c r="D1302" s="225"/>
      <c r="E1302" s="190"/>
      <c r="F1302" s="188"/>
      <c r="G1302" s="191"/>
    </row>
    <row r="1303" spans="1:7" x14ac:dyDescent="0.2">
      <c r="A1303" s="171" t="s">
        <v>3313</v>
      </c>
      <c r="B1303" s="172"/>
      <c r="C1303" s="172"/>
      <c r="D1303" s="226" t="s">
        <v>263</v>
      </c>
      <c r="E1303" s="192" t="s">
        <v>262</v>
      </c>
      <c r="F1303" s="188" t="s">
        <v>3316</v>
      </c>
      <c r="G1303" s="214" t="s">
        <v>3317</v>
      </c>
    </row>
    <row r="1304" spans="1:7" ht="16.5" x14ac:dyDescent="0.2">
      <c r="A1304" s="172" t="s">
        <v>1885</v>
      </c>
      <c r="B1304" s="172"/>
      <c r="C1304" s="172"/>
      <c r="D1304" s="225"/>
      <c r="E1304" s="190"/>
      <c r="F1304" s="188"/>
      <c r="G1304" s="195"/>
    </row>
    <row r="1305" spans="1:7" ht="16.5" x14ac:dyDescent="0.2">
      <c r="A1305" s="175" t="s">
        <v>168</v>
      </c>
      <c r="B1305" s="176" t="s">
        <v>2855</v>
      </c>
      <c r="C1305" s="177" t="s">
        <v>2856</v>
      </c>
      <c r="D1305" s="228" t="s">
        <v>33</v>
      </c>
      <c r="E1305" s="199">
        <v>1</v>
      </c>
      <c r="F1305" s="200">
        <v>495.55854669592787</v>
      </c>
      <c r="G1305" s="198">
        <f>F1305*E1305</f>
        <v>495.55854669592787</v>
      </c>
    </row>
    <row r="1306" spans="1:7" x14ac:dyDescent="0.2">
      <c r="A1306" s="174" t="s">
        <v>1855</v>
      </c>
      <c r="B1306" s="174"/>
      <c r="C1306" s="174"/>
      <c r="D1306" s="227"/>
      <c r="E1306" s="196"/>
      <c r="F1306" s="197"/>
      <c r="G1306" s="198">
        <f>SUM(G1305:G1305)</f>
        <v>495.55854669592787</v>
      </c>
    </row>
    <row r="1307" spans="1:7" ht="16.5" x14ac:dyDescent="0.2">
      <c r="A1307" s="172" t="s">
        <v>1887</v>
      </c>
      <c r="B1307" s="172"/>
      <c r="C1307" s="172"/>
      <c r="D1307" s="225"/>
      <c r="E1307" s="190"/>
      <c r="F1307" s="188"/>
      <c r="G1307" s="195"/>
    </row>
    <row r="1308" spans="1:7" x14ac:dyDescent="0.2">
      <c r="A1308" s="174" t="s">
        <v>1855</v>
      </c>
      <c r="B1308" s="174"/>
      <c r="C1308" s="174"/>
      <c r="D1308" s="227"/>
      <c r="E1308" s="196"/>
      <c r="F1308" s="197"/>
      <c r="G1308" s="198">
        <v>0</v>
      </c>
    </row>
    <row r="1309" spans="1:7" ht="24.75" x14ac:dyDescent="0.2">
      <c r="A1309" s="172" t="s">
        <v>1890</v>
      </c>
      <c r="B1309" s="172"/>
      <c r="C1309" s="172"/>
      <c r="D1309" s="225"/>
      <c r="E1309" s="190"/>
      <c r="F1309" s="188"/>
      <c r="G1309" s="195"/>
    </row>
    <row r="1310" spans="1:7" x14ac:dyDescent="0.2">
      <c r="A1310" s="174" t="s">
        <v>1855</v>
      </c>
      <c r="B1310" s="174"/>
      <c r="C1310" s="174"/>
      <c r="D1310" s="227"/>
      <c r="E1310" s="196"/>
      <c r="F1310" s="197"/>
      <c r="G1310" s="198">
        <v>0</v>
      </c>
    </row>
    <row r="1311" spans="1:7" x14ac:dyDescent="0.2">
      <c r="A1311" s="174" t="s">
        <v>3312</v>
      </c>
      <c r="B1311" s="174"/>
      <c r="C1311" s="174"/>
      <c r="D1311" s="227"/>
      <c r="E1311" s="196"/>
      <c r="F1311" s="197"/>
      <c r="G1311" s="198">
        <f>G1306+G1308+G1310</f>
        <v>495.55854669592787</v>
      </c>
    </row>
    <row r="1312" spans="1:7" x14ac:dyDescent="0.2">
      <c r="A1312" s="174" t="s">
        <v>3311</v>
      </c>
      <c r="B1312" s="174"/>
      <c r="C1312" s="174"/>
      <c r="D1312" s="227"/>
      <c r="E1312" s="196"/>
      <c r="F1312" s="201">
        <v>0.2303</v>
      </c>
      <c r="G1312" s="198">
        <f>F1312*G1311</f>
        <v>114.12713330407219</v>
      </c>
    </row>
    <row r="1313" spans="1:7" ht="16.5" x14ac:dyDescent="0.2">
      <c r="A1313" s="172" t="s">
        <v>3318</v>
      </c>
      <c r="B1313" s="172"/>
      <c r="C1313" s="172"/>
      <c r="D1313" s="225"/>
      <c r="E1313" s="190"/>
      <c r="F1313" s="188"/>
      <c r="G1313" s="189">
        <f>SUM(G1311:G1312)</f>
        <v>609.68568000000005</v>
      </c>
    </row>
    <row r="1314" spans="1:7" x14ac:dyDescent="0.2">
      <c r="A1314" s="170"/>
      <c r="B1314" s="170"/>
      <c r="C1314" s="170"/>
      <c r="D1314" s="223"/>
      <c r="E1314" s="185"/>
      <c r="F1314" s="202"/>
      <c r="G1314" s="186"/>
    </row>
    <row r="1315" spans="1:7" x14ac:dyDescent="0.2">
      <c r="A1315" s="170"/>
      <c r="B1315" s="170"/>
      <c r="C1315" s="170"/>
      <c r="D1315" s="223"/>
      <c r="E1315" s="185"/>
      <c r="F1315" s="202"/>
      <c r="G1315" s="186"/>
    </row>
    <row r="1316" spans="1:7" ht="24.75" x14ac:dyDescent="0.2">
      <c r="A1316" s="178" t="s">
        <v>442</v>
      </c>
      <c r="B1316" s="178" t="s">
        <v>443</v>
      </c>
      <c r="C1316" s="179" t="s">
        <v>4376</v>
      </c>
      <c r="D1316" s="223"/>
      <c r="E1316" s="185"/>
      <c r="F1316" s="202"/>
      <c r="G1316" s="189" t="s">
        <v>3319</v>
      </c>
    </row>
    <row r="1317" spans="1:7" x14ac:dyDescent="0.2">
      <c r="A1317" s="170"/>
      <c r="B1317" s="170"/>
      <c r="C1317" s="170"/>
      <c r="D1317" s="223"/>
      <c r="E1317" s="185"/>
      <c r="F1317" s="202"/>
      <c r="G1317" s="204"/>
    </row>
    <row r="1318" spans="1:7" x14ac:dyDescent="0.2">
      <c r="A1318" s="342" t="s">
        <v>3313</v>
      </c>
      <c r="B1318" s="170"/>
      <c r="C1318" s="170"/>
      <c r="D1318" s="229" t="s">
        <v>263</v>
      </c>
      <c r="E1318" s="205" t="s">
        <v>262</v>
      </c>
      <c r="F1318" s="188" t="s">
        <v>3316</v>
      </c>
      <c r="G1318" s="214" t="s">
        <v>3317</v>
      </c>
    </row>
    <row r="1319" spans="1:7" ht="16.5" x14ac:dyDescent="0.2">
      <c r="A1319" s="170" t="s">
        <v>1885</v>
      </c>
      <c r="B1319" s="170"/>
      <c r="C1319" s="170"/>
      <c r="D1319" s="223"/>
      <c r="E1319" s="185"/>
      <c r="F1319" s="202"/>
      <c r="G1319" s="186"/>
    </row>
    <row r="1320" spans="1:7" ht="16.5" x14ac:dyDescent="0.2">
      <c r="A1320" s="180">
        <v>34665</v>
      </c>
      <c r="B1320" s="181" t="s">
        <v>277</v>
      </c>
      <c r="C1320" s="170" t="s">
        <v>2006</v>
      </c>
      <c r="D1320" s="230" t="s">
        <v>33</v>
      </c>
      <c r="E1320" s="207">
        <v>1.1499999999999999</v>
      </c>
      <c r="F1320" s="208">
        <v>34.244459999999997</v>
      </c>
      <c r="G1320" s="198">
        <f>F1320*E1320</f>
        <v>39.381128999999994</v>
      </c>
    </row>
    <row r="1321" spans="1:7" ht="16.5" x14ac:dyDescent="0.2">
      <c r="A1321" s="181" t="s">
        <v>2007</v>
      </c>
      <c r="B1321" s="181" t="s">
        <v>9</v>
      </c>
      <c r="C1321" s="170" t="s">
        <v>2008</v>
      </c>
      <c r="D1321" s="230" t="s">
        <v>165</v>
      </c>
      <c r="E1321" s="207">
        <v>1.41</v>
      </c>
      <c r="F1321" s="208">
        <v>5.63673</v>
      </c>
      <c r="G1321" s="198">
        <f>F1321*E1321</f>
        <v>7.9477892999999993</v>
      </c>
    </row>
    <row r="1322" spans="1:7" x14ac:dyDescent="0.2">
      <c r="A1322" s="181" t="s">
        <v>1855</v>
      </c>
      <c r="B1322" s="181"/>
      <c r="C1322" s="181"/>
      <c r="D1322" s="230"/>
      <c r="E1322" s="206"/>
      <c r="F1322" s="209"/>
      <c r="G1322" s="198">
        <f>SUM(G1320:G1321)</f>
        <v>47.328918299999991</v>
      </c>
    </row>
    <row r="1323" spans="1:7" ht="16.5" x14ac:dyDescent="0.2">
      <c r="A1323" s="170" t="s">
        <v>1887</v>
      </c>
      <c r="B1323" s="170"/>
      <c r="C1323" s="170"/>
      <c r="D1323" s="223"/>
      <c r="E1323" s="185"/>
      <c r="F1323" s="202"/>
      <c r="G1323" s="186"/>
    </row>
    <row r="1324" spans="1:7" x14ac:dyDescent="0.2">
      <c r="A1324" s="181" t="s">
        <v>2009</v>
      </c>
      <c r="B1324" s="181" t="s">
        <v>9</v>
      </c>
      <c r="C1324" s="170" t="s">
        <v>2010</v>
      </c>
      <c r="D1324" s="230" t="s">
        <v>1936</v>
      </c>
      <c r="E1324" s="207">
        <v>1.5</v>
      </c>
      <c r="F1324" s="208">
        <v>18.518159999999998</v>
      </c>
      <c r="G1324" s="198">
        <f>F1324*E1324</f>
        <v>27.777239999999999</v>
      </c>
    </row>
    <row r="1325" spans="1:7" x14ac:dyDescent="0.2">
      <c r="A1325" s="181" t="s">
        <v>1855</v>
      </c>
      <c r="B1325" s="181"/>
      <c r="C1325" s="181"/>
      <c r="D1325" s="230"/>
      <c r="E1325" s="206"/>
      <c r="F1325" s="209"/>
      <c r="G1325" s="198">
        <f>SUM(G1324)</f>
        <v>27.777239999999999</v>
      </c>
    </row>
    <row r="1326" spans="1:7" ht="24.75" x14ac:dyDescent="0.2">
      <c r="A1326" s="170" t="s">
        <v>1890</v>
      </c>
      <c r="B1326" s="170"/>
      <c r="C1326" s="170"/>
      <c r="D1326" s="223"/>
      <c r="E1326" s="185"/>
      <c r="F1326" s="202"/>
      <c r="G1326" s="186"/>
    </row>
    <row r="1327" spans="1:7" ht="16.5" x14ac:dyDescent="0.2">
      <c r="A1327" s="181" t="s">
        <v>773</v>
      </c>
      <c r="B1327" s="181" t="s">
        <v>9</v>
      </c>
      <c r="C1327" s="170" t="s">
        <v>2011</v>
      </c>
      <c r="D1327" s="230" t="s">
        <v>165</v>
      </c>
      <c r="E1327" s="207">
        <v>1.41</v>
      </c>
      <c r="F1327" s="208">
        <v>4.6560449999999998</v>
      </c>
      <c r="G1327" s="198">
        <f>F1327*E1327</f>
        <v>6.5650234499999991</v>
      </c>
    </row>
    <row r="1328" spans="1:7" x14ac:dyDescent="0.2">
      <c r="A1328" s="181" t="s">
        <v>1855</v>
      </c>
      <c r="B1328" s="181"/>
      <c r="C1328" s="181"/>
      <c r="D1328" s="230"/>
      <c r="E1328" s="206"/>
      <c r="F1328" s="209"/>
      <c r="G1328" s="198">
        <f>SUM(G1327)</f>
        <v>6.5650234499999991</v>
      </c>
    </row>
    <row r="1329" spans="1:7" x14ac:dyDescent="0.2">
      <c r="A1329" s="181" t="s">
        <v>3312</v>
      </c>
      <c r="B1329" s="181"/>
      <c r="C1329" s="181"/>
      <c r="D1329" s="230"/>
      <c r="E1329" s="206"/>
      <c r="F1329" s="209"/>
      <c r="G1329" s="198">
        <f>G1322+G1325+G1328</f>
        <v>81.671181749999988</v>
      </c>
    </row>
    <row r="1330" spans="1:7" x14ac:dyDescent="0.2">
      <c r="A1330" s="181" t="s">
        <v>3311</v>
      </c>
      <c r="B1330" s="181"/>
      <c r="C1330" s="181"/>
      <c r="D1330" s="230"/>
      <c r="E1330" s="206"/>
      <c r="F1330" s="210">
        <v>0.2303</v>
      </c>
      <c r="G1330" s="198">
        <f>F1330*G1329</f>
        <v>18.808873157024998</v>
      </c>
    </row>
    <row r="1331" spans="1:7" ht="16.5" x14ac:dyDescent="0.2">
      <c r="A1331" s="170" t="s">
        <v>3318</v>
      </c>
      <c r="B1331" s="170"/>
      <c r="C1331" s="170"/>
      <c r="D1331" s="223"/>
      <c r="E1331" s="185"/>
      <c r="F1331" s="202"/>
      <c r="G1331" s="189">
        <f>SUM(G1329:G1330)</f>
        <v>100.48005490702499</v>
      </c>
    </row>
    <row r="1332" spans="1:7" x14ac:dyDescent="0.2">
      <c r="A1332" s="170"/>
      <c r="B1332" s="170"/>
      <c r="C1332" s="170"/>
      <c r="D1332" s="223"/>
      <c r="E1332" s="185"/>
      <c r="F1332" s="202"/>
      <c r="G1332" s="189"/>
    </row>
    <row r="1333" spans="1:7" ht="24.75" x14ac:dyDescent="0.2">
      <c r="A1333" s="171" t="s">
        <v>444</v>
      </c>
      <c r="B1333" s="171" t="s">
        <v>439</v>
      </c>
      <c r="C1333" s="171" t="s">
        <v>4233</v>
      </c>
      <c r="D1333" s="224"/>
      <c r="E1333" s="187"/>
      <c r="F1333" s="188"/>
      <c r="G1333" s="189" t="s">
        <v>3319</v>
      </c>
    </row>
    <row r="1334" spans="1:7" x14ac:dyDescent="0.2">
      <c r="A1334" s="172"/>
      <c r="B1334" s="172"/>
      <c r="C1334" s="172"/>
      <c r="D1334" s="225"/>
      <c r="E1334" s="190"/>
      <c r="F1334" s="188"/>
      <c r="G1334" s="191"/>
    </row>
    <row r="1335" spans="1:7" x14ac:dyDescent="0.2">
      <c r="A1335" s="171" t="s">
        <v>3313</v>
      </c>
      <c r="B1335" s="172"/>
      <c r="C1335" s="172"/>
      <c r="D1335" s="226" t="s">
        <v>263</v>
      </c>
      <c r="E1335" s="192" t="s">
        <v>262</v>
      </c>
      <c r="F1335" s="188" t="s">
        <v>3316</v>
      </c>
      <c r="G1335" s="214" t="s">
        <v>3317</v>
      </c>
    </row>
    <row r="1336" spans="1:7" ht="16.5" x14ac:dyDescent="0.2">
      <c r="A1336" s="172" t="s">
        <v>1885</v>
      </c>
      <c r="B1336" s="172"/>
      <c r="C1336" s="172"/>
      <c r="D1336" s="225"/>
      <c r="E1336" s="190"/>
      <c r="F1336" s="188"/>
      <c r="G1336" s="195"/>
    </row>
    <row r="1337" spans="1:7" ht="16.5" x14ac:dyDescent="0.2">
      <c r="A1337" s="175" t="s">
        <v>168</v>
      </c>
      <c r="B1337" s="176" t="s">
        <v>2855</v>
      </c>
      <c r="C1337" s="177" t="s">
        <v>2856</v>
      </c>
      <c r="D1337" s="228" t="s">
        <v>33</v>
      </c>
      <c r="E1337" s="199">
        <v>1</v>
      </c>
      <c r="F1337" s="200">
        <v>495.55854669592787</v>
      </c>
      <c r="G1337" s="198">
        <f>F1337*E1337</f>
        <v>495.55854669592787</v>
      </c>
    </row>
    <row r="1338" spans="1:7" x14ac:dyDescent="0.2">
      <c r="A1338" s="174" t="s">
        <v>1855</v>
      </c>
      <c r="B1338" s="174"/>
      <c r="C1338" s="174"/>
      <c r="D1338" s="227"/>
      <c r="E1338" s="196"/>
      <c r="F1338" s="197"/>
      <c r="G1338" s="198">
        <f>SUM(G1337:G1337)</f>
        <v>495.55854669592787</v>
      </c>
    </row>
    <row r="1339" spans="1:7" ht="16.5" x14ac:dyDescent="0.2">
      <c r="A1339" s="172" t="s">
        <v>1887</v>
      </c>
      <c r="B1339" s="172"/>
      <c r="C1339" s="172"/>
      <c r="D1339" s="225"/>
      <c r="E1339" s="190"/>
      <c r="F1339" s="188"/>
      <c r="G1339" s="195"/>
    </row>
    <row r="1340" spans="1:7" x14ac:dyDescent="0.2">
      <c r="A1340" s="174" t="s">
        <v>1855</v>
      </c>
      <c r="B1340" s="174"/>
      <c r="C1340" s="174"/>
      <c r="D1340" s="227"/>
      <c r="E1340" s="196"/>
      <c r="F1340" s="197"/>
      <c r="G1340" s="198">
        <v>0</v>
      </c>
    </row>
    <row r="1341" spans="1:7" ht="24.75" x14ac:dyDescent="0.2">
      <c r="A1341" s="172" t="s">
        <v>1890</v>
      </c>
      <c r="B1341" s="172"/>
      <c r="C1341" s="172"/>
      <c r="D1341" s="225"/>
      <c r="E1341" s="190"/>
      <c r="F1341" s="188"/>
      <c r="G1341" s="195"/>
    </row>
    <row r="1342" spans="1:7" x14ac:dyDescent="0.2">
      <c r="A1342" s="174" t="s">
        <v>1855</v>
      </c>
      <c r="B1342" s="174"/>
      <c r="C1342" s="174"/>
      <c r="D1342" s="227"/>
      <c r="E1342" s="196"/>
      <c r="F1342" s="197"/>
      <c r="G1342" s="198">
        <v>0</v>
      </c>
    </row>
    <row r="1343" spans="1:7" x14ac:dyDescent="0.2">
      <c r="A1343" s="174" t="s">
        <v>3312</v>
      </c>
      <c r="B1343" s="174"/>
      <c r="C1343" s="174"/>
      <c r="D1343" s="227"/>
      <c r="E1343" s="196"/>
      <c r="F1343" s="197"/>
      <c r="G1343" s="198">
        <f>G1338+G1340+G1342</f>
        <v>495.55854669592787</v>
      </c>
    </row>
    <row r="1344" spans="1:7" x14ac:dyDescent="0.2">
      <c r="A1344" s="174" t="s">
        <v>3311</v>
      </c>
      <c r="B1344" s="174"/>
      <c r="C1344" s="174"/>
      <c r="D1344" s="227"/>
      <c r="E1344" s="196"/>
      <c r="F1344" s="201">
        <v>0.2303</v>
      </c>
      <c r="G1344" s="198">
        <f>F1344*G1343</f>
        <v>114.12713330407219</v>
      </c>
    </row>
    <row r="1345" spans="1:7" ht="16.5" x14ac:dyDescent="0.2">
      <c r="A1345" s="172" t="s">
        <v>3318</v>
      </c>
      <c r="B1345" s="172"/>
      <c r="C1345" s="172"/>
      <c r="D1345" s="225"/>
      <c r="E1345" s="190"/>
      <c r="F1345" s="188"/>
      <c r="G1345" s="189">
        <f>SUM(G1343:G1344)</f>
        <v>609.68568000000005</v>
      </c>
    </row>
    <row r="1346" spans="1:7" x14ac:dyDescent="0.2">
      <c r="A1346" s="170"/>
      <c r="B1346" s="170"/>
      <c r="C1346" s="170"/>
      <c r="D1346" s="223"/>
      <c r="E1346" s="185"/>
      <c r="F1346" s="202"/>
      <c r="G1346" s="189"/>
    </row>
    <row r="1347" spans="1:7" ht="33" x14ac:dyDescent="0.2">
      <c r="A1347" s="171" t="s">
        <v>445</v>
      </c>
      <c r="B1347" s="173">
        <v>72200</v>
      </c>
      <c r="C1347" s="171" t="s">
        <v>4377</v>
      </c>
      <c r="D1347" s="224"/>
      <c r="E1347" s="187"/>
      <c r="F1347" s="188"/>
      <c r="G1347" s="189" t="s">
        <v>3319</v>
      </c>
    </row>
    <row r="1348" spans="1:7" x14ac:dyDescent="0.2">
      <c r="A1348" s="172"/>
      <c r="B1348" s="172"/>
      <c r="C1348" s="172"/>
      <c r="D1348" s="225"/>
      <c r="E1348" s="190"/>
      <c r="F1348" s="188"/>
      <c r="G1348" s="191"/>
    </row>
    <row r="1349" spans="1:7" x14ac:dyDescent="0.2">
      <c r="A1349" s="171" t="s">
        <v>3313</v>
      </c>
      <c r="B1349" s="172"/>
      <c r="C1349" s="172"/>
      <c r="D1349" s="226" t="s">
        <v>263</v>
      </c>
      <c r="E1349" s="192" t="s">
        <v>262</v>
      </c>
      <c r="F1349" s="188" t="s">
        <v>3316</v>
      </c>
      <c r="G1349" s="214" t="s">
        <v>3317</v>
      </c>
    </row>
    <row r="1350" spans="1:7" ht="16.5" x14ac:dyDescent="0.2">
      <c r="A1350" s="172" t="s">
        <v>1885</v>
      </c>
      <c r="B1350" s="172"/>
      <c r="C1350" s="172"/>
      <c r="D1350" s="225"/>
      <c r="E1350" s="190"/>
      <c r="F1350" s="188"/>
      <c r="G1350" s="195"/>
    </row>
    <row r="1351" spans="1:7" ht="16.5" x14ac:dyDescent="0.2">
      <c r="A1351" s="175" t="s">
        <v>277</v>
      </c>
      <c r="B1351" s="174" t="s">
        <v>2857</v>
      </c>
      <c r="C1351" s="172" t="s">
        <v>2858</v>
      </c>
      <c r="D1351" s="227" t="s">
        <v>30</v>
      </c>
      <c r="E1351" s="203" t="s">
        <v>2859</v>
      </c>
      <c r="F1351" s="200">
        <v>25.948394999999998</v>
      </c>
      <c r="G1351" s="198">
        <f>F1351*E1351</f>
        <v>23.353555499999999</v>
      </c>
    </row>
    <row r="1352" spans="1:7" ht="16.5" x14ac:dyDescent="0.2">
      <c r="A1352" s="175" t="s">
        <v>277</v>
      </c>
      <c r="B1352" s="174" t="s">
        <v>2860</v>
      </c>
      <c r="C1352" s="172" t="s">
        <v>2861</v>
      </c>
      <c r="D1352" s="227" t="s">
        <v>33</v>
      </c>
      <c r="E1352" s="203" t="s">
        <v>2862</v>
      </c>
      <c r="F1352" s="200">
        <v>28.819769999999995</v>
      </c>
      <c r="G1352" s="198">
        <f>F1352*E1352</f>
        <v>30.260758499999994</v>
      </c>
    </row>
    <row r="1353" spans="1:7" x14ac:dyDescent="0.2">
      <c r="A1353" s="174" t="s">
        <v>1855</v>
      </c>
      <c r="B1353" s="174"/>
      <c r="C1353" s="174"/>
      <c r="D1353" s="227"/>
      <c r="E1353" s="196"/>
      <c r="F1353" s="197"/>
      <c r="G1353" s="198">
        <f>SUM(G1351:G1352)</f>
        <v>53.614313999999993</v>
      </c>
    </row>
    <row r="1354" spans="1:7" ht="16.5" x14ac:dyDescent="0.2">
      <c r="A1354" s="172" t="s">
        <v>1887</v>
      </c>
      <c r="B1354" s="172"/>
      <c r="C1354" s="172"/>
      <c r="D1354" s="225"/>
      <c r="E1354" s="190"/>
      <c r="F1354" s="188"/>
      <c r="G1354" s="195"/>
    </row>
    <row r="1355" spans="1:7" ht="24.75" x14ac:dyDescent="0.2">
      <c r="A1355" s="175" t="s">
        <v>277</v>
      </c>
      <c r="B1355" s="174" t="s">
        <v>2863</v>
      </c>
      <c r="C1355" s="172" t="s">
        <v>2864</v>
      </c>
      <c r="D1355" s="227" t="s">
        <v>18</v>
      </c>
      <c r="E1355" s="203" t="s">
        <v>2865</v>
      </c>
      <c r="F1355" s="200">
        <v>331.97512499999999</v>
      </c>
      <c r="G1355" s="198">
        <f>F1355*E1355</f>
        <v>8.0669955374999986</v>
      </c>
    </row>
    <row r="1356" spans="1:7" ht="16.5" x14ac:dyDescent="0.2">
      <c r="A1356" s="175" t="s">
        <v>9</v>
      </c>
      <c r="B1356" s="174" t="s">
        <v>2000</v>
      </c>
      <c r="C1356" s="172" t="s">
        <v>2866</v>
      </c>
      <c r="D1356" s="227" t="s">
        <v>1936</v>
      </c>
      <c r="E1356" s="203">
        <v>0.19259999999999999</v>
      </c>
      <c r="F1356" s="208">
        <v>16.353584999999999</v>
      </c>
      <c r="G1356" s="198">
        <f>F1356*E1356</f>
        <v>3.1497004709999996</v>
      </c>
    </row>
    <row r="1357" spans="1:7" x14ac:dyDescent="0.2">
      <c r="A1357" s="175" t="s">
        <v>9</v>
      </c>
      <c r="B1357" s="174" t="s">
        <v>1861</v>
      </c>
      <c r="C1357" s="172" t="s">
        <v>2804</v>
      </c>
      <c r="D1357" s="227" t="s">
        <v>1936</v>
      </c>
      <c r="E1357" s="203">
        <v>0.6</v>
      </c>
      <c r="F1357" s="200">
        <v>18.260000000000002</v>
      </c>
      <c r="G1357" s="198">
        <f>F1357*E1357</f>
        <v>10.956000000000001</v>
      </c>
    </row>
    <row r="1358" spans="1:7" x14ac:dyDescent="0.2">
      <c r="A1358" s="175" t="s">
        <v>9</v>
      </c>
      <c r="B1358" s="174" t="s">
        <v>1862</v>
      </c>
      <c r="C1358" s="172" t="s">
        <v>2687</v>
      </c>
      <c r="D1358" s="227" t="s">
        <v>1936</v>
      </c>
      <c r="E1358" s="203" t="s">
        <v>2867</v>
      </c>
      <c r="F1358" s="208">
        <v>13.040459999999999</v>
      </c>
      <c r="G1358" s="198">
        <f>F1358*E1358</f>
        <v>10.1715588</v>
      </c>
    </row>
    <row r="1359" spans="1:7" x14ac:dyDescent="0.2">
      <c r="A1359" s="174" t="s">
        <v>1855</v>
      </c>
      <c r="B1359" s="174"/>
      <c r="C1359" s="174"/>
      <c r="D1359" s="227"/>
      <c r="E1359" s="196"/>
      <c r="F1359" s="197"/>
      <c r="G1359" s="198">
        <f>SUM(G1355:G1358)</f>
        <v>32.344254808499997</v>
      </c>
    </row>
    <row r="1360" spans="1:7" ht="24.75" x14ac:dyDescent="0.2">
      <c r="A1360" s="172" t="s">
        <v>1890</v>
      </c>
      <c r="B1360" s="172"/>
      <c r="C1360" s="172"/>
      <c r="D1360" s="225"/>
      <c r="E1360" s="190"/>
      <c r="F1360" s="188"/>
      <c r="G1360" s="195"/>
    </row>
    <row r="1361" spans="1:7" x14ac:dyDescent="0.2">
      <c r="A1361" s="174" t="s">
        <v>1855</v>
      </c>
      <c r="B1361" s="174"/>
      <c r="C1361" s="174"/>
      <c r="D1361" s="227"/>
      <c r="E1361" s="196"/>
      <c r="F1361" s="197"/>
      <c r="G1361" s="198">
        <v>0</v>
      </c>
    </row>
    <row r="1362" spans="1:7" x14ac:dyDescent="0.2">
      <c r="A1362" s="174" t="s">
        <v>3312</v>
      </c>
      <c r="B1362" s="174"/>
      <c r="C1362" s="174"/>
      <c r="D1362" s="227"/>
      <c r="E1362" s="196"/>
      <c r="F1362" s="197"/>
      <c r="G1362" s="198">
        <f>G1353+G1359+G1361</f>
        <v>85.95856880849999</v>
      </c>
    </row>
    <row r="1363" spans="1:7" x14ac:dyDescent="0.2">
      <c r="A1363" s="174" t="s">
        <v>3311</v>
      </c>
      <c r="B1363" s="174"/>
      <c r="C1363" s="174"/>
      <c r="D1363" s="227"/>
      <c r="E1363" s="196"/>
      <c r="F1363" s="201">
        <v>0.2303</v>
      </c>
      <c r="G1363" s="198">
        <f>F1363*G1362</f>
        <v>19.796258396597548</v>
      </c>
    </row>
    <row r="1364" spans="1:7" ht="16.5" x14ac:dyDescent="0.2">
      <c r="A1364" s="172" t="s">
        <v>3318</v>
      </c>
      <c r="B1364" s="172"/>
      <c r="C1364" s="172"/>
      <c r="D1364" s="225"/>
      <c r="E1364" s="190"/>
      <c r="F1364" s="188"/>
      <c r="G1364" s="189">
        <f>SUM(G1362:G1363)</f>
        <v>105.75482720509754</v>
      </c>
    </row>
    <row r="1365" spans="1:7" x14ac:dyDescent="0.2">
      <c r="A1365" s="170"/>
      <c r="B1365" s="170"/>
      <c r="C1365" s="170"/>
      <c r="D1365" s="223"/>
      <c r="E1365" s="185"/>
      <c r="F1365" s="202"/>
      <c r="G1365" s="186"/>
    </row>
    <row r="1366" spans="1:7" ht="41.25" x14ac:dyDescent="0.2">
      <c r="A1366" s="178" t="s">
        <v>447</v>
      </c>
      <c r="B1366" s="178" t="s">
        <v>448</v>
      </c>
      <c r="C1366" s="179" t="s">
        <v>4378</v>
      </c>
      <c r="D1366" s="223"/>
      <c r="E1366" s="185"/>
      <c r="F1366" s="202"/>
      <c r="G1366" s="189" t="s">
        <v>0</v>
      </c>
    </row>
    <row r="1367" spans="1:7" x14ac:dyDescent="0.2">
      <c r="A1367" s="170"/>
      <c r="B1367" s="170"/>
      <c r="C1367" s="170"/>
      <c r="D1367" s="223"/>
      <c r="E1367" s="185"/>
      <c r="F1367" s="202"/>
      <c r="G1367" s="204"/>
    </row>
    <row r="1368" spans="1:7" x14ac:dyDescent="0.2">
      <c r="A1368" s="342" t="s">
        <v>3313</v>
      </c>
      <c r="B1368" s="170"/>
      <c r="C1368" s="170"/>
      <c r="D1368" s="229" t="s">
        <v>263</v>
      </c>
      <c r="E1368" s="205" t="s">
        <v>262</v>
      </c>
      <c r="F1368" s="188" t="s">
        <v>3316</v>
      </c>
      <c r="G1368" s="214" t="s">
        <v>3317</v>
      </c>
    </row>
    <row r="1369" spans="1:7" ht="16.5" x14ac:dyDescent="0.2">
      <c r="A1369" s="170" t="s">
        <v>1885</v>
      </c>
      <c r="B1369" s="170"/>
      <c r="C1369" s="170"/>
      <c r="D1369" s="223"/>
      <c r="E1369" s="185"/>
      <c r="F1369" s="202"/>
      <c r="G1369" s="186"/>
    </row>
    <row r="1370" spans="1:7" ht="41.25" x14ac:dyDescent="0.2">
      <c r="A1370" s="181" t="s">
        <v>1854</v>
      </c>
      <c r="B1370" s="170"/>
      <c r="C1370" s="170" t="s">
        <v>2012</v>
      </c>
      <c r="D1370" s="230" t="s">
        <v>263</v>
      </c>
      <c r="E1370" s="207">
        <v>1</v>
      </c>
      <c r="F1370" s="208">
        <v>7029.3026999999993</v>
      </c>
      <c r="G1370" s="198">
        <f>F1370*E1370</f>
        <v>7029.3026999999993</v>
      </c>
    </row>
    <row r="1371" spans="1:7" x14ac:dyDescent="0.2">
      <c r="A1371" s="181" t="s">
        <v>1855</v>
      </c>
      <c r="B1371" s="181"/>
      <c r="C1371" s="181"/>
      <c r="D1371" s="230"/>
      <c r="E1371" s="206"/>
      <c r="F1371" s="209"/>
      <c r="G1371" s="198">
        <f>SUM(G1370)</f>
        <v>7029.3026999999993</v>
      </c>
    </row>
    <row r="1372" spans="1:7" ht="16.5" x14ac:dyDescent="0.2">
      <c r="A1372" s="170" t="s">
        <v>1887</v>
      </c>
      <c r="B1372" s="170"/>
      <c r="C1372" s="170"/>
      <c r="D1372" s="223"/>
      <c r="E1372" s="185"/>
      <c r="F1372" s="202"/>
      <c r="G1372" s="186"/>
    </row>
    <row r="1373" spans="1:7" x14ac:dyDescent="0.2">
      <c r="A1373" s="181" t="s">
        <v>1855</v>
      </c>
      <c r="B1373" s="181"/>
      <c r="C1373" s="181"/>
      <c r="D1373" s="230"/>
      <c r="E1373" s="206"/>
      <c r="F1373" s="209"/>
      <c r="G1373" s="186"/>
    </row>
    <row r="1374" spans="1:7" ht="24.75" x14ac:dyDescent="0.2">
      <c r="A1374" s="170" t="s">
        <v>1890</v>
      </c>
      <c r="B1374" s="170"/>
      <c r="C1374" s="170"/>
      <c r="D1374" s="223"/>
      <c r="E1374" s="185"/>
      <c r="F1374" s="202"/>
      <c r="G1374" s="186"/>
    </row>
    <row r="1375" spans="1:7" x14ac:dyDescent="0.2">
      <c r="A1375" s="181" t="s">
        <v>1855</v>
      </c>
      <c r="B1375" s="181"/>
      <c r="C1375" s="181"/>
      <c r="D1375" s="230"/>
      <c r="E1375" s="206"/>
      <c r="F1375" s="209"/>
      <c r="G1375" s="186"/>
    </row>
    <row r="1376" spans="1:7" x14ac:dyDescent="0.2">
      <c r="A1376" s="181" t="s">
        <v>3312</v>
      </c>
      <c r="B1376" s="181"/>
      <c r="C1376" s="181"/>
      <c r="D1376" s="230"/>
      <c r="E1376" s="206"/>
      <c r="F1376" s="209"/>
      <c r="G1376" s="198">
        <f>G1371+G1373+G1375</f>
        <v>7029.3026999999993</v>
      </c>
    </row>
    <row r="1377" spans="1:7" x14ac:dyDescent="0.2">
      <c r="A1377" s="181" t="s">
        <v>3311</v>
      </c>
      <c r="B1377" s="181"/>
      <c r="C1377" s="181"/>
      <c r="D1377" s="230"/>
      <c r="E1377" s="206"/>
      <c r="F1377" s="210">
        <v>0.2303</v>
      </c>
      <c r="G1377" s="198">
        <f>F1377*G1376</f>
        <v>1618.8484118099998</v>
      </c>
    </row>
    <row r="1378" spans="1:7" ht="16.5" x14ac:dyDescent="0.2">
      <c r="A1378" s="170" t="s">
        <v>3318</v>
      </c>
      <c r="B1378" s="170"/>
      <c r="C1378" s="170"/>
      <c r="D1378" s="223"/>
      <c r="E1378" s="185"/>
      <c r="F1378" s="202"/>
      <c r="G1378" s="189">
        <f>SUM(G1376:G1377)</f>
        <v>8648.1511118099988</v>
      </c>
    </row>
    <row r="1379" spans="1:7" x14ac:dyDescent="0.2">
      <c r="A1379" s="170"/>
      <c r="B1379" s="170"/>
      <c r="C1379" s="170"/>
      <c r="D1379" s="223"/>
      <c r="E1379" s="185"/>
      <c r="F1379" s="202"/>
      <c r="G1379" s="186"/>
    </row>
    <row r="1380" spans="1:7" ht="41.25" x14ac:dyDescent="0.2">
      <c r="A1380" s="178" t="s">
        <v>449</v>
      </c>
      <c r="B1380" s="178" t="s">
        <v>450</v>
      </c>
      <c r="C1380" s="179" t="s">
        <v>4379</v>
      </c>
      <c r="D1380" s="223"/>
      <c r="E1380" s="185"/>
      <c r="F1380" s="202"/>
      <c r="G1380" s="189" t="s">
        <v>0</v>
      </c>
    </row>
    <row r="1381" spans="1:7" x14ac:dyDescent="0.2">
      <c r="A1381" s="170"/>
      <c r="B1381" s="170"/>
      <c r="C1381" s="170"/>
      <c r="D1381" s="223"/>
      <c r="E1381" s="185"/>
      <c r="F1381" s="202"/>
      <c r="G1381" s="204"/>
    </row>
    <row r="1382" spans="1:7" x14ac:dyDescent="0.2">
      <c r="A1382" s="342" t="s">
        <v>3313</v>
      </c>
      <c r="B1382" s="170"/>
      <c r="C1382" s="170"/>
      <c r="D1382" s="229" t="s">
        <v>263</v>
      </c>
      <c r="E1382" s="205" t="s">
        <v>262</v>
      </c>
      <c r="F1382" s="188" t="s">
        <v>3316</v>
      </c>
      <c r="G1382" s="214" t="s">
        <v>3317</v>
      </c>
    </row>
    <row r="1383" spans="1:7" ht="16.5" x14ac:dyDescent="0.2">
      <c r="A1383" s="170" t="s">
        <v>1885</v>
      </c>
      <c r="B1383" s="170"/>
      <c r="C1383" s="170"/>
      <c r="D1383" s="223"/>
      <c r="E1383" s="185"/>
      <c r="F1383" s="202"/>
      <c r="G1383" s="186"/>
    </row>
    <row r="1384" spans="1:7" ht="41.25" x14ac:dyDescent="0.2">
      <c r="A1384" s="181" t="s">
        <v>1854</v>
      </c>
      <c r="B1384" s="170"/>
      <c r="C1384" s="170" t="s">
        <v>2013</v>
      </c>
      <c r="D1384" s="230" t="s">
        <v>263</v>
      </c>
      <c r="E1384" s="207">
        <v>1</v>
      </c>
      <c r="F1384" s="208">
        <v>7279.907475</v>
      </c>
      <c r="G1384" s="198">
        <f>F1384*E1384</f>
        <v>7279.907475</v>
      </c>
    </row>
    <row r="1385" spans="1:7" x14ac:dyDescent="0.2">
      <c r="A1385" s="181" t="s">
        <v>1855</v>
      </c>
      <c r="B1385" s="181"/>
      <c r="C1385" s="181"/>
      <c r="D1385" s="230"/>
      <c r="E1385" s="206"/>
      <c r="F1385" s="209"/>
      <c r="G1385" s="198">
        <f>SUM(G1384)</f>
        <v>7279.907475</v>
      </c>
    </row>
    <row r="1386" spans="1:7" ht="16.5" x14ac:dyDescent="0.2">
      <c r="A1386" s="170" t="s">
        <v>1887</v>
      </c>
      <c r="B1386" s="170"/>
      <c r="C1386" s="170"/>
      <c r="D1386" s="223"/>
      <c r="E1386" s="185"/>
      <c r="F1386" s="202"/>
      <c r="G1386" s="186"/>
    </row>
    <row r="1387" spans="1:7" x14ac:dyDescent="0.2">
      <c r="A1387" s="181" t="s">
        <v>1855</v>
      </c>
      <c r="B1387" s="181"/>
      <c r="C1387" s="181"/>
      <c r="D1387" s="230"/>
      <c r="E1387" s="206"/>
      <c r="F1387" s="209"/>
      <c r="G1387" s="186"/>
    </row>
    <row r="1388" spans="1:7" ht="24.75" x14ac:dyDescent="0.2">
      <c r="A1388" s="170" t="s">
        <v>1890</v>
      </c>
      <c r="B1388" s="170"/>
      <c r="C1388" s="170"/>
      <c r="D1388" s="223"/>
      <c r="E1388" s="185"/>
      <c r="F1388" s="202"/>
      <c r="G1388" s="186"/>
    </row>
    <row r="1389" spans="1:7" x14ac:dyDescent="0.2">
      <c r="A1389" s="181" t="s">
        <v>1855</v>
      </c>
      <c r="B1389" s="181"/>
      <c r="C1389" s="181"/>
      <c r="D1389" s="230"/>
      <c r="E1389" s="206"/>
      <c r="F1389" s="209"/>
      <c r="G1389" s="186"/>
    </row>
    <row r="1390" spans="1:7" x14ac:dyDescent="0.2">
      <c r="A1390" s="181" t="s">
        <v>3312</v>
      </c>
      <c r="B1390" s="181"/>
      <c r="C1390" s="181"/>
      <c r="D1390" s="230"/>
      <c r="E1390" s="206"/>
      <c r="F1390" s="209"/>
      <c r="G1390" s="198">
        <f>G1385+G1387+G1389</f>
        <v>7279.907475</v>
      </c>
    </row>
    <row r="1391" spans="1:7" x14ac:dyDescent="0.2">
      <c r="A1391" s="181" t="s">
        <v>3311</v>
      </c>
      <c r="B1391" s="181"/>
      <c r="C1391" s="181"/>
      <c r="D1391" s="230"/>
      <c r="E1391" s="206"/>
      <c r="F1391" s="210">
        <v>0.2303</v>
      </c>
      <c r="G1391" s="198">
        <f>F1391*G1390</f>
        <v>1676.5626914925001</v>
      </c>
    </row>
    <row r="1392" spans="1:7" ht="16.5" x14ac:dyDescent="0.2">
      <c r="A1392" s="170" t="s">
        <v>3318</v>
      </c>
      <c r="B1392" s="170"/>
      <c r="C1392" s="170"/>
      <c r="D1392" s="223"/>
      <c r="E1392" s="185"/>
      <c r="F1392" s="202"/>
      <c r="G1392" s="189">
        <f>SUM(G1390:G1391)</f>
        <v>8956.4701664924996</v>
      </c>
    </row>
    <row r="1393" spans="1:7" x14ac:dyDescent="0.2">
      <c r="A1393" s="170"/>
      <c r="B1393" s="170"/>
      <c r="C1393" s="170"/>
      <c r="D1393" s="223"/>
      <c r="E1393" s="185"/>
      <c r="F1393" s="202"/>
      <c r="G1393" s="186"/>
    </row>
    <row r="1394" spans="1:7" ht="41.25" x14ac:dyDescent="0.2">
      <c r="A1394" s="178" t="s">
        <v>451</v>
      </c>
      <c r="B1394" s="178" t="s">
        <v>452</v>
      </c>
      <c r="C1394" s="179" t="s">
        <v>4380</v>
      </c>
      <c r="D1394" s="223"/>
      <c r="E1394" s="185"/>
      <c r="F1394" s="202"/>
      <c r="G1394" s="189" t="s">
        <v>0</v>
      </c>
    </row>
    <row r="1395" spans="1:7" x14ac:dyDescent="0.2">
      <c r="A1395" s="170"/>
      <c r="B1395" s="170"/>
      <c r="C1395" s="170"/>
      <c r="D1395" s="223"/>
      <c r="E1395" s="185"/>
      <c r="F1395" s="202"/>
      <c r="G1395" s="204"/>
    </row>
    <row r="1396" spans="1:7" x14ac:dyDescent="0.2">
      <c r="A1396" s="342" t="s">
        <v>3313</v>
      </c>
      <c r="B1396" s="170"/>
      <c r="C1396" s="170"/>
      <c r="D1396" s="229" t="s">
        <v>263</v>
      </c>
      <c r="E1396" s="205" t="s">
        <v>262</v>
      </c>
      <c r="F1396" s="188" t="s">
        <v>3316</v>
      </c>
      <c r="G1396" s="214" t="s">
        <v>3317</v>
      </c>
    </row>
    <row r="1397" spans="1:7" ht="16.5" x14ac:dyDescent="0.2">
      <c r="A1397" s="170" t="s">
        <v>1885</v>
      </c>
      <c r="B1397" s="170"/>
      <c r="C1397" s="170"/>
      <c r="D1397" s="223"/>
      <c r="E1397" s="185"/>
      <c r="F1397" s="202"/>
      <c r="G1397" s="186"/>
    </row>
    <row r="1398" spans="1:7" ht="33" x14ac:dyDescent="0.2">
      <c r="A1398" s="180">
        <v>5080</v>
      </c>
      <c r="B1398" s="181" t="s">
        <v>277</v>
      </c>
      <c r="C1398" s="170" t="s">
        <v>2014</v>
      </c>
      <c r="D1398" s="230" t="s">
        <v>0</v>
      </c>
      <c r="E1398" s="207">
        <v>1</v>
      </c>
      <c r="F1398" s="208">
        <v>8.7024749999999997</v>
      </c>
      <c r="G1398" s="198">
        <f>F1398*E1398</f>
        <v>8.7024749999999997</v>
      </c>
    </row>
    <row r="1399" spans="1:7" ht="16.5" x14ac:dyDescent="0.2">
      <c r="A1399" s="181" t="s">
        <v>1854</v>
      </c>
      <c r="B1399" s="170"/>
      <c r="C1399" s="170" t="s">
        <v>2015</v>
      </c>
      <c r="D1399" s="230" t="s">
        <v>0</v>
      </c>
      <c r="E1399" s="207">
        <v>1</v>
      </c>
      <c r="F1399" s="208">
        <v>216.36914999999999</v>
      </c>
      <c r="G1399" s="198">
        <f>F1399*E1399</f>
        <v>216.36914999999999</v>
      </c>
    </row>
    <row r="1400" spans="1:7" x14ac:dyDescent="0.2">
      <c r="A1400" s="181" t="s">
        <v>1855</v>
      </c>
      <c r="B1400" s="181"/>
      <c r="C1400" s="181"/>
      <c r="D1400" s="230"/>
      <c r="E1400" s="206"/>
      <c r="F1400" s="209"/>
      <c r="G1400" s="198">
        <f>SUM(G1398:G1399)</f>
        <v>225.07162499999998</v>
      </c>
    </row>
    <row r="1401" spans="1:7" ht="16.5" x14ac:dyDescent="0.2">
      <c r="A1401" s="170" t="s">
        <v>1887</v>
      </c>
      <c r="B1401" s="170"/>
      <c r="C1401" s="170"/>
      <c r="D1401" s="223"/>
      <c r="E1401" s="185"/>
      <c r="F1401" s="202"/>
      <c r="G1401" s="186"/>
    </row>
    <row r="1402" spans="1:7" ht="16.5" x14ac:dyDescent="0.2">
      <c r="A1402" s="175" t="s">
        <v>9</v>
      </c>
      <c r="B1402" s="174" t="s">
        <v>2000</v>
      </c>
      <c r="C1402" s="170" t="s">
        <v>2016</v>
      </c>
      <c r="D1402" s="230" t="s">
        <v>1936</v>
      </c>
      <c r="E1402" s="207">
        <v>1.3191999999999999</v>
      </c>
      <c r="F1402" s="208">
        <v>16.353584999999999</v>
      </c>
      <c r="G1402" s="198">
        <f>F1402*E1402</f>
        <v>21.573649331999999</v>
      </c>
    </row>
    <row r="1403" spans="1:7" x14ac:dyDescent="0.2">
      <c r="A1403" s="181" t="s">
        <v>1855</v>
      </c>
      <c r="B1403" s="181"/>
      <c r="C1403" s="181"/>
      <c r="D1403" s="230"/>
      <c r="E1403" s="206"/>
      <c r="F1403" s="209"/>
      <c r="G1403" s="198">
        <f>SUM(G1402)</f>
        <v>21.573649331999999</v>
      </c>
    </row>
    <row r="1404" spans="1:7" ht="24.75" x14ac:dyDescent="0.2">
      <c r="A1404" s="170" t="s">
        <v>1890</v>
      </c>
      <c r="B1404" s="170"/>
      <c r="C1404" s="170"/>
      <c r="D1404" s="223"/>
      <c r="E1404" s="185"/>
      <c r="F1404" s="202"/>
      <c r="G1404" s="186"/>
    </row>
    <row r="1405" spans="1:7" ht="16.5" x14ac:dyDescent="0.2">
      <c r="A1405" s="181" t="s">
        <v>2017</v>
      </c>
      <c r="B1405" s="181" t="s">
        <v>9</v>
      </c>
      <c r="C1405" s="170" t="s">
        <v>2018</v>
      </c>
      <c r="D1405" s="230" t="s">
        <v>33</v>
      </c>
      <c r="E1405" s="207">
        <v>1.89</v>
      </c>
      <c r="F1405" s="208">
        <v>492.56891999999993</v>
      </c>
      <c r="G1405" s="198">
        <f>F1405*E1405</f>
        <v>930.9552587999998</v>
      </c>
    </row>
    <row r="1406" spans="1:7" ht="16.5" x14ac:dyDescent="0.2">
      <c r="A1406" s="175" t="s">
        <v>9</v>
      </c>
      <c r="B1406" s="174" t="s">
        <v>2878</v>
      </c>
      <c r="C1406" s="172" t="s">
        <v>2879</v>
      </c>
      <c r="D1406" s="227" t="s">
        <v>18</v>
      </c>
      <c r="E1406" s="203">
        <v>0.01</v>
      </c>
      <c r="F1406" s="200">
        <v>295.73395499999998</v>
      </c>
      <c r="G1406" s="198">
        <f>F1406*E1406</f>
        <v>2.9573395499999999</v>
      </c>
    </row>
    <row r="1407" spans="1:7" x14ac:dyDescent="0.2">
      <c r="A1407" s="181" t="s">
        <v>2019</v>
      </c>
      <c r="B1407" s="181" t="s">
        <v>9</v>
      </c>
      <c r="C1407" s="170" t="s">
        <v>2020</v>
      </c>
      <c r="D1407" s="230" t="s">
        <v>1881</v>
      </c>
      <c r="E1407" s="207">
        <v>1</v>
      </c>
      <c r="F1407" s="208">
        <v>118.60104</v>
      </c>
      <c r="G1407" s="198">
        <f>F1407*E1407</f>
        <v>118.60104</v>
      </c>
    </row>
    <row r="1408" spans="1:7" x14ac:dyDescent="0.2">
      <c r="A1408" s="181" t="s">
        <v>1855</v>
      </c>
      <c r="B1408" s="181"/>
      <c r="C1408" s="181"/>
      <c r="D1408" s="230"/>
      <c r="E1408" s="206"/>
      <c r="F1408" s="209"/>
      <c r="G1408" s="198">
        <f>SUM(G1405:G1407)</f>
        <v>1052.5136383499998</v>
      </c>
    </row>
    <row r="1409" spans="1:7" x14ac:dyDescent="0.2">
      <c r="A1409" s="181" t="s">
        <v>3312</v>
      </c>
      <c r="B1409" s="181"/>
      <c r="C1409" s="181"/>
      <c r="D1409" s="230"/>
      <c r="E1409" s="206"/>
      <c r="F1409" s="209"/>
      <c r="G1409" s="198">
        <f>G1400+G1403+G1408</f>
        <v>1299.1589126819999</v>
      </c>
    </row>
    <row r="1410" spans="1:7" x14ac:dyDescent="0.2">
      <c r="A1410" s="181" t="s">
        <v>3311</v>
      </c>
      <c r="B1410" s="181"/>
      <c r="C1410" s="181"/>
      <c r="D1410" s="230"/>
      <c r="E1410" s="206"/>
      <c r="F1410" s="210">
        <v>0.2303</v>
      </c>
      <c r="G1410" s="198">
        <f>F1410*G1409</f>
        <v>299.19629759066459</v>
      </c>
    </row>
    <row r="1411" spans="1:7" ht="16.5" x14ac:dyDescent="0.2">
      <c r="A1411" s="170" t="s">
        <v>3318</v>
      </c>
      <c r="B1411" s="170"/>
      <c r="C1411" s="170"/>
      <c r="D1411" s="223"/>
      <c r="E1411" s="185"/>
      <c r="F1411" s="202"/>
      <c r="G1411" s="189">
        <f>SUM(G1409:G1410)</f>
        <v>1598.3552102726644</v>
      </c>
    </row>
    <row r="1412" spans="1:7" x14ac:dyDescent="0.2">
      <c r="A1412" s="170"/>
      <c r="B1412" s="170"/>
      <c r="C1412" s="170"/>
      <c r="D1412" s="223"/>
      <c r="E1412" s="185"/>
      <c r="F1412" s="202"/>
      <c r="G1412" s="186"/>
    </row>
    <row r="1413" spans="1:7" ht="33" x14ac:dyDescent="0.2">
      <c r="A1413" s="178" t="s">
        <v>453</v>
      </c>
      <c r="B1413" s="178" t="s">
        <v>454</v>
      </c>
      <c r="C1413" s="179" t="s">
        <v>4381</v>
      </c>
      <c r="D1413" s="223"/>
      <c r="E1413" s="185"/>
      <c r="F1413" s="202"/>
      <c r="G1413" s="189" t="s">
        <v>0</v>
      </c>
    </row>
    <row r="1414" spans="1:7" x14ac:dyDescent="0.2">
      <c r="A1414" s="170"/>
      <c r="B1414" s="170"/>
      <c r="C1414" s="170"/>
      <c r="D1414" s="223"/>
      <c r="E1414" s="185"/>
      <c r="F1414" s="202"/>
      <c r="G1414" s="204"/>
    </row>
    <row r="1415" spans="1:7" x14ac:dyDescent="0.2">
      <c r="A1415" s="342" t="s">
        <v>3313</v>
      </c>
      <c r="B1415" s="170"/>
      <c r="C1415" s="170"/>
      <c r="D1415" s="229" t="s">
        <v>263</v>
      </c>
      <c r="E1415" s="205" t="s">
        <v>262</v>
      </c>
      <c r="F1415" s="188" t="s">
        <v>3316</v>
      </c>
      <c r="G1415" s="214" t="s">
        <v>3317</v>
      </c>
    </row>
    <row r="1416" spans="1:7" ht="16.5" x14ac:dyDescent="0.2">
      <c r="A1416" s="170" t="s">
        <v>1885</v>
      </c>
      <c r="B1416" s="170"/>
      <c r="C1416" s="170"/>
      <c r="D1416" s="223"/>
      <c r="E1416" s="185"/>
      <c r="F1416" s="202"/>
      <c r="G1416" s="186"/>
    </row>
    <row r="1417" spans="1:7" ht="24.75" x14ac:dyDescent="0.2">
      <c r="A1417" s="175" t="s">
        <v>277</v>
      </c>
      <c r="B1417" s="180">
        <v>38154</v>
      </c>
      <c r="C1417" s="170" t="s">
        <v>2021</v>
      </c>
      <c r="D1417" s="230" t="s">
        <v>2022</v>
      </c>
      <c r="E1417" s="207">
        <v>1</v>
      </c>
      <c r="F1417" s="208">
        <v>23.607119999999998</v>
      </c>
      <c r="G1417" s="198">
        <f>F1417*E1417</f>
        <v>23.607119999999998</v>
      </c>
    </row>
    <row r="1418" spans="1:7" x14ac:dyDescent="0.2">
      <c r="A1418" s="181" t="s">
        <v>1855</v>
      </c>
      <c r="B1418" s="181"/>
      <c r="C1418" s="181"/>
      <c r="D1418" s="230"/>
      <c r="E1418" s="206"/>
      <c r="F1418" s="209"/>
      <c r="G1418" s="198">
        <f>SUM(G1417)</f>
        <v>23.607119999999998</v>
      </c>
    </row>
    <row r="1419" spans="1:7" ht="16.5" x14ac:dyDescent="0.2">
      <c r="A1419" s="170" t="s">
        <v>1887</v>
      </c>
      <c r="B1419" s="170"/>
      <c r="C1419" s="170"/>
      <c r="D1419" s="223"/>
      <c r="E1419" s="185"/>
      <c r="F1419" s="202"/>
      <c r="G1419" s="186"/>
    </row>
    <row r="1420" spans="1:7" ht="16.5" x14ac:dyDescent="0.2">
      <c r="A1420" s="175" t="s">
        <v>9</v>
      </c>
      <c r="B1420" s="174" t="s">
        <v>2000</v>
      </c>
      <c r="C1420" s="170" t="s">
        <v>2016</v>
      </c>
      <c r="D1420" s="230" t="s">
        <v>1936</v>
      </c>
      <c r="E1420" s="207">
        <v>0.80009998000000004</v>
      </c>
      <c r="F1420" s="208">
        <v>16.353584999999999</v>
      </c>
      <c r="G1420" s="198">
        <f>F1420*E1420</f>
        <v>13.0845030314283</v>
      </c>
    </row>
    <row r="1421" spans="1:7" x14ac:dyDescent="0.2">
      <c r="A1421" s="181" t="s">
        <v>1855</v>
      </c>
      <c r="B1421" s="181"/>
      <c r="C1421" s="181"/>
      <c r="D1421" s="230"/>
      <c r="E1421" s="206"/>
      <c r="F1421" s="209"/>
      <c r="G1421" s="198">
        <f>SUM(G1420)</f>
        <v>13.0845030314283</v>
      </c>
    </row>
    <row r="1422" spans="1:7" ht="24.75" x14ac:dyDescent="0.2">
      <c r="A1422" s="170" t="s">
        <v>1890</v>
      </c>
      <c r="B1422" s="170"/>
      <c r="C1422" s="170"/>
      <c r="D1422" s="223"/>
      <c r="E1422" s="185"/>
      <c r="F1422" s="202"/>
      <c r="G1422" s="186"/>
    </row>
    <row r="1423" spans="1:7" x14ac:dyDescent="0.2">
      <c r="A1423" s="181" t="s">
        <v>2023</v>
      </c>
      <c r="B1423" s="181" t="s">
        <v>9</v>
      </c>
      <c r="C1423" s="170" t="s">
        <v>2024</v>
      </c>
      <c r="D1423" s="230" t="s">
        <v>33</v>
      </c>
      <c r="E1423" s="207">
        <v>1.8900090000000001</v>
      </c>
      <c r="F1423" s="208">
        <v>253.35245999999998</v>
      </c>
      <c r="G1423" s="198">
        <f>F1423*E1423</f>
        <v>478.83842957214</v>
      </c>
    </row>
    <row r="1424" spans="1:7" x14ac:dyDescent="0.2">
      <c r="A1424" s="181" t="s">
        <v>1855</v>
      </c>
      <c r="B1424" s="181"/>
      <c r="C1424" s="181"/>
      <c r="D1424" s="230"/>
      <c r="E1424" s="206"/>
      <c r="F1424" s="209"/>
      <c r="G1424" s="198">
        <f>SUM(G1423)</f>
        <v>478.83842957214</v>
      </c>
    </row>
    <row r="1425" spans="1:7" x14ac:dyDescent="0.2">
      <c r="A1425" s="181" t="s">
        <v>3312</v>
      </c>
      <c r="B1425" s="181"/>
      <c r="C1425" s="181"/>
      <c r="D1425" s="230"/>
      <c r="E1425" s="206"/>
      <c r="F1425" s="209"/>
      <c r="G1425" s="198">
        <f>G1418+G1421+G1424</f>
        <v>515.53005260356827</v>
      </c>
    </row>
    <row r="1426" spans="1:7" x14ac:dyDescent="0.2">
      <c r="A1426" s="181" t="s">
        <v>3311</v>
      </c>
      <c r="B1426" s="181"/>
      <c r="C1426" s="181"/>
      <c r="D1426" s="230"/>
      <c r="E1426" s="206"/>
      <c r="F1426" s="210">
        <v>0.2303</v>
      </c>
      <c r="G1426" s="198">
        <f>F1426*G1425</f>
        <v>118.72657111460177</v>
      </c>
    </row>
    <row r="1427" spans="1:7" ht="16.5" x14ac:dyDescent="0.2">
      <c r="A1427" s="170" t="s">
        <v>3318</v>
      </c>
      <c r="B1427" s="170"/>
      <c r="C1427" s="170"/>
      <c r="D1427" s="223"/>
      <c r="E1427" s="185"/>
      <c r="F1427" s="202"/>
      <c r="G1427" s="189">
        <f>SUM(G1425:G1426)</f>
        <v>634.25662371816998</v>
      </c>
    </row>
    <row r="1428" spans="1:7" x14ac:dyDescent="0.2">
      <c r="A1428" s="170"/>
      <c r="B1428" s="170"/>
      <c r="C1428" s="170"/>
      <c r="D1428" s="223"/>
      <c r="E1428" s="185"/>
      <c r="F1428" s="202"/>
      <c r="G1428" s="186"/>
    </row>
    <row r="1429" spans="1:7" ht="16.5" x14ac:dyDescent="0.2">
      <c r="A1429" s="178" t="s">
        <v>455</v>
      </c>
      <c r="B1429" s="173" t="s">
        <v>456</v>
      </c>
      <c r="C1429" s="171" t="s">
        <v>4382</v>
      </c>
      <c r="D1429" s="224"/>
      <c r="E1429" s="187"/>
      <c r="F1429" s="188"/>
      <c r="G1429" s="189" t="s">
        <v>3319</v>
      </c>
    </row>
    <row r="1430" spans="1:7" x14ac:dyDescent="0.2">
      <c r="A1430" s="172"/>
      <c r="B1430" s="172"/>
      <c r="C1430" s="172"/>
      <c r="D1430" s="225"/>
      <c r="E1430" s="190"/>
      <c r="F1430" s="188"/>
      <c r="G1430" s="191"/>
    </row>
    <row r="1431" spans="1:7" x14ac:dyDescent="0.2">
      <c r="A1431" s="171" t="s">
        <v>3313</v>
      </c>
      <c r="B1431" s="172"/>
      <c r="C1431" s="172"/>
      <c r="D1431" s="226" t="s">
        <v>263</v>
      </c>
      <c r="E1431" s="192" t="s">
        <v>262</v>
      </c>
      <c r="F1431" s="188" t="s">
        <v>3316</v>
      </c>
      <c r="G1431" s="214" t="s">
        <v>3317</v>
      </c>
    </row>
    <row r="1432" spans="1:7" ht="16.5" x14ac:dyDescent="0.2">
      <c r="A1432" s="172" t="s">
        <v>1885</v>
      </c>
      <c r="B1432" s="172"/>
      <c r="C1432" s="172"/>
      <c r="D1432" s="225"/>
      <c r="E1432" s="190"/>
      <c r="F1432" s="188"/>
      <c r="G1432" s="195"/>
    </row>
    <row r="1433" spans="1:7" ht="24.75" x14ac:dyDescent="0.2">
      <c r="A1433" s="175" t="s">
        <v>9</v>
      </c>
      <c r="B1433" s="174" t="s">
        <v>2868</v>
      </c>
      <c r="C1433" s="172" t="s">
        <v>2869</v>
      </c>
      <c r="D1433" s="227" t="s">
        <v>18</v>
      </c>
      <c r="E1433" s="203">
        <v>8.0000000000000002E-3</v>
      </c>
      <c r="F1433" s="200">
        <v>57.339150000000004</v>
      </c>
      <c r="G1433" s="198">
        <f>F1433*E1433</f>
        <v>0.45871320000000004</v>
      </c>
    </row>
    <row r="1434" spans="1:7" ht="16.5" x14ac:dyDescent="0.2">
      <c r="A1434" s="175" t="s">
        <v>9</v>
      </c>
      <c r="B1434" s="174" t="s">
        <v>2870</v>
      </c>
      <c r="C1434" s="172" t="s">
        <v>2871</v>
      </c>
      <c r="D1434" s="227" t="s">
        <v>30</v>
      </c>
      <c r="E1434" s="203">
        <v>0.57001999999999997</v>
      </c>
      <c r="F1434" s="200">
        <v>0.51242999999999994</v>
      </c>
      <c r="G1434" s="198">
        <f>F1434*E1434</f>
        <v>0.29209534859999997</v>
      </c>
    </row>
    <row r="1435" spans="1:7" ht="24.75" x14ac:dyDescent="0.2">
      <c r="A1435" s="175" t="s">
        <v>9</v>
      </c>
      <c r="B1435" s="174" t="s">
        <v>2872</v>
      </c>
      <c r="C1435" s="172" t="s">
        <v>2873</v>
      </c>
      <c r="D1435" s="227" t="s">
        <v>30</v>
      </c>
      <c r="E1435" s="203">
        <v>2.7904</v>
      </c>
      <c r="F1435" s="200">
        <v>0.30922499999999997</v>
      </c>
      <c r="G1435" s="198">
        <f>F1435*E1435</f>
        <v>0.86286143999999987</v>
      </c>
    </row>
    <row r="1436" spans="1:7" ht="24.75" x14ac:dyDescent="0.2">
      <c r="A1436" s="175" t="s">
        <v>9</v>
      </c>
      <c r="B1436" s="174" t="s">
        <v>2874</v>
      </c>
      <c r="C1436" s="172" t="s">
        <v>2875</v>
      </c>
      <c r="D1436" s="227" t="s">
        <v>1881</v>
      </c>
      <c r="E1436" s="203">
        <v>1</v>
      </c>
      <c r="F1436" s="200">
        <v>132.21577500000001</v>
      </c>
      <c r="G1436" s="198">
        <f>F1436*E1436</f>
        <v>132.21577500000001</v>
      </c>
    </row>
    <row r="1437" spans="1:7" x14ac:dyDescent="0.2">
      <c r="A1437" s="174" t="s">
        <v>1855</v>
      </c>
      <c r="B1437" s="174"/>
      <c r="C1437" s="174"/>
      <c r="D1437" s="227"/>
      <c r="E1437" s="196"/>
      <c r="F1437" s="197"/>
      <c r="G1437" s="198">
        <f>SUM(G1433:G1436)</f>
        <v>133.82944498860002</v>
      </c>
    </row>
    <row r="1438" spans="1:7" ht="16.5" x14ac:dyDescent="0.2">
      <c r="A1438" s="172" t="s">
        <v>1887</v>
      </c>
      <c r="B1438" s="172"/>
      <c r="C1438" s="172"/>
      <c r="D1438" s="225"/>
      <c r="E1438" s="190"/>
      <c r="F1438" s="188"/>
      <c r="G1438" s="195"/>
    </row>
    <row r="1439" spans="1:7" x14ac:dyDescent="0.2">
      <c r="A1439" s="174" t="s">
        <v>1855</v>
      </c>
      <c r="B1439" s="174"/>
      <c r="C1439" s="174"/>
      <c r="D1439" s="227"/>
      <c r="E1439" s="196"/>
      <c r="F1439" s="197"/>
      <c r="G1439" s="198"/>
    </row>
    <row r="1440" spans="1:7" ht="24.75" x14ac:dyDescent="0.2">
      <c r="A1440" s="172" t="s">
        <v>1890</v>
      </c>
      <c r="B1440" s="172"/>
      <c r="C1440" s="172"/>
      <c r="D1440" s="225"/>
      <c r="E1440" s="190"/>
      <c r="F1440" s="188"/>
      <c r="G1440" s="195"/>
    </row>
    <row r="1441" spans="1:7" ht="24.75" x14ac:dyDescent="0.2">
      <c r="A1441" s="175" t="s">
        <v>9</v>
      </c>
      <c r="B1441" s="174" t="s">
        <v>1861</v>
      </c>
      <c r="C1441" s="172" t="s">
        <v>2758</v>
      </c>
      <c r="D1441" s="227" t="s">
        <v>1936</v>
      </c>
      <c r="E1441" s="203">
        <v>3</v>
      </c>
      <c r="F1441" s="200">
        <v>18.261945000000001</v>
      </c>
      <c r="G1441" s="198">
        <f>F1441*E1441</f>
        <v>54.785835000000006</v>
      </c>
    </row>
    <row r="1442" spans="1:7" ht="16.5" x14ac:dyDescent="0.2">
      <c r="A1442" s="175" t="s">
        <v>9</v>
      </c>
      <c r="B1442" s="174" t="s">
        <v>1862</v>
      </c>
      <c r="C1442" s="172" t="s">
        <v>2668</v>
      </c>
      <c r="D1442" s="227" t="s">
        <v>1936</v>
      </c>
      <c r="E1442" s="203">
        <v>3</v>
      </c>
      <c r="F1442" s="200">
        <v>13.040459999999999</v>
      </c>
      <c r="G1442" s="198">
        <f>F1442*E1442</f>
        <v>39.121380000000002</v>
      </c>
    </row>
    <row r="1443" spans="1:7" x14ac:dyDescent="0.2">
      <c r="A1443" s="174" t="s">
        <v>1855</v>
      </c>
      <c r="B1443" s="174"/>
      <c r="C1443" s="174"/>
      <c r="D1443" s="227"/>
      <c r="E1443" s="196"/>
      <c r="F1443" s="197"/>
      <c r="G1443" s="198">
        <f>SUM(G1441:G1442)</f>
        <v>93.907215000000008</v>
      </c>
    </row>
    <row r="1444" spans="1:7" x14ac:dyDescent="0.2">
      <c r="A1444" s="174" t="s">
        <v>3312</v>
      </c>
      <c r="B1444" s="174"/>
      <c r="C1444" s="174"/>
      <c r="D1444" s="227"/>
      <c r="E1444" s="196"/>
      <c r="F1444" s="197"/>
      <c r="G1444" s="198">
        <f>G1437+G1439+G1443</f>
        <v>227.73665998860002</v>
      </c>
    </row>
    <row r="1445" spans="1:7" x14ac:dyDescent="0.2">
      <c r="A1445" s="174" t="s">
        <v>3311</v>
      </c>
      <c r="B1445" s="174"/>
      <c r="C1445" s="174"/>
      <c r="D1445" s="227"/>
      <c r="E1445" s="196"/>
      <c r="F1445" s="201">
        <v>0.2303</v>
      </c>
      <c r="G1445" s="198">
        <f>F1445*G1444</f>
        <v>52.447752795374583</v>
      </c>
    </row>
    <row r="1446" spans="1:7" ht="16.5" x14ac:dyDescent="0.2">
      <c r="A1446" s="172" t="s">
        <v>3318</v>
      </c>
      <c r="B1446" s="172"/>
      <c r="C1446" s="172"/>
      <c r="D1446" s="225"/>
      <c r="E1446" s="190"/>
      <c r="F1446" s="188"/>
      <c r="G1446" s="189">
        <f>SUM(G1444:G1445)</f>
        <v>280.18441278397461</v>
      </c>
    </row>
    <row r="1447" spans="1:7" x14ac:dyDescent="0.2">
      <c r="A1447" s="170"/>
      <c r="B1447" s="170"/>
      <c r="C1447" s="170"/>
      <c r="D1447" s="223"/>
      <c r="E1447" s="185"/>
      <c r="F1447" s="202"/>
      <c r="G1447" s="186"/>
    </row>
    <row r="1448" spans="1:7" ht="24.75" x14ac:dyDescent="0.2">
      <c r="A1448" s="173" t="s">
        <v>457</v>
      </c>
      <c r="B1448" s="173" t="s">
        <v>458</v>
      </c>
      <c r="C1448" s="171" t="s">
        <v>4383</v>
      </c>
      <c r="D1448" s="224"/>
      <c r="E1448" s="187"/>
      <c r="F1448" s="188"/>
      <c r="G1448" s="189" t="s">
        <v>165</v>
      </c>
    </row>
    <row r="1449" spans="1:7" x14ac:dyDescent="0.2">
      <c r="A1449" s="172"/>
      <c r="B1449" s="172"/>
      <c r="C1449" s="172"/>
      <c r="D1449" s="225"/>
      <c r="E1449" s="190"/>
      <c r="F1449" s="188"/>
      <c r="G1449" s="191"/>
    </row>
    <row r="1450" spans="1:7" x14ac:dyDescent="0.2">
      <c r="A1450" s="171" t="s">
        <v>3313</v>
      </c>
      <c r="B1450" s="172"/>
      <c r="C1450" s="172"/>
      <c r="D1450" s="226" t="s">
        <v>263</v>
      </c>
      <c r="E1450" s="192" t="s">
        <v>262</v>
      </c>
      <c r="F1450" s="188" t="s">
        <v>3316</v>
      </c>
      <c r="G1450" s="214" t="s">
        <v>3317</v>
      </c>
    </row>
    <row r="1451" spans="1:7" ht="16.5" x14ac:dyDescent="0.2">
      <c r="A1451" s="172" t="s">
        <v>1885</v>
      </c>
      <c r="B1451" s="172"/>
      <c r="C1451" s="172"/>
      <c r="D1451" s="225"/>
      <c r="E1451" s="190"/>
      <c r="F1451" s="188"/>
      <c r="G1451" s="195"/>
    </row>
    <row r="1452" spans="1:7" ht="16.5" x14ac:dyDescent="0.2">
      <c r="A1452" s="175" t="s">
        <v>9</v>
      </c>
      <c r="B1452" s="174" t="s">
        <v>2876</v>
      </c>
      <c r="C1452" s="172" t="s">
        <v>2877</v>
      </c>
      <c r="D1452" s="227" t="s">
        <v>165</v>
      </c>
      <c r="E1452" s="203">
        <v>1</v>
      </c>
      <c r="F1452" s="200">
        <v>73.127294999999989</v>
      </c>
      <c r="G1452" s="198">
        <f>F1452*E1452</f>
        <v>73.127294999999989</v>
      </c>
    </row>
    <row r="1453" spans="1:7" x14ac:dyDescent="0.2">
      <c r="A1453" s="174" t="s">
        <v>1855</v>
      </c>
      <c r="B1453" s="174"/>
      <c r="C1453" s="174"/>
      <c r="D1453" s="227"/>
      <c r="E1453" s="196"/>
      <c r="F1453" s="197"/>
      <c r="G1453" s="198">
        <f>SUM(G1452:G1452)</f>
        <v>73.127294999999989</v>
      </c>
    </row>
    <row r="1454" spans="1:7" ht="16.5" x14ac:dyDescent="0.2">
      <c r="A1454" s="172" t="s">
        <v>1887</v>
      </c>
      <c r="B1454" s="172"/>
      <c r="C1454" s="172"/>
      <c r="D1454" s="225"/>
      <c r="E1454" s="190"/>
      <c r="F1454" s="188"/>
      <c r="G1454" s="195"/>
    </row>
    <row r="1455" spans="1:7" x14ac:dyDescent="0.2">
      <c r="A1455" s="174" t="s">
        <v>1855</v>
      </c>
      <c r="B1455" s="174"/>
      <c r="C1455" s="174"/>
      <c r="D1455" s="227"/>
      <c r="E1455" s="196"/>
      <c r="F1455" s="197"/>
      <c r="G1455" s="198"/>
    </row>
    <row r="1456" spans="1:7" ht="24.75" x14ac:dyDescent="0.2">
      <c r="A1456" s="172" t="s">
        <v>1890</v>
      </c>
      <c r="B1456" s="172"/>
      <c r="C1456" s="172"/>
      <c r="D1456" s="225"/>
      <c r="E1456" s="190"/>
      <c r="F1456" s="188"/>
      <c r="G1456" s="195"/>
    </row>
    <row r="1457" spans="1:7" ht="16.5" x14ac:dyDescent="0.2">
      <c r="A1457" s="175" t="s">
        <v>9</v>
      </c>
      <c r="B1457" s="174" t="s">
        <v>2878</v>
      </c>
      <c r="C1457" s="172" t="s">
        <v>2879</v>
      </c>
      <c r="D1457" s="227" t="s">
        <v>18</v>
      </c>
      <c r="E1457" s="203">
        <v>9.9664000000000003E-3</v>
      </c>
      <c r="F1457" s="200">
        <v>295.73395499999998</v>
      </c>
      <c r="G1457" s="198">
        <f>F1457*E1457</f>
        <v>2.9474028891119999</v>
      </c>
    </row>
    <row r="1458" spans="1:7" ht="24.75" x14ac:dyDescent="0.2">
      <c r="A1458" s="175" t="s">
        <v>9</v>
      </c>
      <c r="B1458" s="174" t="s">
        <v>1861</v>
      </c>
      <c r="C1458" s="172" t="s">
        <v>2758</v>
      </c>
      <c r="D1458" s="227" t="s">
        <v>1936</v>
      </c>
      <c r="E1458" s="203">
        <v>0.6</v>
      </c>
      <c r="F1458" s="200">
        <v>18.261945000000001</v>
      </c>
      <c r="G1458" s="198">
        <f>F1458*E1458</f>
        <v>10.957167</v>
      </c>
    </row>
    <row r="1459" spans="1:7" ht="16.5" x14ac:dyDescent="0.2">
      <c r="A1459" s="175" t="s">
        <v>9</v>
      </c>
      <c r="B1459" s="174" t="s">
        <v>1862</v>
      </c>
      <c r="C1459" s="172" t="s">
        <v>2668</v>
      </c>
      <c r="D1459" s="227" t="s">
        <v>1936</v>
      </c>
      <c r="E1459" s="203">
        <v>0.6</v>
      </c>
      <c r="F1459" s="200">
        <v>13.040459999999999</v>
      </c>
      <c r="G1459" s="198">
        <f>F1459*E1459</f>
        <v>7.8242759999999993</v>
      </c>
    </row>
    <row r="1460" spans="1:7" x14ac:dyDescent="0.2">
      <c r="A1460" s="174" t="s">
        <v>1855</v>
      </c>
      <c r="B1460" s="174"/>
      <c r="C1460" s="174"/>
      <c r="D1460" s="227"/>
      <c r="E1460" s="196"/>
      <c r="F1460" s="197"/>
      <c r="G1460" s="198">
        <f>SUM(G1457:G1459)</f>
        <v>21.728845889112002</v>
      </c>
    </row>
    <row r="1461" spans="1:7" x14ac:dyDescent="0.2">
      <c r="A1461" s="174" t="s">
        <v>3312</v>
      </c>
      <c r="B1461" s="174"/>
      <c r="C1461" s="174"/>
      <c r="D1461" s="227"/>
      <c r="E1461" s="196"/>
      <c r="F1461" s="197"/>
      <c r="G1461" s="198">
        <f>G1460+G1455+G1453</f>
        <v>94.856140889111998</v>
      </c>
    </row>
    <row r="1462" spans="1:7" x14ac:dyDescent="0.2">
      <c r="A1462" s="174" t="s">
        <v>3311</v>
      </c>
      <c r="B1462" s="174"/>
      <c r="C1462" s="174"/>
      <c r="D1462" s="227"/>
      <c r="E1462" s="196"/>
      <c r="F1462" s="201">
        <v>0.2303</v>
      </c>
      <c r="G1462" s="198">
        <f>F1462*G1461</f>
        <v>21.845369246762495</v>
      </c>
    </row>
    <row r="1463" spans="1:7" ht="16.5" x14ac:dyDescent="0.2">
      <c r="A1463" s="172" t="s">
        <v>3318</v>
      </c>
      <c r="B1463" s="172"/>
      <c r="C1463" s="172"/>
      <c r="D1463" s="225"/>
      <c r="E1463" s="190"/>
      <c r="F1463" s="188"/>
      <c r="G1463" s="189">
        <f>SUM(G1461:G1462)</f>
        <v>116.70151013587449</v>
      </c>
    </row>
    <row r="1464" spans="1:7" x14ac:dyDescent="0.2">
      <c r="A1464" s="172"/>
      <c r="B1464" s="172"/>
      <c r="C1464" s="172"/>
      <c r="D1464" s="225"/>
      <c r="E1464" s="190"/>
      <c r="F1464" s="188"/>
      <c r="G1464" s="195"/>
    </row>
    <row r="1465" spans="1:7" ht="16.5" x14ac:dyDescent="0.2">
      <c r="A1465" s="173" t="s">
        <v>459</v>
      </c>
      <c r="B1465" s="173" t="s">
        <v>460</v>
      </c>
      <c r="C1465" s="171" t="s">
        <v>4384</v>
      </c>
      <c r="D1465" s="224"/>
      <c r="E1465" s="187"/>
      <c r="F1465" s="188"/>
      <c r="G1465" s="189" t="s">
        <v>165</v>
      </c>
    </row>
    <row r="1466" spans="1:7" x14ac:dyDescent="0.2">
      <c r="A1466" s="172"/>
      <c r="B1466" s="172"/>
      <c r="C1466" s="172"/>
      <c r="D1466" s="225"/>
      <c r="E1466" s="190"/>
      <c r="F1466" s="188"/>
      <c r="G1466" s="191"/>
    </row>
    <row r="1467" spans="1:7" x14ac:dyDescent="0.2">
      <c r="A1467" s="171" t="s">
        <v>3313</v>
      </c>
      <c r="B1467" s="172"/>
      <c r="C1467" s="172"/>
      <c r="D1467" s="226" t="s">
        <v>263</v>
      </c>
      <c r="E1467" s="192" t="s">
        <v>262</v>
      </c>
      <c r="F1467" s="188" t="s">
        <v>3316</v>
      </c>
      <c r="G1467" s="214" t="s">
        <v>3317</v>
      </c>
    </row>
    <row r="1468" spans="1:7" ht="16.5" x14ac:dyDescent="0.2">
      <c r="A1468" s="172" t="s">
        <v>1885</v>
      </c>
      <c r="B1468" s="172"/>
      <c r="C1468" s="172"/>
      <c r="D1468" s="225"/>
      <c r="E1468" s="190"/>
      <c r="F1468" s="188"/>
      <c r="G1468" s="195"/>
    </row>
    <row r="1469" spans="1:7" x14ac:dyDescent="0.2">
      <c r="A1469" s="175" t="s">
        <v>9</v>
      </c>
      <c r="B1469" s="174" t="s">
        <v>2880</v>
      </c>
      <c r="C1469" s="172" t="s">
        <v>2881</v>
      </c>
      <c r="D1469" s="227" t="s">
        <v>165</v>
      </c>
      <c r="E1469" s="203">
        <v>1</v>
      </c>
      <c r="F1469" s="200">
        <v>298.20775499999996</v>
      </c>
      <c r="G1469" s="198">
        <f>F1469*E1469</f>
        <v>298.20775499999996</v>
      </c>
    </row>
    <row r="1470" spans="1:7" x14ac:dyDescent="0.2">
      <c r="A1470" s="174" t="s">
        <v>1855</v>
      </c>
      <c r="B1470" s="174"/>
      <c r="C1470" s="174"/>
      <c r="D1470" s="227"/>
      <c r="E1470" s="196"/>
      <c r="F1470" s="197"/>
      <c r="G1470" s="198">
        <f>SUM(G1469:G1469)</f>
        <v>298.20775499999996</v>
      </c>
    </row>
    <row r="1471" spans="1:7" ht="16.5" x14ac:dyDescent="0.2">
      <c r="A1471" s="172" t="s">
        <v>1887</v>
      </c>
      <c r="B1471" s="172"/>
      <c r="C1471" s="172"/>
      <c r="D1471" s="225"/>
      <c r="E1471" s="190"/>
      <c r="F1471" s="188"/>
      <c r="G1471" s="195"/>
    </row>
    <row r="1472" spans="1:7" x14ac:dyDescent="0.2">
      <c r="A1472" s="174" t="s">
        <v>1855</v>
      </c>
      <c r="B1472" s="174"/>
      <c r="C1472" s="174"/>
      <c r="D1472" s="227"/>
      <c r="E1472" s="196"/>
      <c r="F1472" s="197"/>
      <c r="G1472" s="198"/>
    </row>
    <row r="1473" spans="1:7" ht="24.75" x14ac:dyDescent="0.2">
      <c r="A1473" s="172" t="s">
        <v>1890</v>
      </c>
      <c r="B1473" s="172"/>
      <c r="C1473" s="172"/>
      <c r="D1473" s="225"/>
      <c r="E1473" s="190"/>
      <c r="F1473" s="188"/>
      <c r="G1473" s="195"/>
    </row>
    <row r="1474" spans="1:7" ht="16.5" x14ac:dyDescent="0.2">
      <c r="A1474" s="175" t="s">
        <v>9</v>
      </c>
      <c r="B1474" s="174" t="s">
        <v>2878</v>
      </c>
      <c r="C1474" s="172" t="s">
        <v>2879</v>
      </c>
      <c r="D1474" s="227" t="s">
        <v>18</v>
      </c>
      <c r="E1474" s="203">
        <v>2.97E-3</v>
      </c>
      <c r="F1474" s="200">
        <v>295.73395499999998</v>
      </c>
      <c r="G1474" s="198">
        <f>F1474*E1474</f>
        <v>0.87832984634999989</v>
      </c>
    </row>
    <row r="1475" spans="1:7" ht="24.75" x14ac:dyDescent="0.2">
      <c r="A1475" s="175" t="s">
        <v>9</v>
      </c>
      <c r="B1475" s="174" t="s">
        <v>1861</v>
      </c>
      <c r="C1475" s="172" t="s">
        <v>2758</v>
      </c>
      <c r="D1475" s="227" t="s">
        <v>1936</v>
      </c>
      <c r="E1475" s="203">
        <v>0.5</v>
      </c>
      <c r="F1475" s="200">
        <v>18.261945000000001</v>
      </c>
      <c r="G1475" s="198">
        <f>F1475*E1475</f>
        <v>9.1309725000000004</v>
      </c>
    </row>
    <row r="1476" spans="1:7" ht="16.5" x14ac:dyDescent="0.2">
      <c r="A1476" s="175" t="s">
        <v>9</v>
      </c>
      <c r="B1476" s="174" t="s">
        <v>1862</v>
      </c>
      <c r="C1476" s="172" t="s">
        <v>2668</v>
      </c>
      <c r="D1476" s="227" t="s">
        <v>1936</v>
      </c>
      <c r="E1476" s="203">
        <v>1</v>
      </c>
      <c r="F1476" s="200">
        <v>13.040459999999999</v>
      </c>
      <c r="G1476" s="198">
        <f>F1476*E1476</f>
        <v>13.040459999999999</v>
      </c>
    </row>
    <row r="1477" spans="1:7" x14ac:dyDescent="0.2">
      <c r="A1477" s="174" t="s">
        <v>1855</v>
      </c>
      <c r="B1477" s="174"/>
      <c r="C1477" s="174"/>
      <c r="D1477" s="227"/>
      <c r="E1477" s="196"/>
      <c r="F1477" s="197"/>
      <c r="G1477" s="198">
        <f>SUM(G1474:G1476)</f>
        <v>23.049762346350001</v>
      </c>
    </row>
    <row r="1478" spans="1:7" x14ac:dyDescent="0.2">
      <c r="A1478" s="174" t="s">
        <v>3312</v>
      </c>
      <c r="B1478" s="174"/>
      <c r="C1478" s="174"/>
      <c r="D1478" s="227"/>
      <c r="E1478" s="196"/>
      <c r="F1478" s="197"/>
      <c r="G1478" s="198">
        <f>G1477+G1472+G1470</f>
        <v>321.25751734634997</v>
      </c>
    </row>
    <row r="1479" spans="1:7" x14ac:dyDescent="0.2">
      <c r="A1479" s="174" t="s">
        <v>3311</v>
      </c>
      <c r="B1479" s="174"/>
      <c r="C1479" s="174"/>
      <c r="D1479" s="227"/>
      <c r="E1479" s="196"/>
      <c r="F1479" s="201">
        <v>0.2303</v>
      </c>
      <c r="G1479" s="198">
        <f>F1479*G1478</f>
        <v>73.9856062448644</v>
      </c>
    </row>
    <row r="1480" spans="1:7" ht="16.5" x14ac:dyDescent="0.2">
      <c r="A1480" s="172" t="s">
        <v>3318</v>
      </c>
      <c r="B1480" s="172"/>
      <c r="C1480" s="172"/>
      <c r="D1480" s="225"/>
      <c r="E1480" s="190"/>
      <c r="F1480" s="188"/>
      <c r="G1480" s="189">
        <f>SUM(G1478:G1479)</f>
        <v>395.24312359121438</v>
      </c>
    </row>
    <row r="1481" spans="1:7" x14ac:dyDescent="0.2">
      <c r="A1481" s="170"/>
      <c r="B1481" s="170"/>
      <c r="C1481" s="170"/>
      <c r="D1481" s="223"/>
      <c r="E1481" s="185"/>
      <c r="F1481" s="202"/>
      <c r="G1481" s="186"/>
    </row>
    <row r="1482" spans="1:7" ht="16.5" x14ac:dyDescent="0.2">
      <c r="A1482" s="173" t="s">
        <v>461</v>
      </c>
      <c r="B1482" s="173" t="s">
        <v>462</v>
      </c>
      <c r="C1482" s="171" t="s">
        <v>4385</v>
      </c>
      <c r="D1482" s="224"/>
      <c r="E1482" s="187"/>
      <c r="F1482" s="188"/>
      <c r="G1482" s="189" t="s">
        <v>165</v>
      </c>
    </row>
    <row r="1483" spans="1:7" x14ac:dyDescent="0.2">
      <c r="A1483" s="172"/>
      <c r="B1483" s="172"/>
      <c r="C1483" s="172"/>
      <c r="D1483" s="225"/>
      <c r="E1483" s="190"/>
      <c r="F1483" s="188"/>
      <c r="G1483" s="191"/>
    </row>
    <row r="1484" spans="1:7" x14ac:dyDescent="0.2">
      <c r="A1484" s="171" t="s">
        <v>3313</v>
      </c>
      <c r="B1484" s="172"/>
      <c r="C1484" s="172"/>
      <c r="D1484" s="226" t="s">
        <v>263</v>
      </c>
      <c r="E1484" s="192" t="s">
        <v>262</v>
      </c>
      <c r="F1484" s="188" t="s">
        <v>3316</v>
      </c>
      <c r="G1484" s="214" t="s">
        <v>3317</v>
      </c>
    </row>
    <row r="1485" spans="1:7" ht="16.5" x14ac:dyDescent="0.2">
      <c r="A1485" s="172" t="s">
        <v>1885</v>
      </c>
      <c r="B1485" s="172"/>
      <c r="C1485" s="172"/>
      <c r="D1485" s="225"/>
      <c r="E1485" s="190"/>
      <c r="F1485" s="188"/>
      <c r="G1485" s="195"/>
    </row>
    <row r="1486" spans="1:7" ht="16.5" x14ac:dyDescent="0.2">
      <c r="A1486" s="175" t="s">
        <v>9</v>
      </c>
      <c r="B1486" s="174" t="s">
        <v>2882</v>
      </c>
      <c r="C1486" s="172" t="s">
        <v>2883</v>
      </c>
      <c r="D1486" s="227" t="s">
        <v>165</v>
      </c>
      <c r="E1486" s="203">
        <v>1</v>
      </c>
      <c r="F1486" s="200">
        <v>121.92299999999999</v>
      </c>
      <c r="G1486" s="198">
        <f>F1486*E1486</f>
        <v>121.92299999999999</v>
      </c>
    </row>
    <row r="1487" spans="1:7" x14ac:dyDescent="0.2">
      <c r="A1487" s="174" t="s">
        <v>1855</v>
      </c>
      <c r="B1487" s="174"/>
      <c r="C1487" s="174"/>
      <c r="D1487" s="227"/>
      <c r="E1487" s="196"/>
      <c r="F1487" s="197"/>
      <c r="G1487" s="198">
        <f>SUM(G1486:G1486)</f>
        <v>121.92299999999999</v>
      </c>
    </row>
    <row r="1488" spans="1:7" ht="16.5" x14ac:dyDescent="0.2">
      <c r="A1488" s="172" t="s">
        <v>1887</v>
      </c>
      <c r="B1488" s="172"/>
      <c r="C1488" s="172"/>
      <c r="D1488" s="225"/>
      <c r="E1488" s="190"/>
      <c r="F1488" s="188"/>
      <c r="G1488" s="195"/>
    </row>
    <row r="1489" spans="1:7" x14ac:dyDescent="0.2">
      <c r="A1489" s="174" t="s">
        <v>1855</v>
      </c>
      <c r="B1489" s="174"/>
      <c r="C1489" s="174"/>
      <c r="D1489" s="227"/>
      <c r="E1489" s="196"/>
      <c r="F1489" s="197"/>
      <c r="G1489" s="198"/>
    </row>
    <row r="1490" spans="1:7" ht="24.75" x14ac:dyDescent="0.2">
      <c r="A1490" s="172" t="s">
        <v>1890</v>
      </c>
      <c r="B1490" s="172"/>
      <c r="C1490" s="172"/>
      <c r="D1490" s="225"/>
      <c r="E1490" s="190"/>
      <c r="F1490" s="188"/>
      <c r="G1490" s="195"/>
    </row>
    <row r="1491" spans="1:7" ht="16.5" x14ac:dyDescent="0.2">
      <c r="A1491" s="175" t="s">
        <v>9</v>
      </c>
      <c r="B1491" s="174" t="s">
        <v>2878</v>
      </c>
      <c r="C1491" s="172" t="s">
        <v>2879</v>
      </c>
      <c r="D1491" s="227" t="s">
        <v>18</v>
      </c>
      <c r="E1491" s="203">
        <v>8.9999999999999993E-3</v>
      </c>
      <c r="F1491" s="200">
        <v>295.73395499999998</v>
      </c>
      <c r="G1491" s="198">
        <f>F1491*E1491</f>
        <v>2.6616055949999997</v>
      </c>
    </row>
    <row r="1492" spans="1:7" ht="24.75" x14ac:dyDescent="0.2">
      <c r="A1492" s="175" t="s">
        <v>9</v>
      </c>
      <c r="B1492" s="174" t="s">
        <v>1861</v>
      </c>
      <c r="C1492" s="172" t="s">
        <v>2758</v>
      </c>
      <c r="D1492" s="227" t="s">
        <v>1936</v>
      </c>
      <c r="E1492" s="203">
        <v>0.40229999999999999</v>
      </c>
      <c r="F1492" s="200">
        <v>18.261945000000001</v>
      </c>
      <c r="G1492" s="198">
        <f>F1492*E1492</f>
        <v>7.3467804735</v>
      </c>
    </row>
    <row r="1493" spans="1:7" ht="16.5" x14ac:dyDescent="0.2">
      <c r="A1493" s="175" t="s">
        <v>9</v>
      </c>
      <c r="B1493" s="174" t="s">
        <v>1862</v>
      </c>
      <c r="C1493" s="172" t="s">
        <v>2668</v>
      </c>
      <c r="D1493" s="227" t="s">
        <v>1936</v>
      </c>
      <c r="E1493" s="203">
        <v>1</v>
      </c>
      <c r="F1493" s="200">
        <v>13.040459999999999</v>
      </c>
      <c r="G1493" s="198">
        <f>F1493*E1493</f>
        <v>13.040459999999999</v>
      </c>
    </row>
    <row r="1494" spans="1:7" x14ac:dyDescent="0.2">
      <c r="A1494" s="174" t="s">
        <v>1855</v>
      </c>
      <c r="B1494" s="174"/>
      <c r="C1494" s="174"/>
      <c r="D1494" s="227"/>
      <c r="E1494" s="196"/>
      <c r="F1494" s="197"/>
      <c r="G1494" s="198">
        <f>SUM(G1491:G1493)</f>
        <v>23.048846068499998</v>
      </c>
    </row>
    <row r="1495" spans="1:7" x14ac:dyDescent="0.2">
      <c r="A1495" s="174" t="s">
        <v>3312</v>
      </c>
      <c r="B1495" s="174"/>
      <c r="C1495" s="174"/>
      <c r="D1495" s="227"/>
      <c r="E1495" s="196"/>
      <c r="F1495" s="197"/>
      <c r="G1495" s="198">
        <f>G1487+G1489+G1494</f>
        <v>144.97184606849999</v>
      </c>
    </row>
    <row r="1496" spans="1:7" x14ac:dyDescent="0.2">
      <c r="A1496" s="174" t="s">
        <v>3311</v>
      </c>
      <c r="B1496" s="174"/>
      <c r="C1496" s="174"/>
      <c r="D1496" s="227"/>
      <c r="E1496" s="196"/>
      <c r="F1496" s="201">
        <v>0.2303</v>
      </c>
      <c r="G1496" s="198">
        <f>F1496*G1495</f>
        <v>33.387016149575544</v>
      </c>
    </row>
    <row r="1497" spans="1:7" ht="16.5" x14ac:dyDescent="0.2">
      <c r="A1497" s="172" t="s">
        <v>3318</v>
      </c>
      <c r="B1497" s="172"/>
      <c r="C1497" s="172"/>
      <c r="D1497" s="225"/>
      <c r="E1497" s="190"/>
      <c r="F1497" s="188"/>
      <c r="G1497" s="189">
        <f>SUM(G1495:G1496)</f>
        <v>178.35886221807553</v>
      </c>
    </row>
    <row r="1498" spans="1:7" x14ac:dyDescent="0.2">
      <c r="A1498" s="170"/>
      <c r="B1498" s="170"/>
      <c r="C1498" s="170"/>
      <c r="D1498" s="223"/>
      <c r="E1498" s="185"/>
      <c r="F1498" s="202"/>
      <c r="G1498" s="186"/>
    </row>
    <row r="1499" spans="1:7" ht="16.5" x14ac:dyDescent="0.2">
      <c r="A1499" s="178" t="s">
        <v>463</v>
      </c>
      <c r="B1499" s="178" t="s">
        <v>464</v>
      </c>
      <c r="C1499" s="179" t="s">
        <v>4386</v>
      </c>
      <c r="D1499" s="223"/>
      <c r="E1499" s="185"/>
      <c r="F1499" s="202"/>
      <c r="G1499" s="189" t="s">
        <v>0</v>
      </c>
    </row>
    <row r="1500" spans="1:7" x14ac:dyDescent="0.2">
      <c r="A1500" s="170"/>
      <c r="B1500" s="170"/>
      <c r="C1500" s="170"/>
      <c r="D1500" s="223"/>
      <c r="E1500" s="185"/>
      <c r="F1500" s="202"/>
      <c r="G1500" s="204"/>
    </row>
    <row r="1501" spans="1:7" x14ac:dyDescent="0.2">
      <c r="A1501" s="342" t="s">
        <v>3313</v>
      </c>
      <c r="B1501" s="170"/>
      <c r="C1501" s="170"/>
      <c r="D1501" s="229" t="s">
        <v>263</v>
      </c>
      <c r="E1501" s="205" t="s">
        <v>262</v>
      </c>
      <c r="F1501" s="188" t="s">
        <v>3316</v>
      </c>
      <c r="G1501" s="214" t="s">
        <v>3317</v>
      </c>
    </row>
    <row r="1502" spans="1:7" ht="16.5" x14ac:dyDescent="0.2">
      <c r="A1502" s="170" t="s">
        <v>1885</v>
      </c>
      <c r="B1502" s="170"/>
      <c r="C1502" s="170"/>
      <c r="D1502" s="223"/>
      <c r="E1502" s="185"/>
      <c r="F1502" s="202"/>
      <c r="G1502" s="186"/>
    </row>
    <row r="1503" spans="1:7" ht="16.5" x14ac:dyDescent="0.2">
      <c r="A1503" s="181" t="s">
        <v>2028</v>
      </c>
      <c r="B1503" s="181" t="s">
        <v>9</v>
      </c>
      <c r="C1503" s="170" t="s">
        <v>2029</v>
      </c>
      <c r="D1503" s="230" t="s">
        <v>165</v>
      </c>
      <c r="E1503" s="207">
        <v>1.8</v>
      </c>
      <c r="F1503" s="208">
        <v>6.8029500000000001</v>
      </c>
      <c r="G1503" s="198">
        <f>F1503*E1503</f>
        <v>12.24531</v>
      </c>
    </row>
    <row r="1504" spans="1:7" ht="24.75" x14ac:dyDescent="0.2">
      <c r="A1504" s="180">
        <v>21016</v>
      </c>
      <c r="B1504" s="181" t="s">
        <v>277</v>
      </c>
      <c r="C1504" s="170" t="s">
        <v>2030</v>
      </c>
      <c r="D1504" s="230" t="s">
        <v>165</v>
      </c>
      <c r="E1504" s="207">
        <v>0.76</v>
      </c>
      <c r="F1504" s="208">
        <v>79.33829999999999</v>
      </c>
      <c r="G1504" s="198">
        <f>F1504*E1504</f>
        <v>60.297107999999994</v>
      </c>
    </row>
    <row r="1505" spans="1:7" x14ac:dyDescent="0.2">
      <c r="A1505" s="181" t="s">
        <v>1855</v>
      </c>
      <c r="B1505" s="181"/>
      <c r="C1505" s="181"/>
      <c r="D1505" s="230"/>
      <c r="E1505" s="206"/>
      <c r="F1505" s="209"/>
      <c r="G1505" s="198">
        <f>SUM(G1503:G1504)</f>
        <v>72.542417999999998</v>
      </c>
    </row>
    <row r="1506" spans="1:7" ht="16.5" x14ac:dyDescent="0.2">
      <c r="A1506" s="170" t="s">
        <v>1887</v>
      </c>
      <c r="B1506" s="170"/>
      <c r="C1506" s="170"/>
      <c r="D1506" s="223"/>
      <c r="E1506" s="185"/>
      <c r="F1506" s="202"/>
      <c r="G1506" s="186"/>
    </row>
    <row r="1507" spans="1:7" x14ac:dyDescent="0.2">
      <c r="A1507" s="175" t="s">
        <v>9</v>
      </c>
      <c r="B1507" s="174" t="s">
        <v>1861</v>
      </c>
      <c r="C1507" s="170" t="s">
        <v>1996</v>
      </c>
      <c r="D1507" s="230" t="s">
        <v>1936</v>
      </c>
      <c r="E1507" s="207">
        <v>1.5</v>
      </c>
      <c r="F1507" s="208">
        <v>18.261945000000001</v>
      </c>
      <c r="G1507" s="198">
        <f t="shared" ref="G1507:G1508" si="8">F1507*E1507</f>
        <v>27.392917500000003</v>
      </c>
    </row>
    <row r="1508" spans="1:7" x14ac:dyDescent="0.2">
      <c r="A1508" s="175" t="s">
        <v>9</v>
      </c>
      <c r="B1508" s="174" t="s">
        <v>1862</v>
      </c>
      <c r="C1508" s="170" t="s">
        <v>1993</v>
      </c>
      <c r="D1508" s="230" t="s">
        <v>1936</v>
      </c>
      <c r="E1508" s="207">
        <v>1.5</v>
      </c>
      <c r="F1508" s="208">
        <v>13.040459999999999</v>
      </c>
      <c r="G1508" s="198">
        <f t="shared" si="8"/>
        <v>19.560690000000001</v>
      </c>
    </row>
    <row r="1509" spans="1:7" x14ac:dyDescent="0.2">
      <c r="A1509" s="181" t="s">
        <v>1855</v>
      </c>
      <c r="B1509" s="181"/>
      <c r="C1509" s="181"/>
      <c r="D1509" s="230"/>
      <c r="E1509" s="206"/>
      <c r="F1509" s="209"/>
      <c r="G1509" s="198">
        <f>SUM(G1507:G1508)</f>
        <v>46.953607500000004</v>
      </c>
    </row>
    <row r="1510" spans="1:7" ht="24.75" x14ac:dyDescent="0.2">
      <c r="A1510" s="170" t="s">
        <v>1890</v>
      </c>
      <c r="B1510" s="170"/>
      <c r="C1510" s="170"/>
      <c r="D1510" s="223"/>
      <c r="E1510" s="185"/>
      <c r="F1510" s="202"/>
      <c r="G1510" s="186"/>
    </row>
    <row r="1511" spans="1:7" ht="24.75" x14ac:dyDescent="0.2">
      <c r="A1511" s="181" t="s">
        <v>653</v>
      </c>
      <c r="B1511" s="181" t="s">
        <v>9</v>
      </c>
      <c r="C1511" s="170" t="s">
        <v>2031</v>
      </c>
      <c r="D1511" s="230" t="s">
        <v>33</v>
      </c>
      <c r="E1511" s="207">
        <v>0.49059999999999998</v>
      </c>
      <c r="F1511" s="208">
        <v>21.115649999999999</v>
      </c>
      <c r="G1511" s="198">
        <f>F1511*E1511</f>
        <v>10.359337889999999</v>
      </c>
    </row>
    <row r="1512" spans="1:7" x14ac:dyDescent="0.2">
      <c r="A1512" s="181" t="s">
        <v>1855</v>
      </c>
      <c r="B1512" s="181"/>
      <c r="C1512" s="181"/>
      <c r="D1512" s="230"/>
      <c r="E1512" s="206"/>
      <c r="F1512" s="209"/>
      <c r="G1512" s="198">
        <f>SUM(G1511)</f>
        <v>10.359337889999999</v>
      </c>
    </row>
    <row r="1513" spans="1:7" x14ac:dyDescent="0.2">
      <c r="A1513" s="181" t="s">
        <v>3312</v>
      </c>
      <c r="B1513" s="181"/>
      <c r="C1513" s="181"/>
      <c r="D1513" s="230"/>
      <c r="E1513" s="206"/>
      <c r="F1513" s="209"/>
      <c r="G1513" s="198">
        <f>G1505+G1509+G1512</f>
        <v>129.85536339000001</v>
      </c>
    </row>
    <row r="1514" spans="1:7" x14ac:dyDescent="0.2">
      <c r="A1514" s="181" t="s">
        <v>3311</v>
      </c>
      <c r="B1514" s="181"/>
      <c r="C1514" s="181"/>
      <c r="D1514" s="230"/>
      <c r="E1514" s="206"/>
      <c r="F1514" s="210">
        <v>0.2303</v>
      </c>
      <c r="G1514" s="198">
        <f>F1514*G1513</f>
        <v>29.905690188717003</v>
      </c>
    </row>
    <row r="1515" spans="1:7" ht="16.5" x14ac:dyDescent="0.2">
      <c r="A1515" s="170" t="s">
        <v>3318</v>
      </c>
      <c r="B1515" s="170"/>
      <c r="C1515" s="170"/>
      <c r="D1515" s="223"/>
      <c r="E1515" s="185"/>
      <c r="F1515" s="202"/>
      <c r="G1515" s="189">
        <f>SUM(G1513:G1514)</f>
        <v>159.761053578717</v>
      </c>
    </row>
    <row r="1516" spans="1:7" x14ac:dyDescent="0.2">
      <c r="A1516" s="170"/>
      <c r="B1516" s="170"/>
      <c r="C1516" s="170"/>
      <c r="D1516" s="223"/>
      <c r="E1516" s="185"/>
      <c r="F1516" s="202"/>
      <c r="G1516" s="186"/>
    </row>
    <row r="1517" spans="1:7" ht="24.75" x14ac:dyDescent="0.2">
      <c r="A1517" s="178" t="s">
        <v>466</v>
      </c>
      <c r="B1517" s="178" t="s">
        <v>4095</v>
      </c>
      <c r="C1517" s="178" t="s">
        <v>4234</v>
      </c>
      <c r="D1517" s="223"/>
      <c r="E1517" s="185"/>
      <c r="F1517" s="202"/>
      <c r="G1517" s="189" t="s">
        <v>315</v>
      </c>
    </row>
    <row r="1518" spans="1:7" x14ac:dyDescent="0.2">
      <c r="A1518" s="170"/>
      <c r="B1518" s="170"/>
      <c r="C1518" s="170"/>
      <c r="D1518" s="223"/>
      <c r="E1518" s="185"/>
      <c r="F1518" s="202"/>
      <c r="G1518" s="204"/>
    </row>
    <row r="1519" spans="1:7" x14ac:dyDescent="0.2">
      <c r="A1519" s="342" t="s">
        <v>3313</v>
      </c>
      <c r="B1519" s="170"/>
      <c r="C1519" s="170"/>
      <c r="D1519" s="229" t="s">
        <v>263</v>
      </c>
      <c r="E1519" s="205" t="s">
        <v>262</v>
      </c>
      <c r="F1519" s="188" t="s">
        <v>3316</v>
      </c>
      <c r="G1519" s="214" t="s">
        <v>3317</v>
      </c>
    </row>
    <row r="1520" spans="1:7" ht="16.5" x14ac:dyDescent="0.2">
      <c r="A1520" s="170" t="s">
        <v>1885</v>
      </c>
      <c r="B1520" s="170"/>
      <c r="C1520" s="170"/>
      <c r="D1520" s="223"/>
      <c r="E1520" s="185"/>
      <c r="F1520" s="202"/>
      <c r="G1520" s="186"/>
    </row>
    <row r="1521" spans="1:7" x14ac:dyDescent="0.2">
      <c r="A1521" s="181"/>
      <c r="B1521" s="181"/>
      <c r="C1521" s="170"/>
      <c r="D1521" s="230"/>
      <c r="E1521" s="207"/>
      <c r="F1521" s="208"/>
      <c r="G1521" s="198">
        <f>F1521*E1521</f>
        <v>0</v>
      </c>
    </row>
    <row r="1522" spans="1:7" x14ac:dyDescent="0.2">
      <c r="A1522" s="180"/>
      <c r="B1522" s="181"/>
      <c r="C1522" s="170"/>
      <c r="D1522" s="230"/>
      <c r="E1522" s="207"/>
      <c r="F1522" s="208"/>
      <c r="G1522" s="198">
        <f>F1522*E1522</f>
        <v>0</v>
      </c>
    </row>
    <row r="1523" spans="1:7" x14ac:dyDescent="0.2">
      <c r="A1523" s="181" t="s">
        <v>1855</v>
      </c>
      <c r="B1523" s="181"/>
      <c r="C1523" s="181"/>
      <c r="D1523" s="230"/>
      <c r="E1523" s="206"/>
      <c r="F1523" s="209"/>
      <c r="G1523" s="198">
        <f>SUM(G1521:G1522)</f>
        <v>0</v>
      </c>
    </row>
    <row r="1524" spans="1:7" ht="16.5" x14ac:dyDescent="0.2">
      <c r="A1524" s="170" t="s">
        <v>1887</v>
      </c>
      <c r="B1524" s="170"/>
      <c r="C1524" s="170"/>
      <c r="D1524" s="223"/>
      <c r="E1524" s="185"/>
      <c r="F1524" s="202"/>
      <c r="G1524" s="186"/>
    </row>
    <row r="1525" spans="1:7" x14ac:dyDescent="0.2">
      <c r="A1525" s="175"/>
      <c r="B1525" s="174"/>
      <c r="C1525" s="170"/>
      <c r="D1525" s="230"/>
      <c r="E1525" s="207"/>
      <c r="F1525" s="208"/>
      <c r="G1525" s="198">
        <f t="shared" ref="G1525:G1526" si="9">F1525*E1525</f>
        <v>0</v>
      </c>
    </row>
    <row r="1526" spans="1:7" x14ac:dyDescent="0.2">
      <c r="A1526" s="175"/>
      <c r="B1526" s="174"/>
      <c r="C1526" s="170"/>
      <c r="D1526" s="230"/>
      <c r="E1526" s="207"/>
      <c r="F1526" s="208"/>
      <c r="G1526" s="198">
        <f t="shared" si="9"/>
        <v>0</v>
      </c>
    </row>
    <row r="1527" spans="1:7" x14ac:dyDescent="0.2">
      <c r="A1527" s="181" t="s">
        <v>1855</v>
      </c>
      <c r="B1527" s="181"/>
      <c r="C1527" s="181"/>
      <c r="D1527" s="230"/>
      <c r="E1527" s="206"/>
      <c r="F1527" s="209"/>
      <c r="G1527" s="198">
        <f>SUM(G1525:G1526)</f>
        <v>0</v>
      </c>
    </row>
    <row r="1528" spans="1:7" ht="24.75" x14ac:dyDescent="0.2">
      <c r="A1528" s="170" t="s">
        <v>1890</v>
      </c>
      <c r="B1528" s="170"/>
      <c r="C1528" s="170"/>
      <c r="D1528" s="223"/>
      <c r="E1528" s="185"/>
      <c r="F1528" s="202"/>
      <c r="G1528" s="186"/>
    </row>
    <row r="1529" spans="1:7" ht="16.5" x14ac:dyDescent="0.2">
      <c r="A1529" s="181" t="s">
        <v>9</v>
      </c>
      <c r="B1529" s="181" t="s">
        <v>467</v>
      </c>
      <c r="C1529" s="170" t="s">
        <v>4096</v>
      </c>
      <c r="D1529" s="230" t="s">
        <v>315</v>
      </c>
      <c r="E1529" s="207">
        <v>1</v>
      </c>
      <c r="F1529" s="208">
        <v>379.98471104608632</v>
      </c>
      <c r="G1529" s="198">
        <f>F1529*E1529</f>
        <v>379.98471104608632</v>
      </c>
    </row>
    <row r="1530" spans="1:7" x14ac:dyDescent="0.2">
      <c r="A1530" s="181" t="s">
        <v>1855</v>
      </c>
      <c r="B1530" s="181"/>
      <c r="C1530" s="181"/>
      <c r="D1530" s="230"/>
      <c r="E1530" s="206"/>
      <c r="F1530" s="209"/>
      <c r="G1530" s="198">
        <f>SUM(G1529)</f>
        <v>379.98471104608632</v>
      </c>
    </row>
    <row r="1531" spans="1:7" x14ac:dyDescent="0.2">
      <c r="A1531" s="181" t="s">
        <v>3312</v>
      </c>
      <c r="B1531" s="181"/>
      <c r="C1531" s="181"/>
      <c r="D1531" s="230"/>
      <c r="E1531" s="206"/>
      <c r="F1531" s="209"/>
      <c r="G1531" s="198">
        <f>G1523+G1527+G1530</f>
        <v>379.98471104608632</v>
      </c>
    </row>
    <row r="1532" spans="1:7" x14ac:dyDescent="0.2">
      <c r="A1532" s="181" t="s">
        <v>3311</v>
      </c>
      <c r="B1532" s="181"/>
      <c r="C1532" s="181"/>
      <c r="D1532" s="230"/>
      <c r="E1532" s="206"/>
      <c r="F1532" s="210">
        <v>0.2303</v>
      </c>
      <c r="G1532" s="198">
        <f>F1532*G1531</f>
        <v>87.510478953913676</v>
      </c>
    </row>
    <row r="1533" spans="1:7" ht="16.5" x14ac:dyDescent="0.2">
      <c r="A1533" s="170" t="s">
        <v>3318</v>
      </c>
      <c r="B1533" s="170"/>
      <c r="C1533" s="170"/>
      <c r="D1533" s="223"/>
      <c r="E1533" s="185"/>
      <c r="F1533" s="202"/>
      <c r="G1533" s="189">
        <f>SUM(G1531:G1532)</f>
        <v>467.49518999999998</v>
      </c>
    </row>
    <row r="1534" spans="1:7" x14ac:dyDescent="0.2">
      <c r="A1534" s="170"/>
      <c r="B1534" s="170"/>
      <c r="C1534" s="170"/>
      <c r="D1534" s="223"/>
      <c r="E1534" s="185"/>
      <c r="F1534" s="202"/>
      <c r="G1534" s="186"/>
    </row>
    <row r="1535" spans="1:7" ht="49.5" x14ac:dyDescent="0.2">
      <c r="A1535" s="178" t="s">
        <v>468</v>
      </c>
      <c r="B1535" s="178" t="s">
        <v>469</v>
      </c>
      <c r="C1535" s="179" t="s">
        <v>4235</v>
      </c>
      <c r="D1535" s="223"/>
      <c r="E1535" s="185"/>
      <c r="F1535" s="202"/>
      <c r="G1535" s="189" t="s">
        <v>0</v>
      </c>
    </row>
    <row r="1536" spans="1:7" x14ac:dyDescent="0.2">
      <c r="A1536" s="170"/>
      <c r="B1536" s="170"/>
      <c r="C1536" s="170"/>
      <c r="D1536" s="223"/>
      <c r="E1536" s="185"/>
      <c r="F1536" s="202"/>
      <c r="G1536" s="204"/>
    </row>
    <row r="1537" spans="1:7" x14ac:dyDescent="0.2">
      <c r="A1537" s="342" t="s">
        <v>3313</v>
      </c>
      <c r="B1537" s="170"/>
      <c r="C1537" s="170"/>
      <c r="D1537" s="229" t="s">
        <v>263</v>
      </c>
      <c r="E1537" s="205" t="s">
        <v>262</v>
      </c>
      <c r="F1537" s="188" t="s">
        <v>3316</v>
      </c>
      <c r="G1537" s="214" t="s">
        <v>3317</v>
      </c>
    </row>
    <row r="1538" spans="1:7" ht="16.5" x14ac:dyDescent="0.2">
      <c r="A1538" s="170" t="s">
        <v>1885</v>
      </c>
      <c r="B1538" s="170"/>
      <c r="C1538" s="170"/>
      <c r="D1538" s="223"/>
      <c r="E1538" s="185"/>
      <c r="F1538" s="202"/>
      <c r="G1538" s="186"/>
    </row>
    <row r="1539" spans="1:7" x14ac:dyDescent="0.2">
      <c r="A1539" s="181" t="s">
        <v>1855</v>
      </c>
      <c r="B1539" s="181"/>
      <c r="C1539" s="181"/>
      <c r="D1539" s="230"/>
      <c r="E1539" s="206"/>
      <c r="F1539" s="209"/>
      <c r="G1539" s="186"/>
    </row>
    <row r="1540" spans="1:7" ht="16.5" x14ac:dyDescent="0.2">
      <c r="A1540" s="170" t="s">
        <v>1887</v>
      </c>
      <c r="B1540" s="170"/>
      <c r="C1540" s="170"/>
      <c r="D1540" s="223"/>
      <c r="E1540" s="185"/>
      <c r="F1540" s="202"/>
      <c r="G1540" s="186"/>
    </row>
    <row r="1541" spans="1:7" x14ac:dyDescent="0.2">
      <c r="A1541" s="181" t="s">
        <v>1855</v>
      </c>
      <c r="B1541" s="181"/>
      <c r="C1541" s="181"/>
      <c r="D1541" s="230"/>
      <c r="E1541" s="206"/>
      <c r="F1541" s="209"/>
      <c r="G1541" s="186"/>
    </row>
    <row r="1542" spans="1:7" ht="24.75" x14ac:dyDescent="0.2">
      <c r="A1542" s="170" t="s">
        <v>1890</v>
      </c>
      <c r="B1542" s="170"/>
      <c r="C1542" s="170"/>
      <c r="D1542" s="223"/>
      <c r="E1542" s="185"/>
      <c r="F1542" s="202"/>
      <c r="G1542" s="186"/>
    </row>
    <row r="1543" spans="1:7" ht="41.25" x14ac:dyDescent="0.2">
      <c r="A1543" s="181" t="s">
        <v>1854</v>
      </c>
      <c r="B1543" s="170"/>
      <c r="C1543" s="170" t="s">
        <v>2032</v>
      </c>
      <c r="D1543" s="230" t="s">
        <v>263</v>
      </c>
      <c r="E1543" s="207">
        <v>1</v>
      </c>
      <c r="F1543" s="208">
        <v>714.74956108266269</v>
      </c>
      <c r="G1543" s="198">
        <f>F1543*E1543</f>
        <v>714.74956108266269</v>
      </c>
    </row>
    <row r="1544" spans="1:7" x14ac:dyDescent="0.2">
      <c r="A1544" s="181" t="s">
        <v>1855</v>
      </c>
      <c r="B1544" s="181"/>
      <c r="C1544" s="181"/>
      <c r="D1544" s="230"/>
      <c r="E1544" s="206"/>
      <c r="F1544" s="209"/>
      <c r="G1544" s="198">
        <f>SUM(G1543)</f>
        <v>714.74956108266269</v>
      </c>
    </row>
    <row r="1545" spans="1:7" x14ac:dyDescent="0.2">
      <c r="A1545" s="181" t="s">
        <v>3312</v>
      </c>
      <c r="B1545" s="181"/>
      <c r="C1545" s="181"/>
      <c r="D1545" s="230"/>
      <c r="E1545" s="206"/>
      <c r="F1545" s="209"/>
      <c r="G1545" s="198">
        <f>G1539+G1541+G1544</f>
        <v>714.74956108266269</v>
      </c>
    </row>
    <row r="1546" spans="1:7" x14ac:dyDescent="0.2">
      <c r="A1546" s="181" t="s">
        <v>3311</v>
      </c>
      <c r="B1546" s="181"/>
      <c r="C1546" s="181"/>
      <c r="D1546" s="230"/>
      <c r="E1546" s="206"/>
      <c r="F1546" s="210">
        <v>0.2303</v>
      </c>
      <c r="G1546" s="198">
        <f>F1546*G1545</f>
        <v>164.60682391733721</v>
      </c>
    </row>
    <row r="1547" spans="1:7" ht="16.5" x14ac:dyDescent="0.2">
      <c r="A1547" s="170" t="s">
        <v>3318</v>
      </c>
      <c r="B1547" s="170"/>
      <c r="C1547" s="170"/>
      <c r="D1547" s="223"/>
      <c r="E1547" s="185"/>
      <c r="F1547" s="202"/>
      <c r="G1547" s="189">
        <f>SUM(G1545:G1546)</f>
        <v>879.35638499999993</v>
      </c>
    </row>
    <row r="1548" spans="1:7" x14ac:dyDescent="0.2">
      <c r="A1548" s="170"/>
      <c r="B1548" s="170"/>
      <c r="C1548" s="170"/>
      <c r="D1548" s="223"/>
      <c r="E1548" s="185"/>
      <c r="F1548" s="202"/>
      <c r="G1548" s="186"/>
    </row>
    <row r="1549" spans="1:7" ht="41.25" x14ac:dyDescent="0.2">
      <c r="A1549" s="178" t="s">
        <v>470</v>
      </c>
      <c r="B1549" s="178" t="s">
        <v>471</v>
      </c>
      <c r="C1549" s="179" t="s">
        <v>4304</v>
      </c>
      <c r="D1549" s="223"/>
      <c r="E1549" s="185"/>
      <c r="F1549" s="202"/>
      <c r="G1549" s="189" t="s">
        <v>0</v>
      </c>
    </row>
    <row r="1550" spans="1:7" x14ac:dyDescent="0.2">
      <c r="A1550" s="170"/>
      <c r="B1550" s="170"/>
      <c r="C1550" s="170"/>
      <c r="D1550" s="223"/>
      <c r="E1550" s="185"/>
      <c r="F1550" s="202"/>
      <c r="G1550" s="204"/>
    </row>
    <row r="1551" spans="1:7" x14ac:dyDescent="0.2">
      <c r="A1551" s="342" t="s">
        <v>3313</v>
      </c>
      <c r="B1551" s="170"/>
      <c r="C1551" s="170"/>
      <c r="D1551" s="229" t="s">
        <v>263</v>
      </c>
      <c r="E1551" s="205" t="s">
        <v>262</v>
      </c>
      <c r="F1551" s="188" t="s">
        <v>3316</v>
      </c>
      <c r="G1551" s="214" t="s">
        <v>3317</v>
      </c>
    </row>
    <row r="1552" spans="1:7" ht="16.5" x14ac:dyDescent="0.2">
      <c r="A1552" s="170" t="s">
        <v>1885</v>
      </c>
      <c r="B1552" s="170"/>
      <c r="C1552" s="170"/>
      <c r="D1552" s="223"/>
      <c r="E1552" s="185"/>
      <c r="F1552" s="202"/>
      <c r="G1552" s="186"/>
    </row>
    <row r="1553" spans="1:7" x14ac:dyDescent="0.2">
      <c r="A1553" s="181" t="s">
        <v>1855</v>
      </c>
      <c r="B1553" s="181"/>
      <c r="C1553" s="181"/>
      <c r="D1553" s="230"/>
      <c r="E1553" s="206"/>
      <c r="F1553" s="209"/>
      <c r="G1553" s="186"/>
    </row>
    <row r="1554" spans="1:7" ht="16.5" x14ac:dyDescent="0.2">
      <c r="A1554" s="170" t="s">
        <v>1887</v>
      </c>
      <c r="B1554" s="170"/>
      <c r="C1554" s="170"/>
      <c r="D1554" s="223"/>
      <c r="E1554" s="185"/>
      <c r="F1554" s="202"/>
      <c r="G1554" s="186"/>
    </row>
    <row r="1555" spans="1:7" x14ac:dyDescent="0.2">
      <c r="A1555" s="181" t="s">
        <v>1855</v>
      </c>
      <c r="B1555" s="181"/>
      <c r="C1555" s="181"/>
      <c r="D1555" s="230"/>
      <c r="E1555" s="206"/>
      <c r="F1555" s="209"/>
      <c r="G1555" s="186"/>
    </row>
    <row r="1556" spans="1:7" ht="24.75" x14ac:dyDescent="0.2">
      <c r="A1556" s="170" t="s">
        <v>1890</v>
      </c>
      <c r="B1556" s="170"/>
      <c r="C1556" s="170"/>
      <c r="D1556" s="223"/>
      <c r="E1556" s="185"/>
      <c r="F1556" s="202"/>
      <c r="G1556" s="186"/>
    </row>
    <row r="1557" spans="1:7" ht="33" x14ac:dyDescent="0.2">
      <c r="A1557" s="181" t="s">
        <v>1854</v>
      </c>
      <c r="B1557" s="170"/>
      <c r="C1557" s="170" t="s">
        <v>2033</v>
      </c>
      <c r="D1557" s="230" t="s">
        <v>263</v>
      </c>
      <c r="E1557" s="207">
        <v>1</v>
      </c>
      <c r="F1557" s="208">
        <v>1187.8597537186054</v>
      </c>
      <c r="G1557" s="198">
        <f>F1557*E1557</f>
        <v>1187.8597537186054</v>
      </c>
    </row>
    <row r="1558" spans="1:7" x14ac:dyDescent="0.2">
      <c r="A1558" s="181" t="s">
        <v>1855</v>
      </c>
      <c r="B1558" s="181"/>
      <c r="C1558" s="181"/>
      <c r="D1558" s="230"/>
      <c r="E1558" s="206"/>
      <c r="F1558" s="209"/>
      <c r="G1558" s="198">
        <f>SUM(G1557)</f>
        <v>1187.8597537186054</v>
      </c>
    </row>
    <row r="1559" spans="1:7" x14ac:dyDescent="0.2">
      <c r="A1559" s="181" t="s">
        <v>3312</v>
      </c>
      <c r="B1559" s="181"/>
      <c r="C1559" s="181"/>
      <c r="D1559" s="230"/>
      <c r="E1559" s="206"/>
      <c r="F1559" s="209"/>
      <c r="G1559" s="198">
        <f>G1553+G1555+G1558</f>
        <v>1187.8597537186054</v>
      </c>
    </row>
    <row r="1560" spans="1:7" x14ac:dyDescent="0.2">
      <c r="A1560" s="181" t="s">
        <v>3311</v>
      </c>
      <c r="B1560" s="181"/>
      <c r="C1560" s="181"/>
      <c r="D1560" s="230"/>
      <c r="E1560" s="206"/>
      <c r="F1560" s="210">
        <v>0.2303</v>
      </c>
      <c r="G1560" s="198">
        <f>F1560*G1559</f>
        <v>273.56410128139481</v>
      </c>
    </row>
    <row r="1561" spans="1:7" ht="16.5" x14ac:dyDescent="0.2">
      <c r="A1561" s="170" t="s">
        <v>3318</v>
      </c>
      <c r="B1561" s="170"/>
      <c r="C1561" s="170"/>
      <c r="D1561" s="223"/>
      <c r="E1561" s="185"/>
      <c r="F1561" s="202"/>
      <c r="G1561" s="189">
        <f>SUM(G1559:G1560)</f>
        <v>1461.4238550000002</v>
      </c>
    </row>
    <row r="1562" spans="1:7" x14ac:dyDescent="0.2">
      <c r="A1562" s="170"/>
      <c r="B1562" s="170"/>
      <c r="C1562" s="170"/>
      <c r="D1562" s="223"/>
      <c r="E1562" s="185"/>
      <c r="F1562" s="202"/>
      <c r="G1562" s="186"/>
    </row>
    <row r="1563" spans="1:7" ht="41.25" x14ac:dyDescent="0.2">
      <c r="A1563" s="178" t="s">
        <v>472</v>
      </c>
      <c r="B1563" s="178" t="s">
        <v>473</v>
      </c>
      <c r="C1563" s="179" t="s">
        <v>4387</v>
      </c>
      <c r="D1563" s="223"/>
      <c r="E1563" s="185"/>
      <c r="F1563" s="202"/>
      <c r="G1563" s="189" t="s">
        <v>0</v>
      </c>
    </row>
    <row r="1564" spans="1:7" x14ac:dyDescent="0.2">
      <c r="A1564" s="170"/>
      <c r="B1564" s="170"/>
      <c r="C1564" s="170"/>
      <c r="D1564" s="223"/>
      <c r="E1564" s="185"/>
      <c r="F1564" s="202"/>
      <c r="G1564" s="204"/>
    </row>
    <row r="1565" spans="1:7" x14ac:dyDescent="0.2">
      <c r="A1565" s="342" t="s">
        <v>3313</v>
      </c>
      <c r="B1565" s="170"/>
      <c r="C1565" s="170"/>
      <c r="D1565" s="229" t="s">
        <v>263</v>
      </c>
      <c r="E1565" s="205" t="s">
        <v>262</v>
      </c>
      <c r="F1565" s="188" t="s">
        <v>3316</v>
      </c>
      <c r="G1565" s="214" t="s">
        <v>3317</v>
      </c>
    </row>
    <row r="1566" spans="1:7" ht="16.5" x14ac:dyDescent="0.2">
      <c r="A1566" s="170" t="s">
        <v>1885</v>
      </c>
      <c r="B1566" s="170"/>
      <c r="C1566" s="170"/>
      <c r="D1566" s="223"/>
      <c r="E1566" s="185"/>
      <c r="F1566" s="202"/>
      <c r="G1566" s="186"/>
    </row>
    <row r="1567" spans="1:7" x14ac:dyDescent="0.2">
      <c r="A1567" s="181" t="s">
        <v>1855</v>
      </c>
      <c r="B1567" s="181"/>
      <c r="C1567" s="181"/>
      <c r="D1567" s="230"/>
      <c r="E1567" s="206"/>
      <c r="F1567" s="209"/>
      <c r="G1567" s="186"/>
    </row>
    <row r="1568" spans="1:7" ht="16.5" x14ac:dyDescent="0.2">
      <c r="A1568" s="170" t="s">
        <v>1887</v>
      </c>
      <c r="B1568" s="170"/>
      <c r="C1568" s="170"/>
      <c r="D1568" s="223"/>
      <c r="E1568" s="185"/>
      <c r="F1568" s="202"/>
      <c r="G1568" s="186"/>
    </row>
    <row r="1569" spans="1:7" x14ac:dyDescent="0.2">
      <c r="A1569" s="181" t="s">
        <v>1855</v>
      </c>
      <c r="B1569" s="181"/>
      <c r="C1569" s="181"/>
      <c r="D1569" s="230"/>
      <c r="E1569" s="206"/>
      <c r="F1569" s="209"/>
      <c r="G1569" s="186"/>
    </row>
    <row r="1570" spans="1:7" ht="24.75" x14ac:dyDescent="0.2">
      <c r="A1570" s="170" t="s">
        <v>1890</v>
      </c>
      <c r="B1570" s="170"/>
      <c r="C1570" s="170"/>
      <c r="D1570" s="223"/>
      <c r="E1570" s="185"/>
      <c r="F1570" s="202"/>
      <c r="G1570" s="186"/>
    </row>
    <row r="1571" spans="1:7" ht="33" x14ac:dyDescent="0.2">
      <c r="A1571" s="181" t="s">
        <v>1854</v>
      </c>
      <c r="B1571" s="170"/>
      <c r="C1571" s="170" t="s">
        <v>2034</v>
      </c>
      <c r="D1571" s="230" t="s">
        <v>263</v>
      </c>
      <c r="E1571" s="207">
        <v>1</v>
      </c>
      <c r="F1571" s="208">
        <v>10035.6765</v>
      </c>
      <c r="G1571" s="198">
        <f>F1571*E1571</f>
        <v>10035.6765</v>
      </c>
    </row>
    <row r="1572" spans="1:7" x14ac:dyDescent="0.2">
      <c r="A1572" s="181" t="s">
        <v>1855</v>
      </c>
      <c r="B1572" s="181"/>
      <c r="C1572" s="181"/>
      <c r="D1572" s="230"/>
      <c r="E1572" s="206"/>
      <c r="F1572" s="209"/>
      <c r="G1572" s="198">
        <f>SUM(G1571)</f>
        <v>10035.6765</v>
      </c>
    </row>
    <row r="1573" spans="1:7" x14ac:dyDescent="0.2">
      <c r="A1573" s="181" t="s">
        <v>3312</v>
      </c>
      <c r="B1573" s="181"/>
      <c r="C1573" s="181"/>
      <c r="D1573" s="230"/>
      <c r="E1573" s="206"/>
      <c r="F1573" s="209"/>
      <c r="G1573" s="198">
        <f>G1567+G1569+G1572</f>
        <v>10035.6765</v>
      </c>
    </row>
    <row r="1574" spans="1:7" x14ac:dyDescent="0.2">
      <c r="A1574" s="181" t="s">
        <v>3311</v>
      </c>
      <c r="B1574" s="181"/>
      <c r="C1574" s="181"/>
      <c r="D1574" s="230"/>
      <c r="E1574" s="206"/>
      <c r="F1574" s="210">
        <v>0.2303</v>
      </c>
      <c r="G1574" s="198">
        <f>F1574*G1573</f>
        <v>2311.2162979499999</v>
      </c>
    </row>
    <row r="1575" spans="1:7" ht="16.5" x14ac:dyDescent="0.2">
      <c r="A1575" s="170" t="s">
        <v>3318</v>
      </c>
      <c r="B1575" s="170"/>
      <c r="C1575" s="170"/>
      <c r="D1575" s="223"/>
      <c r="E1575" s="185"/>
      <c r="F1575" s="202"/>
      <c r="G1575" s="189">
        <f>SUM(G1573:G1574)</f>
        <v>12346.89279795</v>
      </c>
    </row>
    <row r="1576" spans="1:7" x14ac:dyDescent="0.2">
      <c r="A1576" s="170"/>
      <c r="B1576" s="170"/>
      <c r="C1576" s="170"/>
      <c r="D1576" s="223"/>
      <c r="E1576" s="185"/>
      <c r="F1576" s="202"/>
      <c r="G1576" s="186"/>
    </row>
    <row r="1577" spans="1:7" ht="41.25" x14ac:dyDescent="0.2">
      <c r="A1577" s="178" t="s">
        <v>474</v>
      </c>
      <c r="B1577" s="178" t="s">
        <v>475</v>
      </c>
      <c r="C1577" s="179" t="s">
        <v>4388</v>
      </c>
      <c r="D1577" s="223"/>
      <c r="E1577" s="185"/>
      <c r="F1577" s="202"/>
      <c r="G1577" s="204" t="s">
        <v>0</v>
      </c>
    </row>
    <row r="1578" spans="1:7" x14ac:dyDescent="0.2">
      <c r="A1578" s="170"/>
      <c r="B1578" s="170"/>
      <c r="C1578" s="170"/>
      <c r="D1578" s="223"/>
      <c r="E1578" s="185"/>
      <c r="F1578" s="202"/>
      <c r="G1578" s="204"/>
    </row>
    <row r="1579" spans="1:7" x14ac:dyDescent="0.2">
      <c r="A1579" s="342" t="s">
        <v>3313</v>
      </c>
      <c r="B1579" s="170"/>
      <c r="C1579" s="170"/>
      <c r="D1579" s="229" t="s">
        <v>263</v>
      </c>
      <c r="E1579" s="205" t="s">
        <v>262</v>
      </c>
      <c r="F1579" s="188" t="s">
        <v>3316</v>
      </c>
      <c r="G1579" s="214" t="s">
        <v>3317</v>
      </c>
    </row>
    <row r="1580" spans="1:7" ht="16.5" x14ac:dyDescent="0.2">
      <c r="A1580" s="170" t="s">
        <v>1885</v>
      </c>
      <c r="B1580" s="170"/>
      <c r="C1580" s="170"/>
      <c r="D1580" s="223"/>
      <c r="E1580" s="185"/>
      <c r="F1580" s="202"/>
      <c r="G1580" s="186"/>
    </row>
    <row r="1581" spans="1:7" x14ac:dyDescent="0.2">
      <c r="A1581" s="181" t="s">
        <v>1855</v>
      </c>
      <c r="B1581" s="181"/>
      <c r="C1581" s="181"/>
      <c r="D1581" s="230"/>
      <c r="E1581" s="206"/>
      <c r="F1581" s="209"/>
      <c r="G1581" s="186"/>
    </row>
    <row r="1582" spans="1:7" ht="16.5" x14ac:dyDescent="0.2">
      <c r="A1582" s="170" t="s">
        <v>1887</v>
      </c>
      <c r="B1582" s="170"/>
      <c r="C1582" s="170"/>
      <c r="D1582" s="223"/>
      <c r="E1582" s="185"/>
      <c r="F1582" s="202"/>
      <c r="G1582" s="186"/>
    </row>
    <row r="1583" spans="1:7" x14ac:dyDescent="0.2">
      <c r="A1583" s="181" t="s">
        <v>1855</v>
      </c>
      <c r="B1583" s="181"/>
      <c r="C1583" s="181"/>
      <c r="D1583" s="230"/>
      <c r="E1583" s="206"/>
      <c r="F1583" s="209"/>
      <c r="G1583" s="186"/>
    </row>
    <row r="1584" spans="1:7" ht="24.75" x14ac:dyDescent="0.2">
      <c r="A1584" s="170" t="s">
        <v>1890</v>
      </c>
      <c r="B1584" s="170"/>
      <c r="C1584" s="170"/>
      <c r="D1584" s="223"/>
      <c r="E1584" s="185"/>
      <c r="F1584" s="202"/>
      <c r="G1584" s="186"/>
    </row>
    <row r="1585" spans="1:7" ht="41.25" x14ac:dyDescent="0.2">
      <c r="A1585" s="181" t="s">
        <v>1854</v>
      </c>
      <c r="B1585" s="170"/>
      <c r="C1585" s="170" t="s">
        <v>2035</v>
      </c>
      <c r="D1585" s="230" t="s">
        <v>263</v>
      </c>
      <c r="E1585" s="207">
        <v>1</v>
      </c>
      <c r="F1585" s="208">
        <v>10051.57727383565</v>
      </c>
      <c r="G1585" s="198">
        <f>F1585*E1585</f>
        <v>10051.57727383565</v>
      </c>
    </row>
    <row r="1586" spans="1:7" x14ac:dyDescent="0.2">
      <c r="A1586" s="181" t="s">
        <v>1855</v>
      </c>
      <c r="B1586" s="181"/>
      <c r="C1586" s="181"/>
      <c r="D1586" s="230"/>
      <c r="E1586" s="206"/>
      <c r="F1586" s="209"/>
      <c r="G1586" s="198">
        <f>SUM(G1585)</f>
        <v>10051.57727383565</v>
      </c>
    </row>
    <row r="1587" spans="1:7" x14ac:dyDescent="0.2">
      <c r="A1587" s="181" t="s">
        <v>3312</v>
      </c>
      <c r="B1587" s="181"/>
      <c r="C1587" s="181"/>
      <c r="D1587" s="230"/>
      <c r="E1587" s="206"/>
      <c r="F1587" s="209"/>
      <c r="G1587" s="198">
        <f>G1586+G1583+G1581</f>
        <v>10051.57727383565</v>
      </c>
    </row>
    <row r="1588" spans="1:7" x14ac:dyDescent="0.2">
      <c r="A1588" s="181" t="s">
        <v>3311</v>
      </c>
      <c r="B1588" s="181"/>
      <c r="C1588" s="181"/>
      <c r="D1588" s="230"/>
      <c r="E1588" s="206"/>
      <c r="F1588" s="210">
        <v>0.2303</v>
      </c>
      <c r="G1588" s="198">
        <f>F1588*G1587</f>
        <v>2314.8782461643505</v>
      </c>
    </row>
    <row r="1589" spans="1:7" ht="16.5" x14ac:dyDescent="0.2">
      <c r="A1589" s="170" t="s">
        <v>3318</v>
      </c>
      <c r="B1589" s="170"/>
      <c r="C1589" s="170"/>
      <c r="D1589" s="223"/>
      <c r="E1589" s="185"/>
      <c r="F1589" s="202"/>
      <c r="G1589" s="189">
        <f>SUM(G1587:G1588)</f>
        <v>12366.45552</v>
      </c>
    </row>
    <row r="1590" spans="1:7" x14ac:dyDescent="0.2">
      <c r="A1590" s="170"/>
      <c r="B1590" s="170"/>
      <c r="C1590" s="170"/>
      <c r="D1590" s="223"/>
      <c r="E1590" s="185"/>
      <c r="F1590" s="202"/>
      <c r="G1590" s="186"/>
    </row>
    <row r="1591" spans="1:7" ht="33" x14ac:dyDescent="0.2">
      <c r="A1591" s="178" t="s">
        <v>476</v>
      </c>
      <c r="B1591" s="178" t="s">
        <v>477</v>
      </c>
      <c r="C1591" s="179" t="s">
        <v>4389</v>
      </c>
      <c r="D1591" s="223"/>
      <c r="E1591" s="185"/>
      <c r="F1591" s="202"/>
      <c r="G1591" s="189" t="s">
        <v>0</v>
      </c>
    </row>
    <row r="1592" spans="1:7" x14ac:dyDescent="0.2">
      <c r="A1592" s="170"/>
      <c r="B1592" s="170"/>
      <c r="C1592" s="170"/>
      <c r="D1592" s="223"/>
      <c r="E1592" s="185"/>
      <c r="F1592" s="202"/>
      <c r="G1592" s="204"/>
    </row>
    <row r="1593" spans="1:7" x14ac:dyDescent="0.2">
      <c r="A1593" s="342" t="s">
        <v>3313</v>
      </c>
      <c r="B1593" s="170"/>
      <c r="C1593" s="170"/>
      <c r="D1593" s="229" t="s">
        <v>263</v>
      </c>
      <c r="E1593" s="205" t="s">
        <v>262</v>
      </c>
      <c r="F1593" s="188" t="s">
        <v>3316</v>
      </c>
      <c r="G1593" s="214" t="s">
        <v>3317</v>
      </c>
    </row>
    <row r="1594" spans="1:7" ht="16.5" x14ac:dyDescent="0.2">
      <c r="A1594" s="170" t="s">
        <v>1885</v>
      </c>
      <c r="B1594" s="170"/>
      <c r="C1594" s="170"/>
      <c r="D1594" s="223"/>
      <c r="E1594" s="185"/>
      <c r="F1594" s="202"/>
      <c r="G1594" s="186"/>
    </row>
    <row r="1595" spans="1:7" x14ac:dyDescent="0.2">
      <c r="A1595" s="181" t="s">
        <v>1855</v>
      </c>
      <c r="B1595" s="181"/>
      <c r="C1595" s="181"/>
      <c r="D1595" s="230"/>
      <c r="E1595" s="206"/>
      <c r="F1595" s="209"/>
      <c r="G1595" s="186"/>
    </row>
    <row r="1596" spans="1:7" ht="16.5" x14ac:dyDescent="0.2">
      <c r="A1596" s="170" t="s">
        <v>1887</v>
      </c>
      <c r="B1596" s="170"/>
      <c r="C1596" s="170"/>
      <c r="D1596" s="223"/>
      <c r="E1596" s="185"/>
      <c r="F1596" s="202"/>
      <c r="G1596" s="186"/>
    </row>
    <row r="1597" spans="1:7" x14ac:dyDescent="0.2">
      <c r="A1597" s="181" t="s">
        <v>1855</v>
      </c>
      <c r="B1597" s="181"/>
      <c r="C1597" s="181"/>
      <c r="D1597" s="230"/>
      <c r="E1597" s="206"/>
      <c r="F1597" s="209"/>
      <c r="G1597" s="186"/>
    </row>
    <row r="1598" spans="1:7" ht="24.75" x14ac:dyDescent="0.2">
      <c r="A1598" s="170" t="s">
        <v>1890</v>
      </c>
      <c r="B1598" s="170"/>
      <c r="C1598" s="170"/>
      <c r="D1598" s="223"/>
      <c r="E1598" s="185"/>
      <c r="F1598" s="202"/>
      <c r="G1598" s="186"/>
    </row>
    <row r="1599" spans="1:7" ht="33" x14ac:dyDescent="0.2">
      <c r="A1599" s="181" t="s">
        <v>1854</v>
      </c>
      <c r="B1599" s="170"/>
      <c r="C1599" s="170" t="s">
        <v>2036</v>
      </c>
      <c r="D1599" s="230" t="s">
        <v>263</v>
      </c>
      <c r="E1599" s="207">
        <v>1</v>
      </c>
      <c r="F1599" s="208">
        <v>411.71099999999996</v>
      </c>
      <c r="G1599" s="198">
        <f>F1599*E1599</f>
        <v>411.71099999999996</v>
      </c>
    </row>
    <row r="1600" spans="1:7" x14ac:dyDescent="0.2">
      <c r="A1600" s="181" t="s">
        <v>1855</v>
      </c>
      <c r="B1600" s="181"/>
      <c r="C1600" s="181"/>
      <c r="D1600" s="230"/>
      <c r="E1600" s="206"/>
      <c r="F1600" s="209"/>
      <c r="G1600" s="198">
        <v>411.71099999999996</v>
      </c>
    </row>
    <row r="1601" spans="1:7" x14ac:dyDescent="0.2">
      <c r="A1601" s="181" t="s">
        <v>3312</v>
      </c>
      <c r="B1601" s="181"/>
      <c r="C1601" s="181"/>
      <c r="D1601" s="230"/>
      <c r="E1601" s="206"/>
      <c r="F1601" s="209"/>
      <c r="G1601" s="198">
        <f>G1600+G1597+G1595</f>
        <v>411.71099999999996</v>
      </c>
    </row>
    <row r="1602" spans="1:7" x14ac:dyDescent="0.2">
      <c r="A1602" s="181" t="s">
        <v>3311</v>
      </c>
      <c r="B1602" s="181"/>
      <c r="C1602" s="181"/>
      <c r="D1602" s="230"/>
      <c r="E1602" s="206"/>
      <c r="F1602" s="210">
        <v>0.2303</v>
      </c>
      <c r="G1602" s="198">
        <f>F1602*G1601</f>
        <v>94.817043299999995</v>
      </c>
    </row>
    <row r="1603" spans="1:7" ht="16.5" x14ac:dyDescent="0.2">
      <c r="A1603" s="170" t="s">
        <v>3318</v>
      </c>
      <c r="B1603" s="170"/>
      <c r="C1603" s="170"/>
      <c r="D1603" s="223"/>
      <c r="E1603" s="185"/>
      <c r="F1603" s="202"/>
      <c r="G1603" s="189">
        <f>SUM(G1601:G1602)</f>
        <v>506.52804329999992</v>
      </c>
    </row>
    <row r="1604" spans="1:7" x14ac:dyDescent="0.2">
      <c r="A1604" s="170"/>
      <c r="B1604" s="170"/>
      <c r="C1604" s="170"/>
      <c r="D1604" s="223"/>
      <c r="E1604" s="185"/>
      <c r="F1604" s="202"/>
      <c r="G1604" s="186"/>
    </row>
    <row r="1605" spans="1:7" ht="33" x14ac:dyDescent="0.2">
      <c r="A1605" s="178" t="s">
        <v>478</v>
      </c>
      <c r="B1605" s="178" t="s">
        <v>479</v>
      </c>
      <c r="C1605" s="179" t="s">
        <v>4390</v>
      </c>
      <c r="D1605" s="223"/>
      <c r="E1605" s="185"/>
      <c r="F1605" s="202"/>
      <c r="G1605" s="189" t="s">
        <v>0</v>
      </c>
    </row>
    <row r="1606" spans="1:7" x14ac:dyDescent="0.2">
      <c r="A1606" s="170"/>
      <c r="B1606" s="170"/>
      <c r="C1606" s="170"/>
      <c r="D1606" s="223"/>
      <c r="E1606" s="185"/>
      <c r="F1606" s="202"/>
      <c r="G1606" s="204"/>
    </row>
    <row r="1607" spans="1:7" x14ac:dyDescent="0.2">
      <c r="A1607" s="342" t="s">
        <v>3313</v>
      </c>
      <c r="B1607" s="170"/>
      <c r="C1607" s="170"/>
      <c r="D1607" s="229" t="s">
        <v>263</v>
      </c>
      <c r="E1607" s="205" t="s">
        <v>262</v>
      </c>
      <c r="F1607" s="188" t="s">
        <v>3316</v>
      </c>
      <c r="G1607" s="214" t="s">
        <v>3317</v>
      </c>
    </row>
    <row r="1608" spans="1:7" ht="16.5" x14ac:dyDescent="0.2">
      <c r="A1608" s="170" t="s">
        <v>1885</v>
      </c>
      <c r="B1608" s="170"/>
      <c r="C1608" s="170"/>
      <c r="D1608" s="223"/>
      <c r="E1608" s="185"/>
      <c r="F1608" s="202"/>
      <c r="G1608" s="186"/>
    </row>
    <row r="1609" spans="1:7" x14ac:dyDescent="0.2">
      <c r="A1609" s="181" t="s">
        <v>1855</v>
      </c>
      <c r="B1609" s="181"/>
      <c r="C1609" s="181"/>
      <c r="D1609" s="230"/>
      <c r="E1609" s="206"/>
      <c r="F1609" s="209"/>
      <c r="G1609" s="186"/>
    </row>
    <row r="1610" spans="1:7" ht="16.5" x14ac:dyDescent="0.2">
      <c r="A1610" s="170" t="s">
        <v>1887</v>
      </c>
      <c r="B1610" s="170"/>
      <c r="C1610" s="170"/>
      <c r="D1610" s="223"/>
      <c r="E1610" s="185"/>
      <c r="F1610" s="202"/>
      <c r="G1610" s="186"/>
    </row>
    <row r="1611" spans="1:7" x14ac:dyDescent="0.2">
      <c r="A1611" s="181" t="s">
        <v>1855</v>
      </c>
      <c r="B1611" s="181"/>
      <c r="C1611" s="181"/>
      <c r="D1611" s="230"/>
      <c r="E1611" s="206"/>
      <c r="F1611" s="209"/>
      <c r="G1611" s="186"/>
    </row>
    <row r="1612" spans="1:7" ht="24.75" x14ac:dyDescent="0.2">
      <c r="A1612" s="170" t="s">
        <v>1890</v>
      </c>
      <c r="B1612" s="170"/>
      <c r="C1612" s="170"/>
      <c r="D1612" s="223"/>
      <c r="E1612" s="185"/>
      <c r="F1612" s="202"/>
      <c r="G1612" s="186"/>
    </row>
    <row r="1613" spans="1:7" ht="33" x14ac:dyDescent="0.2">
      <c r="A1613" s="181" t="s">
        <v>1854</v>
      </c>
      <c r="B1613" s="170"/>
      <c r="C1613" s="170" t="s">
        <v>2037</v>
      </c>
      <c r="D1613" s="230" t="s">
        <v>263</v>
      </c>
      <c r="E1613" s="207">
        <v>1</v>
      </c>
      <c r="F1613" s="208">
        <v>662.625</v>
      </c>
      <c r="G1613" s="198">
        <f>F1613*E1613</f>
        <v>662.625</v>
      </c>
    </row>
    <row r="1614" spans="1:7" x14ac:dyDescent="0.2">
      <c r="A1614" s="181" t="s">
        <v>1855</v>
      </c>
      <c r="B1614" s="181"/>
      <c r="C1614" s="181"/>
      <c r="D1614" s="230"/>
      <c r="E1614" s="206"/>
      <c r="F1614" s="209"/>
      <c r="G1614" s="198">
        <f>SUM(G1613)</f>
        <v>662.625</v>
      </c>
    </row>
    <row r="1615" spans="1:7" x14ac:dyDescent="0.2">
      <c r="A1615" s="181" t="s">
        <v>3312</v>
      </c>
      <c r="B1615" s="181"/>
      <c r="C1615" s="181"/>
      <c r="D1615" s="230"/>
      <c r="E1615" s="206"/>
      <c r="F1615" s="209"/>
      <c r="G1615" s="198">
        <f>G1609+G1611+G1614</f>
        <v>662.625</v>
      </c>
    </row>
    <row r="1616" spans="1:7" x14ac:dyDescent="0.2">
      <c r="A1616" s="181" t="s">
        <v>3311</v>
      </c>
      <c r="B1616" s="181"/>
      <c r="C1616" s="181"/>
      <c r="D1616" s="230"/>
      <c r="E1616" s="206"/>
      <c r="F1616" s="210">
        <v>0.2303</v>
      </c>
      <c r="G1616" s="198">
        <f>F1616*G1615</f>
        <v>152.60253750000001</v>
      </c>
    </row>
    <row r="1617" spans="1:7" ht="16.5" x14ac:dyDescent="0.2">
      <c r="A1617" s="170" t="s">
        <v>3318</v>
      </c>
      <c r="B1617" s="170"/>
      <c r="C1617" s="170"/>
      <c r="D1617" s="223"/>
      <c r="E1617" s="185"/>
      <c r="F1617" s="202"/>
      <c r="G1617" s="189">
        <f>SUM(G1615:G1616)</f>
        <v>815.22753750000004</v>
      </c>
    </row>
    <row r="1618" spans="1:7" x14ac:dyDescent="0.2">
      <c r="A1618" s="170"/>
      <c r="B1618" s="170"/>
      <c r="C1618" s="170"/>
      <c r="D1618" s="223"/>
      <c r="E1618" s="185"/>
      <c r="F1618" s="202"/>
      <c r="G1618" s="186"/>
    </row>
    <row r="1619" spans="1:7" ht="33" x14ac:dyDescent="0.2">
      <c r="A1619" s="178" t="s">
        <v>480</v>
      </c>
      <c r="B1619" s="178" t="s">
        <v>481</v>
      </c>
      <c r="C1619" s="179" t="s">
        <v>4391</v>
      </c>
      <c r="D1619" s="223"/>
      <c r="E1619" s="185"/>
      <c r="F1619" s="202"/>
      <c r="G1619" s="189" t="s">
        <v>0</v>
      </c>
    </row>
    <row r="1620" spans="1:7" x14ac:dyDescent="0.2">
      <c r="A1620" s="170"/>
      <c r="B1620" s="170"/>
      <c r="C1620" s="170"/>
      <c r="D1620" s="223"/>
      <c r="E1620" s="185"/>
      <c r="F1620" s="202"/>
      <c r="G1620" s="204"/>
    </row>
    <row r="1621" spans="1:7" x14ac:dyDescent="0.2">
      <c r="A1621" s="342" t="s">
        <v>3313</v>
      </c>
      <c r="B1621" s="170"/>
      <c r="C1621" s="170"/>
      <c r="D1621" s="229" t="s">
        <v>263</v>
      </c>
      <c r="E1621" s="205" t="s">
        <v>262</v>
      </c>
      <c r="F1621" s="188" t="s">
        <v>3316</v>
      </c>
      <c r="G1621" s="214" t="s">
        <v>3317</v>
      </c>
    </row>
    <row r="1622" spans="1:7" ht="16.5" x14ac:dyDescent="0.2">
      <c r="A1622" s="170" t="s">
        <v>1885</v>
      </c>
      <c r="B1622" s="170"/>
      <c r="C1622" s="170"/>
      <c r="D1622" s="223"/>
      <c r="E1622" s="185"/>
      <c r="F1622" s="202"/>
      <c r="G1622" s="186"/>
    </row>
    <row r="1623" spans="1:7" x14ac:dyDescent="0.2">
      <c r="A1623" s="181" t="s">
        <v>1855</v>
      </c>
      <c r="B1623" s="181"/>
      <c r="C1623" s="181"/>
      <c r="D1623" s="230"/>
      <c r="E1623" s="206"/>
      <c r="F1623" s="209"/>
      <c r="G1623" s="186"/>
    </row>
    <row r="1624" spans="1:7" ht="16.5" x14ac:dyDescent="0.2">
      <c r="A1624" s="170" t="s">
        <v>1887</v>
      </c>
      <c r="B1624" s="170"/>
      <c r="C1624" s="170"/>
      <c r="D1624" s="223"/>
      <c r="E1624" s="185"/>
      <c r="F1624" s="202"/>
      <c r="G1624" s="186"/>
    </row>
    <row r="1625" spans="1:7" x14ac:dyDescent="0.2">
      <c r="A1625" s="181" t="s">
        <v>1855</v>
      </c>
      <c r="B1625" s="181"/>
      <c r="C1625" s="181"/>
      <c r="D1625" s="230"/>
      <c r="E1625" s="206"/>
      <c r="F1625" s="209"/>
      <c r="G1625" s="186"/>
    </row>
    <row r="1626" spans="1:7" ht="24.75" x14ac:dyDescent="0.2">
      <c r="A1626" s="170" t="s">
        <v>1890</v>
      </c>
      <c r="B1626" s="170"/>
      <c r="C1626" s="170"/>
      <c r="D1626" s="223"/>
      <c r="E1626" s="185"/>
      <c r="F1626" s="202"/>
      <c r="G1626" s="186"/>
    </row>
    <row r="1627" spans="1:7" ht="24.75" x14ac:dyDescent="0.2">
      <c r="A1627" s="181" t="s">
        <v>1854</v>
      </c>
      <c r="B1627" s="170"/>
      <c r="C1627" s="170" t="s">
        <v>2038</v>
      </c>
      <c r="D1627" s="230" t="s">
        <v>263</v>
      </c>
      <c r="E1627" s="207">
        <v>1</v>
      </c>
      <c r="F1627" s="208">
        <v>594.59550000000002</v>
      </c>
      <c r="G1627" s="198">
        <f>F1627*E1627</f>
        <v>594.59550000000002</v>
      </c>
    </row>
    <row r="1628" spans="1:7" x14ac:dyDescent="0.2">
      <c r="A1628" s="181" t="s">
        <v>1855</v>
      </c>
      <c r="B1628" s="181"/>
      <c r="C1628" s="181"/>
      <c r="D1628" s="230"/>
      <c r="E1628" s="206"/>
      <c r="F1628" s="209"/>
      <c r="G1628" s="198">
        <f>SUM(G1627)</f>
        <v>594.59550000000002</v>
      </c>
    </row>
    <row r="1629" spans="1:7" x14ac:dyDescent="0.2">
      <c r="A1629" s="181" t="s">
        <v>3312</v>
      </c>
      <c r="B1629" s="181"/>
      <c r="C1629" s="181"/>
      <c r="D1629" s="230"/>
      <c r="E1629" s="206"/>
      <c r="F1629" s="209"/>
      <c r="G1629" s="198">
        <f>G1623+G1625+G1628</f>
        <v>594.59550000000002</v>
      </c>
    </row>
    <row r="1630" spans="1:7" x14ac:dyDescent="0.2">
      <c r="A1630" s="181" t="s">
        <v>3311</v>
      </c>
      <c r="B1630" s="181"/>
      <c r="C1630" s="181"/>
      <c r="D1630" s="230"/>
      <c r="E1630" s="206"/>
      <c r="F1630" s="210">
        <v>0.2303</v>
      </c>
      <c r="G1630" s="198">
        <f>F1630*G1629</f>
        <v>136.93534364999999</v>
      </c>
    </row>
    <row r="1631" spans="1:7" ht="16.5" x14ac:dyDescent="0.2">
      <c r="A1631" s="170" t="s">
        <v>3318</v>
      </c>
      <c r="B1631" s="170"/>
      <c r="C1631" s="170"/>
      <c r="D1631" s="223"/>
      <c r="E1631" s="185"/>
      <c r="F1631" s="202"/>
      <c r="G1631" s="189">
        <f>SUM(G1629:G1630)</f>
        <v>731.53084364999995</v>
      </c>
    </row>
    <row r="1632" spans="1:7" x14ac:dyDescent="0.2">
      <c r="A1632" s="170"/>
      <c r="B1632" s="170"/>
      <c r="C1632" s="170"/>
      <c r="D1632" s="223"/>
      <c r="E1632" s="185"/>
      <c r="F1632" s="202"/>
      <c r="G1632" s="186"/>
    </row>
    <row r="1633" spans="1:7" ht="41.25" x14ac:dyDescent="0.2">
      <c r="A1633" s="178" t="s">
        <v>482</v>
      </c>
      <c r="B1633" s="178" t="s">
        <v>483</v>
      </c>
      <c r="C1633" s="179" t="s">
        <v>4392</v>
      </c>
      <c r="D1633" s="223"/>
      <c r="E1633" s="185"/>
      <c r="F1633" s="202"/>
      <c r="G1633" s="189" t="s">
        <v>0</v>
      </c>
    </row>
    <row r="1634" spans="1:7" x14ac:dyDescent="0.2">
      <c r="A1634" s="170"/>
      <c r="B1634" s="170"/>
      <c r="C1634" s="170"/>
      <c r="D1634" s="223"/>
      <c r="E1634" s="185"/>
      <c r="F1634" s="202"/>
      <c r="G1634" s="204"/>
    </row>
    <row r="1635" spans="1:7" x14ac:dyDescent="0.2">
      <c r="A1635" s="342" t="s">
        <v>3313</v>
      </c>
      <c r="B1635" s="170"/>
      <c r="C1635" s="170"/>
      <c r="D1635" s="229" t="s">
        <v>263</v>
      </c>
      <c r="E1635" s="205" t="s">
        <v>262</v>
      </c>
      <c r="F1635" s="188" t="s">
        <v>3316</v>
      </c>
      <c r="G1635" s="214" t="s">
        <v>3317</v>
      </c>
    </row>
    <row r="1636" spans="1:7" ht="16.5" x14ac:dyDescent="0.2">
      <c r="A1636" s="170" t="s">
        <v>1885</v>
      </c>
      <c r="B1636" s="170"/>
      <c r="C1636" s="170"/>
      <c r="D1636" s="223"/>
      <c r="E1636" s="185"/>
      <c r="F1636" s="202"/>
      <c r="G1636" s="186"/>
    </row>
    <row r="1637" spans="1:7" x14ac:dyDescent="0.2">
      <c r="A1637" s="181" t="s">
        <v>1855</v>
      </c>
      <c r="B1637" s="181"/>
      <c r="C1637" s="181"/>
      <c r="D1637" s="230"/>
      <c r="E1637" s="206"/>
      <c r="F1637" s="209"/>
      <c r="G1637" s="186"/>
    </row>
    <row r="1638" spans="1:7" ht="16.5" x14ac:dyDescent="0.2">
      <c r="A1638" s="170" t="s">
        <v>1887</v>
      </c>
      <c r="B1638" s="170"/>
      <c r="C1638" s="170"/>
      <c r="D1638" s="223"/>
      <c r="E1638" s="185"/>
      <c r="F1638" s="202"/>
      <c r="G1638" s="186"/>
    </row>
    <row r="1639" spans="1:7" x14ac:dyDescent="0.2">
      <c r="A1639" s="181" t="s">
        <v>1855</v>
      </c>
      <c r="B1639" s="181"/>
      <c r="C1639" s="181"/>
      <c r="D1639" s="230"/>
      <c r="E1639" s="206"/>
      <c r="F1639" s="209"/>
      <c r="G1639" s="186"/>
    </row>
    <row r="1640" spans="1:7" ht="24.75" x14ac:dyDescent="0.2">
      <c r="A1640" s="170" t="s">
        <v>1890</v>
      </c>
      <c r="B1640" s="170"/>
      <c r="C1640" s="170"/>
      <c r="D1640" s="223"/>
      <c r="E1640" s="185"/>
      <c r="F1640" s="202"/>
      <c r="G1640" s="186"/>
    </row>
    <row r="1641" spans="1:7" ht="33" x14ac:dyDescent="0.2">
      <c r="A1641" s="181" t="s">
        <v>1854</v>
      </c>
      <c r="B1641" s="170"/>
      <c r="C1641" s="170" t="s">
        <v>2039</v>
      </c>
      <c r="D1641" s="230" t="s">
        <v>263</v>
      </c>
      <c r="E1641" s="207">
        <v>1</v>
      </c>
      <c r="F1641" s="208">
        <v>2810.6904779322113</v>
      </c>
      <c r="G1641" s="198">
        <f>F1641*E1641</f>
        <v>2810.6904779322113</v>
      </c>
    </row>
    <row r="1642" spans="1:7" x14ac:dyDescent="0.2">
      <c r="A1642" s="181" t="s">
        <v>1855</v>
      </c>
      <c r="B1642" s="181"/>
      <c r="C1642" s="181"/>
      <c r="D1642" s="230"/>
      <c r="E1642" s="206"/>
      <c r="F1642" s="209"/>
      <c r="G1642" s="198">
        <f>SUM(G1641)</f>
        <v>2810.6904779322113</v>
      </c>
    </row>
    <row r="1643" spans="1:7" x14ac:dyDescent="0.2">
      <c r="A1643" s="181" t="s">
        <v>3312</v>
      </c>
      <c r="B1643" s="181"/>
      <c r="C1643" s="181"/>
      <c r="D1643" s="230"/>
      <c r="E1643" s="206"/>
      <c r="F1643" s="209"/>
      <c r="G1643" s="198">
        <f>G1637+G1639+G1642</f>
        <v>2810.6904779322113</v>
      </c>
    </row>
    <row r="1644" spans="1:7" x14ac:dyDescent="0.2">
      <c r="A1644" s="181" t="s">
        <v>3311</v>
      </c>
      <c r="B1644" s="181"/>
      <c r="C1644" s="181"/>
      <c r="D1644" s="230"/>
      <c r="E1644" s="206"/>
      <c r="F1644" s="210">
        <v>0.2303</v>
      </c>
      <c r="G1644" s="198">
        <f>F1644*G1643</f>
        <v>647.30201706778826</v>
      </c>
    </row>
    <row r="1645" spans="1:7" ht="16.5" x14ac:dyDescent="0.2">
      <c r="A1645" s="170" t="s">
        <v>3318</v>
      </c>
      <c r="B1645" s="170"/>
      <c r="C1645" s="170"/>
      <c r="D1645" s="223"/>
      <c r="E1645" s="185"/>
      <c r="F1645" s="202"/>
      <c r="G1645" s="189">
        <f>SUM(G1643:G1644)</f>
        <v>3457.9924949999995</v>
      </c>
    </row>
    <row r="1646" spans="1:7" x14ac:dyDescent="0.2">
      <c r="A1646" s="170"/>
      <c r="B1646" s="170"/>
      <c r="C1646" s="170"/>
      <c r="D1646" s="223"/>
      <c r="E1646" s="185"/>
      <c r="F1646" s="202"/>
      <c r="G1646" s="186"/>
    </row>
    <row r="1647" spans="1:7" ht="41.25" x14ac:dyDescent="0.2">
      <c r="A1647" s="178" t="s">
        <v>484</v>
      </c>
      <c r="B1647" s="178" t="s">
        <v>485</v>
      </c>
      <c r="C1647" s="179" t="s">
        <v>4393</v>
      </c>
      <c r="D1647" s="223"/>
      <c r="E1647" s="185"/>
      <c r="F1647" s="202"/>
      <c r="G1647" s="204" t="s">
        <v>0</v>
      </c>
    </row>
    <row r="1648" spans="1:7" x14ac:dyDescent="0.2">
      <c r="A1648" s="170"/>
      <c r="B1648" s="170"/>
      <c r="C1648" s="170"/>
      <c r="D1648" s="223"/>
      <c r="E1648" s="185"/>
      <c r="F1648" s="202"/>
      <c r="G1648" s="204"/>
    </row>
    <row r="1649" spans="1:7" x14ac:dyDescent="0.2">
      <c r="A1649" s="342" t="s">
        <v>3313</v>
      </c>
      <c r="B1649" s="170"/>
      <c r="C1649" s="170"/>
      <c r="D1649" s="229" t="s">
        <v>263</v>
      </c>
      <c r="E1649" s="205" t="s">
        <v>262</v>
      </c>
      <c r="F1649" s="188" t="s">
        <v>3316</v>
      </c>
      <c r="G1649" s="214" t="s">
        <v>3317</v>
      </c>
    </row>
    <row r="1650" spans="1:7" ht="16.5" x14ac:dyDescent="0.2">
      <c r="A1650" s="170" t="s">
        <v>1885</v>
      </c>
      <c r="B1650" s="170"/>
      <c r="C1650" s="170"/>
      <c r="D1650" s="223"/>
      <c r="E1650" s="185"/>
      <c r="F1650" s="202"/>
      <c r="G1650" s="186"/>
    </row>
    <row r="1651" spans="1:7" x14ac:dyDescent="0.2">
      <c r="A1651" s="181" t="s">
        <v>1855</v>
      </c>
      <c r="B1651" s="181"/>
      <c r="C1651" s="181"/>
      <c r="D1651" s="230"/>
      <c r="E1651" s="206"/>
      <c r="F1651" s="209"/>
      <c r="G1651" s="186"/>
    </row>
    <row r="1652" spans="1:7" ht="16.5" x14ac:dyDescent="0.2">
      <c r="A1652" s="170" t="s">
        <v>1887</v>
      </c>
      <c r="B1652" s="170"/>
      <c r="C1652" s="170"/>
      <c r="D1652" s="223"/>
      <c r="E1652" s="185"/>
      <c r="F1652" s="202"/>
      <c r="G1652" s="186"/>
    </row>
    <row r="1653" spans="1:7" x14ac:dyDescent="0.2">
      <c r="A1653" s="181" t="s">
        <v>1855</v>
      </c>
      <c r="B1653" s="181"/>
      <c r="C1653" s="181"/>
      <c r="D1653" s="230"/>
      <c r="E1653" s="206"/>
      <c r="F1653" s="209"/>
      <c r="G1653" s="186"/>
    </row>
    <row r="1654" spans="1:7" ht="24.75" x14ac:dyDescent="0.2">
      <c r="A1654" s="170" t="s">
        <v>1890</v>
      </c>
      <c r="B1654" s="170"/>
      <c r="C1654" s="170"/>
      <c r="D1654" s="223"/>
      <c r="E1654" s="185"/>
      <c r="F1654" s="202"/>
      <c r="G1654" s="186"/>
    </row>
    <row r="1655" spans="1:7" ht="33" x14ac:dyDescent="0.2">
      <c r="A1655" s="181" t="s">
        <v>1854</v>
      </c>
      <c r="B1655" s="170"/>
      <c r="C1655" s="170" t="s">
        <v>2040</v>
      </c>
      <c r="D1655" s="230" t="s">
        <v>263</v>
      </c>
      <c r="E1655" s="207">
        <v>1</v>
      </c>
      <c r="F1655" s="202">
        <v>3309.7534381858081</v>
      </c>
      <c r="G1655" s="186">
        <f>F1655*E1655</f>
        <v>3309.7534381858081</v>
      </c>
    </row>
    <row r="1656" spans="1:7" x14ac:dyDescent="0.2">
      <c r="A1656" s="181" t="s">
        <v>1855</v>
      </c>
      <c r="B1656" s="181"/>
      <c r="C1656" s="181"/>
      <c r="D1656" s="230"/>
      <c r="E1656" s="206"/>
      <c r="F1656" s="209"/>
      <c r="G1656" s="186">
        <f>SUM(G1655)</f>
        <v>3309.7534381858081</v>
      </c>
    </row>
    <row r="1657" spans="1:7" x14ac:dyDescent="0.2">
      <c r="A1657" s="181" t="s">
        <v>3312</v>
      </c>
      <c r="B1657" s="181"/>
      <c r="C1657" s="181"/>
      <c r="D1657" s="230"/>
      <c r="E1657" s="206"/>
      <c r="F1657" s="209"/>
      <c r="G1657" s="198">
        <f>G1651+G1653+G1655</f>
        <v>3309.7534381858081</v>
      </c>
    </row>
    <row r="1658" spans="1:7" x14ac:dyDescent="0.2">
      <c r="A1658" s="181" t="s">
        <v>3311</v>
      </c>
      <c r="B1658" s="181"/>
      <c r="C1658" s="181"/>
      <c r="D1658" s="230"/>
      <c r="E1658" s="206"/>
      <c r="F1658" s="210">
        <v>0.2303</v>
      </c>
      <c r="G1658" s="198">
        <f>F1658*G1657</f>
        <v>762.23621681419161</v>
      </c>
    </row>
    <row r="1659" spans="1:7" ht="16.5" x14ac:dyDescent="0.2">
      <c r="A1659" s="170" t="s">
        <v>3318</v>
      </c>
      <c r="B1659" s="170"/>
      <c r="C1659" s="170"/>
      <c r="D1659" s="223"/>
      <c r="E1659" s="185"/>
      <c r="F1659" s="202"/>
      <c r="G1659" s="186">
        <f>SUM(G1657:G1658)</f>
        <v>4071.9896549999999</v>
      </c>
    </row>
    <row r="1660" spans="1:7" x14ac:dyDescent="0.2">
      <c r="A1660" s="170"/>
      <c r="B1660" s="170"/>
      <c r="C1660" s="170"/>
      <c r="D1660" s="223"/>
      <c r="E1660" s="185"/>
      <c r="F1660" s="202"/>
      <c r="G1660" s="186"/>
    </row>
    <row r="1661" spans="1:7" ht="33" x14ac:dyDescent="0.2">
      <c r="A1661" s="178" t="s">
        <v>486</v>
      </c>
      <c r="B1661" s="178" t="s">
        <v>487</v>
      </c>
      <c r="C1661" s="179" t="s">
        <v>4236</v>
      </c>
      <c r="D1661" s="223"/>
      <c r="E1661" s="185"/>
      <c r="F1661" s="202"/>
      <c r="G1661" s="189" t="s">
        <v>0</v>
      </c>
    </row>
    <row r="1662" spans="1:7" x14ac:dyDescent="0.2">
      <c r="A1662" s="170"/>
      <c r="B1662" s="170"/>
      <c r="C1662" s="170"/>
      <c r="D1662" s="223"/>
      <c r="E1662" s="185"/>
      <c r="F1662" s="202"/>
      <c r="G1662" s="204"/>
    </row>
    <row r="1663" spans="1:7" x14ac:dyDescent="0.2">
      <c r="A1663" s="342" t="s">
        <v>3313</v>
      </c>
      <c r="B1663" s="170"/>
      <c r="C1663" s="170"/>
      <c r="D1663" s="229" t="s">
        <v>263</v>
      </c>
      <c r="E1663" s="205" t="s">
        <v>262</v>
      </c>
      <c r="F1663" s="188" t="s">
        <v>3316</v>
      </c>
      <c r="G1663" s="214" t="s">
        <v>3317</v>
      </c>
    </row>
    <row r="1664" spans="1:7" ht="16.5" x14ac:dyDescent="0.2">
      <c r="A1664" s="170" t="s">
        <v>1885</v>
      </c>
      <c r="B1664" s="170"/>
      <c r="C1664" s="170"/>
      <c r="D1664" s="223"/>
      <c r="E1664" s="185"/>
      <c r="F1664" s="202"/>
      <c r="G1664" s="186"/>
    </row>
    <row r="1665" spans="1:7" x14ac:dyDescent="0.2">
      <c r="A1665" s="181" t="s">
        <v>1855</v>
      </c>
      <c r="B1665" s="181"/>
      <c r="C1665" s="181"/>
      <c r="D1665" s="230"/>
      <c r="E1665" s="206"/>
      <c r="F1665" s="209"/>
      <c r="G1665" s="186"/>
    </row>
    <row r="1666" spans="1:7" ht="16.5" x14ac:dyDescent="0.2">
      <c r="A1666" s="170" t="s">
        <v>1887</v>
      </c>
      <c r="B1666" s="170"/>
      <c r="C1666" s="170"/>
      <c r="D1666" s="223"/>
      <c r="E1666" s="185"/>
      <c r="F1666" s="202"/>
      <c r="G1666" s="186"/>
    </row>
    <row r="1667" spans="1:7" x14ac:dyDescent="0.2">
      <c r="A1667" s="181" t="s">
        <v>1855</v>
      </c>
      <c r="B1667" s="181"/>
      <c r="C1667" s="181"/>
      <c r="D1667" s="230"/>
      <c r="E1667" s="206"/>
      <c r="F1667" s="209"/>
      <c r="G1667" s="186"/>
    </row>
    <row r="1668" spans="1:7" ht="24.75" x14ac:dyDescent="0.2">
      <c r="A1668" s="170" t="s">
        <v>1890</v>
      </c>
      <c r="B1668" s="170"/>
      <c r="C1668" s="170"/>
      <c r="D1668" s="223"/>
      <c r="E1668" s="185"/>
      <c r="F1668" s="202"/>
      <c r="G1668" s="186"/>
    </row>
    <row r="1669" spans="1:7" ht="33" x14ac:dyDescent="0.2">
      <c r="A1669" s="181" t="s">
        <v>1854</v>
      </c>
      <c r="B1669" s="170"/>
      <c r="C1669" s="170" t="s">
        <v>2041</v>
      </c>
      <c r="D1669" s="230" t="s">
        <v>263</v>
      </c>
      <c r="E1669" s="207">
        <v>1</v>
      </c>
      <c r="F1669" s="208">
        <v>1095.9837966349671</v>
      </c>
      <c r="G1669" s="198">
        <f>F1669*E1669</f>
        <v>1095.9837966349671</v>
      </c>
    </row>
    <row r="1670" spans="1:7" x14ac:dyDescent="0.2">
      <c r="A1670" s="181" t="s">
        <v>1855</v>
      </c>
      <c r="B1670" s="181"/>
      <c r="C1670" s="181"/>
      <c r="D1670" s="230"/>
      <c r="E1670" s="206"/>
      <c r="F1670" s="209"/>
      <c r="G1670" s="198">
        <f>SUM(G1669)</f>
        <v>1095.9837966349671</v>
      </c>
    </row>
    <row r="1671" spans="1:7" x14ac:dyDescent="0.2">
      <c r="A1671" s="181" t="s">
        <v>3312</v>
      </c>
      <c r="B1671" s="181"/>
      <c r="C1671" s="181"/>
      <c r="D1671" s="230"/>
      <c r="E1671" s="206"/>
      <c r="F1671" s="209"/>
      <c r="G1671" s="198">
        <f>G1665+G1667+G1670</f>
        <v>1095.9837966349671</v>
      </c>
    </row>
    <row r="1672" spans="1:7" x14ac:dyDescent="0.2">
      <c r="A1672" s="181" t="s">
        <v>3311</v>
      </c>
      <c r="B1672" s="181"/>
      <c r="C1672" s="181"/>
      <c r="D1672" s="230"/>
      <c r="E1672" s="206"/>
      <c r="F1672" s="210">
        <v>0.2303</v>
      </c>
      <c r="G1672" s="198">
        <f>F1672*G1671</f>
        <v>252.40506836503295</v>
      </c>
    </row>
    <row r="1673" spans="1:7" ht="16.5" x14ac:dyDescent="0.2">
      <c r="A1673" s="170" t="s">
        <v>3318</v>
      </c>
      <c r="B1673" s="170"/>
      <c r="C1673" s="170"/>
      <c r="D1673" s="223"/>
      <c r="E1673" s="185"/>
      <c r="F1673" s="202"/>
      <c r="G1673" s="189">
        <f>SUM(G1671:G1672)</f>
        <v>1348.3888650000001</v>
      </c>
    </row>
    <row r="1674" spans="1:7" x14ac:dyDescent="0.2">
      <c r="A1674" s="170"/>
      <c r="B1674" s="170"/>
      <c r="C1674" s="170"/>
      <c r="D1674" s="223"/>
      <c r="E1674" s="185"/>
      <c r="F1674" s="202"/>
      <c r="G1674" s="186"/>
    </row>
    <row r="1675" spans="1:7" ht="41.25" x14ac:dyDescent="0.2">
      <c r="A1675" s="178" t="s">
        <v>488</v>
      </c>
      <c r="B1675" s="178" t="s">
        <v>489</v>
      </c>
      <c r="C1675" s="179" t="s">
        <v>4394</v>
      </c>
      <c r="D1675" s="223"/>
      <c r="E1675" s="185"/>
      <c r="F1675" s="202"/>
      <c r="G1675" s="204" t="s">
        <v>0</v>
      </c>
    </row>
    <row r="1676" spans="1:7" x14ac:dyDescent="0.2">
      <c r="A1676" s="170"/>
      <c r="B1676" s="170"/>
      <c r="C1676" s="170"/>
      <c r="D1676" s="223"/>
      <c r="E1676" s="185"/>
      <c r="F1676" s="202"/>
      <c r="G1676" s="204"/>
    </row>
    <row r="1677" spans="1:7" x14ac:dyDescent="0.2">
      <c r="A1677" s="342" t="s">
        <v>3313</v>
      </c>
      <c r="B1677" s="170"/>
      <c r="C1677" s="170"/>
      <c r="D1677" s="229" t="s">
        <v>263</v>
      </c>
      <c r="E1677" s="205" t="s">
        <v>262</v>
      </c>
      <c r="F1677" s="188" t="s">
        <v>3316</v>
      </c>
      <c r="G1677" s="214" t="s">
        <v>3317</v>
      </c>
    </row>
    <row r="1678" spans="1:7" ht="16.5" x14ac:dyDescent="0.2">
      <c r="A1678" s="170" t="s">
        <v>1885</v>
      </c>
      <c r="B1678" s="170"/>
      <c r="C1678" s="170"/>
      <c r="D1678" s="223"/>
      <c r="E1678" s="185"/>
      <c r="F1678" s="202"/>
      <c r="G1678" s="186"/>
    </row>
    <row r="1679" spans="1:7" x14ac:dyDescent="0.2">
      <c r="A1679" s="181" t="s">
        <v>1855</v>
      </c>
      <c r="B1679" s="181"/>
      <c r="C1679" s="181"/>
      <c r="D1679" s="230"/>
      <c r="E1679" s="206"/>
      <c r="F1679" s="209"/>
      <c r="G1679" s="186"/>
    </row>
    <row r="1680" spans="1:7" ht="16.5" x14ac:dyDescent="0.2">
      <c r="A1680" s="170" t="s">
        <v>1887</v>
      </c>
      <c r="B1680" s="170"/>
      <c r="C1680" s="170"/>
      <c r="D1680" s="223"/>
      <c r="E1680" s="185"/>
      <c r="F1680" s="202"/>
      <c r="G1680" s="186"/>
    </row>
    <row r="1681" spans="1:7" x14ac:dyDescent="0.2">
      <c r="A1681" s="181" t="s">
        <v>1855</v>
      </c>
      <c r="B1681" s="181"/>
      <c r="C1681" s="181"/>
      <c r="D1681" s="230"/>
      <c r="E1681" s="206"/>
      <c r="F1681" s="209"/>
      <c r="G1681" s="186"/>
    </row>
    <row r="1682" spans="1:7" ht="24.75" x14ac:dyDescent="0.2">
      <c r="A1682" s="170" t="s">
        <v>1890</v>
      </c>
      <c r="B1682" s="170"/>
      <c r="C1682" s="170"/>
      <c r="D1682" s="223"/>
      <c r="E1682" s="185"/>
      <c r="F1682" s="202"/>
      <c r="G1682" s="186"/>
    </row>
    <row r="1683" spans="1:7" ht="33" x14ac:dyDescent="0.2">
      <c r="A1683" s="181" t="s">
        <v>1854</v>
      </c>
      <c r="B1683" s="170"/>
      <c r="C1683" s="170" t="s">
        <v>2042</v>
      </c>
      <c r="D1683" s="230" t="s">
        <v>263</v>
      </c>
      <c r="E1683" s="207">
        <v>1</v>
      </c>
      <c r="F1683" s="202">
        <v>7682.3926359424522</v>
      </c>
      <c r="G1683" s="186">
        <f>F1683*E1683</f>
        <v>7682.3926359424522</v>
      </c>
    </row>
    <row r="1684" spans="1:7" x14ac:dyDescent="0.2">
      <c r="A1684" s="181" t="s">
        <v>1855</v>
      </c>
      <c r="B1684" s="181"/>
      <c r="C1684" s="181"/>
      <c r="D1684" s="230"/>
      <c r="E1684" s="206"/>
      <c r="F1684" s="209"/>
      <c r="G1684" s="186">
        <f>SUM(G1683)</f>
        <v>7682.3926359424522</v>
      </c>
    </row>
    <row r="1685" spans="1:7" x14ac:dyDescent="0.2">
      <c r="A1685" s="181" t="s">
        <v>3312</v>
      </c>
      <c r="B1685" s="181"/>
      <c r="C1685" s="181"/>
      <c r="D1685" s="230"/>
      <c r="E1685" s="206"/>
      <c r="F1685" s="209"/>
      <c r="G1685" s="198">
        <f>G1684+G1681+G1679</f>
        <v>7682.3926359424522</v>
      </c>
    </row>
    <row r="1686" spans="1:7" x14ac:dyDescent="0.2">
      <c r="A1686" s="181" t="s">
        <v>3311</v>
      </c>
      <c r="B1686" s="181"/>
      <c r="C1686" s="181"/>
      <c r="D1686" s="230"/>
      <c r="E1686" s="206"/>
      <c r="F1686" s="210">
        <v>0.2303</v>
      </c>
      <c r="G1686" s="198">
        <f>F1686*G1685</f>
        <v>1769.2550240575467</v>
      </c>
    </row>
    <row r="1687" spans="1:7" ht="16.5" x14ac:dyDescent="0.2">
      <c r="A1687" s="170" t="s">
        <v>3318</v>
      </c>
      <c r="B1687" s="170"/>
      <c r="C1687" s="170"/>
      <c r="D1687" s="223"/>
      <c r="E1687" s="185"/>
      <c r="F1687" s="202"/>
      <c r="G1687" s="186">
        <f>SUM(G1685:G1686)</f>
        <v>9451.6476599999987</v>
      </c>
    </row>
    <row r="1688" spans="1:7" x14ac:dyDescent="0.2">
      <c r="A1688" s="170"/>
      <c r="B1688" s="170"/>
      <c r="C1688" s="170"/>
      <c r="D1688" s="223"/>
      <c r="E1688" s="185"/>
      <c r="F1688" s="202"/>
      <c r="G1688" s="186"/>
    </row>
    <row r="1689" spans="1:7" ht="41.25" x14ac:dyDescent="0.2">
      <c r="A1689" s="178" t="s">
        <v>490</v>
      </c>
      <c r="B1689" s="178" t="s">
        <v>491</v>
      </c>
      <c r="C1689" s="179" t="s">
        <v>4395</v>
      </c>
      <c r="D1689" s="223"/>
      <c r="E1689" s="185"/>
      <c r="F1689" s="202"/>
      <c r="G1689" s="204" t="s">
        <v>0</v>
      </c>
    </row>
    <row r="1690" spans="1:7" x14ac:dyDescent="0.2">
      <c r="A1690" s="170"/>
      <c r="B1690" s="170"/>
      <c r="C1690" s="170"/>
      <c r="D1690" s="223"/>
      <c r="E1690" s="185"/>
      <c r="F1690" s="202"/>
      <c r="G1690" s="204"/>
    </row>
    <row r="1691" spans="1:7" x14ac:dyDescent="0.2">
      <c r="A1691" s="342" t="s">
        <v>3313</v>
      </c>
      <c r="B1691" s="170"/>
      <c r="C1691" s="170"/>
      <c r="D1691" s="229" t="s">
        <v>263</v>
      </c>
      <c r="E1691" s="205" t="s">
        <v>262</v>
      </c>
      <c r="F1691" s="188" t="s">
        <v>3316</v>
      </c>
      <c r="G1691" s="214" t="s">
        <v>3317</v>
      </c>
    </row>
    <row r="1692" spans="1:7" ht="16.5" x14ac:dyDescent="0.2">
      <c r="A1692" s="170" t="s">
        <v>1885</v>
      </c>
      <c r="B1692" s="170"/>
      <c r="C1692" s="170"/>
      <c r="D1692" s="223"/>
      <c r="E1692" s="185"/>
      <c r="F1692" s="202"/>
      <c r="G1692" s="186"/>
    </row>
    <row r="1693" spans="1:7" x14ac:dyDescent="0.2">
      <c r="A1693" s="181" t="s">
        <v>1855</v>
      </c>
      <c r="B1693" s="181"/>
      <c r="C1693" s="181"/>
      <c r="D1693" s="230"/>
      <c r="E1693" s="206"/>
      <c r="F1693" s="209"/>
      <c r="G1693" s="186"/>
    </row>
    <row r="1694" spans="1:7" ht="16.5" x14ac:dyDescent="0.2">
      <c r="A1694" s="170" t="s">
        <v>1887</v>
      </c>
      <c r="B1694" s="170"/>
      <c r="C1694" s="170"/>
      <c r="D1694" s="223"/>
      <c r="E1694" s="185"/>
      <c r="F1694" s="202"/>
      <c r="G1694" s="186"/>
    </row>
    <row r="1695" spans="1:7" x14ac:dyDescent="0.2">
      <c r="A1695" s="181" t="s">
        <v>1855</v>
      </c>
      <c r="B1695" s="181"/>
      <c r="C1695" s="181"/>
      <c r="D1695" s="230"/>
      <c r="E1695" s="206"/>
      <c r="F1695" s="209"/>
      <c r="G1695" s="186"/>
    </row>
    <row r="1696" spans="1:7" ht="24.75" x14ac:dyDescent="0.2">
      <c r="A1696" s="170" t="s">
        <v>1890</v>
      </c>
      <c r="B1696" s="170"/>
      <c r="C1696" s="170"/>
      <c r="D1696" s="223"/>
      <c r="E1696" s="185"/>
      <c r="F1696" s="202"/>
      <c r="G1696" s="186"/>
    </row>
    <row r="1697" spans="1:7" ht="33" x14ac:dyDescent="0.2">
      <c r="A1697" s="181" t="s">
        <v>1854</v>
      </c>
      <c r="B1697" s="170"/>
      <c r="C1697" s="170" t="s">
        <v>2043</v>
      </c>
      <c r="D1697" s="230" t="s">
        <v>263</v>
      </c>
      <c r="E1697" s="207">
        <v>1</v>
      </c>
      <c r="F1697" s="202">
        <v>8701.4445013411369</v>
      </c>
      <c r="G1697" s="186">
        <f>F1697*E1697</f>
        <v>8701.4445013411369</v>
      </c>
    </row>
    <row r="1698" spans="1:7" x14ac:dyDescent="0.2">
      <c r="A1698" s="181" t="s">
        <v>1855</v>
      </c>
      <c r="B1698" s="181"/>
      <c r="C1698" s="181"/>
      <c r="D1698" s="230"/>
      <c r="E1698" s="206"/>
      <c r="F1698" s="209"/>
      <c r="G1698" s="186">
        <f>SUM(G1697)</f>
        <v>8701.4445013411369</v>
      </c>
    </row>
    <row r="1699" spans="1:7" x14ac:dyDescent="0.2">
      <c r="A1699" s="181" t="s">
        <v>3312</v>
      </c>
      <c r="B1699" s="181"/>
      <c r="C1699" s="181"/>
      <c r="D1699" s="230"/>
      <c r="E1699" s="206"/>
      <c r="F1699" s="209"/>
      <c r="G1699" s="198">
        <f>G1698+G1695+G1693</f>
        <v>8701.4445013411369</v>
      </c>
    </row>
    <row r="1700" spans="1:7" x14ac:dyDescent="0.2">
      <c r="A1700" s="181" t="s">
        <v>3311</v>
      </c>
      <c r="B1700" s="181"/>
      <c r="C1700" s="181"/>
      <c r="D1700" s="230"/>
      <c r="E1700" s="206"/>
      <c r="F1700" s="210">
        <v>0.2303</v>
      </c>
      <c r="G1700" s="198">
        <f>F1700*G1699</f>
        <v>2003.9426686588638</v>
      </c>
    </row>
    <row r="1701" spans="1:7" ht="16.5" x14ac:dyDescent="0.2">
      <c r="A1701" s="170" t="s">
        <v>3318</v>
      </c>
      <c r="B1701" s="170"/>
      <c r="C1701" s="170"/>
      <c r="D1701" s="223"/>
      <c r="E1701" s="185"/>
      <c r="F1701" s="202"/>
      <c r="G1701" s="186">
        <f>SUM(G1699:G1700)</f>
        <v>10705.38717</v>
      </c>
    </row>
    <row r="1702" spans="1:7" x14ac:dyDescent="0.2">
      <c r="A1702" s="170"/>
      <c r="B1702" s="170"/>
      <c r="C1702" s="170"/>
      <c r="D1702" s="223"/>
      <c r="E1702" s="185"/>
      <c r="F1702" s="202"/>
      <c r="G1702" s="186"/>
    </row>
    <row r="1703" spans="1:7" ht="41.25" x14ac:dyDescent="0.2">
      <c r="A1703" s="178" t="s">
        <v>492</v>
      </c>
      <c r="B1703" s="178" t="s">
        <v>493</v>
      </c>
      <c r="C1703" s="179" t="s">
        <v>4396</v>
      </c>
      <c r="D1703" s="223"/>
      <c r="E1703" s="185"/>
      <c r="F1703" s="202"/>
      <c r="G1703" s="189" t="s">
        <v>0</v>
      </c>
    </row>
    <row r="1704" spans="1:7" x14ac:dyDescent="0.2">
      <c r="A1704" s="170"/>
      <c r="B1704" s="170"/>
      <c r="C1704" s="170"/>
      <c r="D1704" s="223"/>
      <c r="E1704" s="185"/>
      <c r="F1704" s="202"/>
      <c r="G1704" s="204"/>
    </row>
    <row r="1705" spans="1:7" x14ac:dyDescent="0.2">
      <c r="A1705" s="342" t="s">
        <v>3313</v>
      </c>
      <c r="B1705" s="170"/>
      <c r="C1705" s="170"/>
      <c r="D1705" s="229" t="s">
        <v>263</v>
      </c>
      <c r="E1705" s="205" t="s">
        <v>262</v>
      </c>
      <c r="F1705" s="188" t="s">
        <v>3316</v>
      </c>
      <c r="G1705" s="214" t="s">
        <v>3317</v>
      </c>
    </row>
    <row r="1706" spans="1:7" ht="16.5" x14ac:dyDescent="0.2">
      <c r="A1706" s="170" t="s">
        <v>1885</v>
      </c>
      <c r="B1706" s="170"/>
      <c r="C1706" s="170"/>
      <c r="D1706" s="223"/>
      <c r="E1706" s="185"/>
      <c r="F1706" s="202"/>
      <c r="G1706" s="186"/>
    </row>
    <row r="1707" spans="1:7" x14ac:dyDescent="0.2">
      <c r="A1707" s="181" t="s">
        <v>1855</v>
      </c>
      <c r="B1707" s="181"/>
      <c r="C1707" s="181"/>
      <c r="D1707" s="230"/>
      <c r="E1707" s="206"/>
      <c r="F1707" s="209"/>
      <c r="G1707" s="186"/>
    </row>
    <row r="1708" spans="1:7" ht="16.5" x14ac:dyDescent="0.2">
      <c r="A1708" s="170" t="s">
        <v>1887</v>
      </c>
      <c r="B1708" s="170"/>
      <c r="C1708" s="170"/>
      <c r="D1708" s="223"/>
      <c r="E1708" s="185"/>
      <c r="F1708" s="202"/>
      <c r="G1708" s="186"/>
    </row>
    <row r="1709" spans="1:7" x14ac:dyDescent="0.2">
      <c r="A1709" s="181" t="s">
        <v>1855</v>
      </c>
      <c r="B1709" s="181"/>
      <c r="C1709" s="181"/>
      <c r="D1709" s="230"/>
      <c r="E1709" s="206"/>
      <c r="F1709" s="209"/>
      <c r="G1709" s="186"/>
    </row>
    <row r="1710" spans="1:7" ht="24.75" x14ac:dyDescent="0.2">
      <c r="A1710" s="170" t="s">
        <v>1890</v>
      </c>
      <c r="B1710" s="170"/>
      <c r="C1710" s="170"/>
      <c r="D1710" s="223"/>
      <c r="E1710" s="185"/>
      <c r="F1710" s="202"/>
      <c r="G1710" s="186"/>
    </row>
    <row r="1711" spans="1:7" ht="33" x14ac:dyDescent="0.2">
      <c r="A1711" s="181" t="s">
        <v>1854</v>
      </c>
      <c r="B1711" s="170"/>
      <c r="C1711" s="170" t="s">
        <v>2044</v>
      </c>
      <c r="D1711" s="230" t="s">
        <v>263</v>
      </c>
      <c r="E1711" s="207">
        <v>1</v>
      </c>
      <c r="F1711" s="208">
        <v>803.982845647403</v>
      </c>
      <c r="G1711" s="198">
        <f>F1711*E1711</f>
        <v>803.982845647403</v>
      </c>
    </row>
    <row r="1712" spans="1:7" x14ac:dyDescent="0.2">
      <c r="A1712" s="181" t="s">
        <v>1855</v>
      </c>
      <c r="B1712" s="181"/>
      <c r="C1712" s="181"/>
      <c r="D1712" s="230"/>
      <c r="E1712" s="206"/>
      <c r="F1712" s="209"/>
      <c r="G1712" s="198">
        <f>SUM(G1711)</f>
        <v>803.982845647403</v>
      </c>
    </row>
    <row r="1713" spans="1:7" x14ac:dyDescent="0.2">
      <c r="A1713" s="181" t="s">
        <v>3312</v>
      </c>
      <c r="B1713" s="181"/>
      <c r="C1713" s="181"/>
      <c r="D1713" s="230"/>
      <c r="E1713" s="206"/>
      <c r="F1713" s="209"/>
      <c r="G1713" s="198">
        <f>G1712+G1709+G1707</f>
        <v>803.982845647403</v>
      </c>
    </row>
    <row r="1714" spans="1:7" x14ac:dyDescent="0.2">
      <c r="A1714" s="181" t="s">
        <v>3311</v>
      </c>
      <c r="B1714" s="181"/>
      <c r="C1714" s="181"/>
      <c r="D1714" s="230"/>
      <c r="E1714" s="206"/>
      <c r="F1714" s="210">
        <v>0.2303</v>
      </c>
      <c r="G1714" s="198">
        <f>F1714*G1713</f>
        <v>185.15724935259692</v>
      </c>
    </row>
    <row r="1715" spans="1:7" ht="16.5" x14ac:dyDescent="0.2">
      <c r="A1715" s="170" t="s">
        <v>3318</v>
      </c>
      <c r="B1715" s="170"/>
      <c r="C1715" s="170"/>
      <c r="D1715" s="223"/>
      <c r="E1715" s="185"/>
      <c r="F1715" s="202"/>
      <c r="G1715" s="189">
        <f>SUM(G1713:G1714)</f>
        <v>989.14009499999997</v>
      </c>
    </row>
    <row r="1716" spans="1:7" x14ac:dyDescent="0.2">
      <c r="A1716" s="170"/>
      <c r="B1716" s="170"/>
      <c r="C1716" s="170"/>
      <c r="D1716" s="223"/>
      <c r="E1716" s="185"/>
      <c r="F1716" s="202"/>
      <c r="G1716" s="186"/>
    </row>
    <row r="1717" spans="1:7" ht="41.25" x14ac:dyDescent="0.2">
      <c r="A1717" s="178" t="s">
        <v>494</v>
      </c>
      <c r="B1717" s="178" t="s">
        <v>495</v>
      </c>
      <c r="C1717" s="179" t="s">
        <v>4397</v>
      </c>
      <c r="D1717" s="223"/>
      <c r="E1717" s="185"/>
      <c r="F1717" s="202"/>
      <c r="G1717" s="189" t="s">
        <v>0</v>
      </c>
    </row>
    <row r="1718" spans="1:7" x14ac:dyDescent="0.2">
      <c r="A1718" s="170"/>
      <c r="B1718" s="170"/>
      <c r="C1718" s="170"/>
      <c r="D1718" s="223"/>
      <c r="E1718" s="185"/>
      <c r="F1718" s="202"/>
      <c r="G1718" s="204"/>
    </row>
    <row r="1719" spans="1:7" x14ac:dyDescent="0.2">
      <c r="A1719" s="342" t="s">
        <v>3313</v>
      </c>
      <c r="B1719" s="170"/>
      <c r="C1719" s="170"/>
      <c r="D1719" s="229" t="s">
        <v>263</v>
      </c>
      <c r="E1719" s="205" t="s">
        <v>262</v>
      </c>
      <c r="F1719" s="188" t="s">
        <v>3316</v>
      </c>
      <c r="G1719" s="214" t="s">
        <v>3317</v>
      </c>
    </row>
    <row r="1720" spans="1:7" ht="16.5" x14ac:dyDescent="0.2">
      <c r="A1720" s="170" t="s">
        <v>1885</v>
      </c>
      <c r="B1720" s="170"/>
      <c r="C1720" s="170"/>
      <c r="D1720" s="223"/>
      <c r="E1720" s="185"/>
      <c r="F1720" s="202"/>
      <c r="G1720" s="186"/>
    </row>
    <row r="1721" spans="1:7" x14ac:dyDescent="0.2">
      <c r="A1721" s="181" t="s">
        <v>1855</v>
      </c>
      <c r="B1721" s="181"/>
      <c r="C1721" s="181"/>
      <c r="D1721" s="230"/>
      <c r="E1721" s="206"/>
      <c r="F1721" s="209"/>
      <c r="G1721" s="186"/>
    </row>
    <row r="1722" spans="1:7" ht="16.5" x14ac:dyDescent="0.2">
      <c r="A1722" s="170" t="s">
        <v>1887</v>
      </c>
      <c r="B1722" s="170"/>
      <c r="C1722" s="170"/>
      <c r="D1722" s="223"/>
      <c r="E1722" s="185"/>
      <c r="F1722" s="202"/>
      <c r="G1722" s="186"/>
    </row>
    <row r="1723" spans="1:7" x14ac:dyDescent="0.2">
      <c r="A1723" s="181" t="s">
        <v>1855</v>
      </c>
      <c r="B1723" s="181"/>
      <c r="C1723" s="181"/>
      <c r="D1723" s="230"/>
      <c r="E1723" s="206"/>
      <c r="F1723" s="209"/>
      <c r="G1723" s="186"/>
    </row>
    <row r="1724" spans="1:7" ht="24.75" x14ac:dyDescent="0.2">
      <c r="A1724" s="170" t="s">
        <v>1890</v>
      </c>
      <c r="B1724" s="170"/>
      <c r="C1724" s="170"/>
      <c r="D1724" s="223"/>
      <c r="E1724" s="185"/>
      <c r="F1724" s="202"/>
      <c r="G1724" s="186"/>
    </row>
    <row r="1725" spans="1:7" ht="33" x14ac:dyDescent="0.2">
      <c r="A1725" s="181" t="s">
        <v>1854</v>
      </c>
      <c r="B1725" s="170"/>
      <c r="C1725" s="170" t="s">
        <v>2045</v>
      </c>
      <c r="D1725" s="230" t="s">
        <v>263</v>
      </c>
      <c r="E1725" s="207">
        <v>1</v>
      </c>
      <c r="F1725" s="208">
        <v>946.84514752499399</v>
      </c>
      <c r="G1725" s="198">
        <f>F1725*E1725</f>
        <v>946.84514752499399</v>
      </c>
    </row>
    <row r="1726" spans="1:7" x14ac:dyDescent="0.2">
      <c r="A1726" s="181" t="s">
        <v>1855</v>
      </c>
      <c r="B1726" s="181"/>
      <c r="C1726" s="181"/>
      <c r="D1726" s="230"/>
      <c r="E1726" s="206"/>
      <c r="F1726" s="209"/>
      <c r="G1726" s="198">
        <f>SUM(G1725)</f>
        <v>946.84514752499399</v>
      </c>
    </row>
    <row r="1727" spans="1:7" x14ac:dyDescent="0.2">
      <c r="A1727" s="181" t="s">
        <v>3312</v>
      </c>
      <c r="B1727" s="181"/>
      <c r="C1727" s="181"/>
      <c r="D1727" s="230"/>
      <c r="E1727" s="206"/>
      <c r="F1727" s="209"/>
      <c r="G1727" s="198">
        <f>G1726+G1723+G1721</f>
        <v>946.84514752499399</v>
      </c>
    </row>
    <row r="1728" spans="1:7" x14ac:dyDescent="0.2">
      <c r="A1728" s="181" t="s">
        <v>3311</v>
      </c>
      <c r="B1728" s="181"/>
      <c r="C1728" s="181"/>
      <c r="D1728" s="230"/>
      <c r="E1728" s="206"/>
      <c r="F1728" s="210">
        <v>0.2303</v>
      </c>
      <c r="G1728" s="198">
        <f>F1728*G1727</f>
        <v>218.05843747500612</v>
      </c>
    </row>
    <row r="1729" spans="1:7" ht="16.5" x14ac:dyDescent="0.2">
      <c r="A1729" s="170" t="s">
        <v>3318</v>
      </c>
      <c r="B1729" s="170"/>
      <c r="C1729" s="170"/>
      <c r="D1729" s="223"/>
      <c r="E1729" s="185"/>
      <c r="F1729" s="202"/>
      <c r="G1729" s="189">
        <f>SUM(G1727:G1728)</f>
        <v>1164.903585</v>
      </c>
    </row>
    <row r="1730" spans="1:7" x14ac:dyDescent="0.2">
      <c r="A1730" s="170"/>
      <c r="B1730" s="170"/>
      <c r="C1730" s="170"/>
      <c r="D1730" s="223"/>
      <c r="E1730" s="185"/>
      <c r="F1730" s="202"/>
      <c r="G1730" s="186"/>
    </row>
    <row r="1731" spans="1:7" ht="33" x14ac:dyDescent="0.2">
      <c r="A1731" s="178" t="s">
        <v>496</v>
      </c>
      <c r="B1731" s="178" t="s">
        <v>497</v>
      </c>
      <c r="C1731" s="179" t="s">
        <v>4398</v>
      </c>
      <c r="D1731" s="223"/>
      <c r="E1731" s="185"/>
      <c r="F1731" s="202"/>
      <c r="G1731" s="189" t="s">
        <v>0</v>
      </c>
    </row>
    <row r="1732" spans="1:7" x14ac:dyDescent="0.2">
      <c r="A1732" s="170"/>
      <c r="B1732" s="170"/>
      <c r="C1732" s="170"/>
      <c r="D1732" s="223"/>
      <c r="E1732" s="185"/>
      <c r="F1732" s="202"/>
      <c r="G1732" s="204"/>
    </row>
    <row r="1733" spans="1:7" x14ac:dyDescent="0.2">
      <c r="A1733" s="342" t="s">
        <v>3313</v>
      </c>
      <c r="B1733" s="170"/>
      <c r="C1733" s="170"/>
      <c r="D1733" s="229" t="s">
        <v>263</v>
      </c>
      <c r="E1733" s="205" t="s">
        <v>262</v>
      </c>
      <c r="F1733" s="188" t="s">
        <v>3316</v>
      </c>
      <c r="G1733" s="214" t="s">
        <v>3317</v>
      </c>
    </row>
    <row r="1734" spans="1:7" ht="16.5" x14ac:dyDescent="0.2">
      <c r="A1734" s="170" t="s">
        <v>1885</v>
      </c>
      <c r="B1734" s="170"/>
      <c r="C1734" s="170"/>
      <c r="D1734" s="223"/>
      <c r="E1734" s="185"/>
      <c r="F1734" s="202"/>
      <c r="G1734" s="186"/>
    </row>
    <row r="1735" spans="1:7" x14ac:dyDescent="0.2">
      <c r="A1735" s="181" t="s">
        <v>1855</v>
      </c>
      <c r="B1735" s="181"/>
      <c r="C1735" s="181"/>
      <c r="D1735" s="230"/>
      <c r="E1735" s="206"/>
      <c r="F1735" s="209"/>
      <c r="G1735" s="186"/>
    </row>
    <row r="1736" spans="1:7" ht="16.5" x14ac:dyDescent="0.2">
      <c r="A1736" s="170" t="s">
        <v>1887</v>
      </c>
      <c r="B1736" s="170"/>
      <c r="C1736" s="170"/>
      <c r="D1736" s="223"/>
      <c r="E1736" s="185"/>
      <c r="F1736" s="202"/>
      <c r="G1736" s="186"/>
    </row>
    <row r="1737" spans="1:7" x14ac:dyDescent="0.2">
      <c r="A1737" s="181" t="s">
        <v>1855</v>
      </c>
      <c r="B1737" s="181"/>
      <c r="C1737" s="181"/>
      <c r="D1737" s="230"/>
      <c r="E1737" s="206"/>
      <c r="F1737" s="209"/>
      <c r="G1737" s="186"/>
    </row>
    <row r="1738" spans="1:7" ht="24.75" x14ac:dyDescent="0.2">
      <c r="A1738" s="170" t="s">
        <v>1890</v>
      </c>
      <c r="B1738" s="170"/>
      <c r="C1738" s="170"/>
      <c r="D1738" s="223"/>
      <c r="E1738" s="185"/>
      <c r="F1738" s="202"/>
      <c r="G1738" s="186"/>
    </row>
    <row r="1739" spans="1:7" ht="33" x14ac:dyDescent="0.2">
      <c r="A1739" s="181" t="s">
        <v>1854</v>
      </c>
      <c r="B1739" s="170"/>
      <c r="C1739" s="170" t="s">
        <v>2046</v>
      </c>
      <c r="D1739" s="230" t="s">
        <v>263</v>
      </c>
      <c r="E1739" s="207">
        <v>1</v>
      </c>
      <c r="F1739" s="208">
        <v>750.97859058766153</v>
      </c>
      <c r="G1739" s="198">
        <f>F1739*E1739</f>
        <v>750.97859058766153</v>
      </c>
    </row>
    <row r="1740" spans="1:7" x14ac:dyDescent="0.2">
      <c r="A1740" s="181" t="s">
        <v>1855</v>
      </c>
      <c r="B1740" s="181"/>
      <c r="C1740" s="181"/>
      <c r="D1740" s="230"/>
      <c r="E1740" s="206"/>
      <c r="F1740" s="209"/>
      <c r="G1740" s="198">
        <f>SUM(G1739)</f>
        <v>750.97859058766153</v>
      </c>
    </row>
    <row r="1741" spans="1:7" x14ac:dyDescent="0.2">
      <c r="A1741" s="181" t="s">
        <v>3312</v>
      </c>
      <c r="B1741" s="181"/>
      <c r="C1741" s="181"/>
      <c r="D1741" s="230"/>
      <c r="E1741" s="206"/>
      <c r="F1741" s="209"/>
      <c r="G1741" s="198">
        <f>G1740+G1737+G1735</f>
        <v>750.97859058766153</v>
      </c>
    </row>
    <row r="1742" spans="1:7" x14ac:dyDescent="0.2">
      <c r="A1742" s="181" t="s">
        <v>3311</v>
      </c>
      <c r="B1742" s="181"/>
      <c r="C1742" s="181"/>
      <c r="D1742" s="230"/>
      <c r="E1742" s="206"/>
      <c r="F1742" s="210">
        <v>0.2303</v>
      </c>
      <c r="G1742" s="198">
        <f>F1742*G1741</f>
        <v>172.95036941233846</v>
      </c>
    </row>
    <row r="1743" spans="1:7" ht="16.5" x14ac:dyDescent="0.2">
      <c r="A1743" s="170" t="s">
        <v>3318</v>
      </c>
      <c r="B1743" s="170"/>
      <c r="C1743" s="170"/>
      <c r="D1743" s="223"/>
      <c r="E1743" s="185"/>
      <c r="F1743" s="202"/>
      <c r="G1743" s="186">
        <f>SUM(G1741:G1742)</f>
        <v>923.92895999999996</v>
      </c>
    </row>
    <row r="1744" spans="1:7" x14ac:dyDescent="0.2">
      <c r="A1744" s="170"/>
      <c r="B1744" s="170"/>
      <c r="C1744" s="170"/>
      <c r="D1744" s="223"/>
      <c r="E1744" s="185"/>
      <c r="F1744" s="202"/>
      <c r="G1744" s="186"/>
    </row>
    <row r="1745" spans="1:7" ht="16.5" x14ac:dyDescent="0.2">
      <c r="A1745" s="173" t="s">
        <v>498</v>
      </c>
      <c r="B1745" s="173" t="s">
        <v>499</v>
      </c>
      <c r="C1745" s="171" t="s">
        <v>4399</v>
      </c>
      <c r="D1745" s="224"/>
      <c r="E1745" s="187"/>
      <c r="F1745" s="188"/>
      <c r="G1745" s="189" t="s">
        <v>165</v>
      </c>
    </row>
    <row r="1746" spans="1:7" x14ac:dyDescent="0.2">
      <c r="A1746" s="172"/>
      <c r="B1746" s="172"/>
      <c r="C1746" s="172"/>
      <c r="D1746" s="225"/>
      <c r="E1746" s="190"/>
      <c r="F1746" s="188"/>
      <c r="G1746" s="191"/>
    </row>
    <row r="1747" spans="1:7" x14ac:dyDescent="0.2">
      <c r="A1747" s="171" t="s">
        <v>3313</v>
      </c>
      <c r="B1747" s="172"/>
      <c r="C1747" s="172"/>
      <c r="D1747" s="226" t="s">
        <v>263</v>
      </c>
      <c r="E1747" s="192" t="s">
        <v>262</v>
      </c>
      <c r="F1747" s="188" t="s">
        <v>3316</v>
      </c>
      <c r="G1747" s="214" t="s">
        <v>3317</v>
      </c>
    </row>
    <row r="1748" spans="1:7" ht="16.5" x14ac:dyDescent="0.2">
      <c r="A1748" s="172" t="s">
        <v>1885</v>
      </c>
      <c r="B1748" s="172"/>
      <c r="C1748" s="172"/>
      <c r="D1748" s="225"/>
      <c r="E1748" s="190"/>
      <c r="F1748" s="188"/>
      <c r="G1748" s="195"/>
    </row>
    <row r="1749" spans="1:7" ht="33" x14ac:dyDescent="0.2">
      <c r="A1749" s="175" t="s">
        <v>9</v>
      </c>
      <c r="B1749" s="174" t="s">
        <v>2884</v>
      </c>
      <c r="C1749" s="172" t="s">
        <v>2885</v>
      </c>
      <c r="D1749" s="227" t="s">
        <v>165</v>
      </c>
      <c r="E1749" s="203">
        <v>1.0476000000000001</v>
      </c>
      <c r="F1749" s="200">
        <v>3.1982699999999999</v>
      </c>
      <c r="G1749" s="198">
        <f>F1749*E1749</f>
        <v>3.3505076520000001</v>
      </c>
    </row>
    <row r="1750" spans="1:7" x14ac:dyDescent="0.2">
      <c r="A1750" s="174" t="s">
        <v>1855</v>
      </c>
      <c r="B1750" s="174"/>
      <c r="C1750" s="174"/>
      <c r="D1750" s="227"/>
      <c r="E1750" s="196"/>
      <c r="F1750" s="197"/>
      <c r="G1750" s="198">
        <f>SUM(G1749:G1749)</f>
        <v>3.3505076520000001</v>
      </c>
    </row>
    <row r="1751" spans="1:7" ht="16.5" x14ac:dyDescent="0.2">
      <c r="A1751" s="172" t="s">
        <v>1887</v>
      </c>
      <c r="B1751" s="172"/>
      <c r="C1751" s="172"/>
      <c r="D1751" s="225"/>
      <c r="E1751" s="190"/>
      <c r="F1751" s="188"/>
      <c r="G1751" s="195"/>
    </row>
    <row r="1752" spans="1:7" x14ac:dyDescent="0.2">
      <c r="A1752" s="174" t="s">
        <v>1855</v>
      </c>
      <c r="B1752" s="174"/>
      <c r="C1752" s="174"/>
      <c r="D1752" s="227"/>
      <c r="E1752" s="196"/>
      <c r="F1752" s="197"/>
      <c r="G1752" s="198"/>
    </row>
    <row r="1753" spans="1:7" ht="24.75" x14ac:dyDescent="0.2">
      <c r="A1753" s="172" t="s">
        <v>1890</v>
      </c>
      <c r="B1753" s="172"/>
      <c r="C1753" s="172"/>
      <c r="D1753" s="225"/>
      <c r="E1753" s="190"/>
      <c r="F1753" s="188"/>
      <c r="G1753" s="195"/>
    </row>
    <row r="1754" spans="1:7" ht="24.75" x14ac:dyDescent="0.2">
      <c r="A1754" s="175" t="s">
        <v>9</v>
      </c>
      <c r="B1754" s="174" t="s">
        <v>1861</v>
      </c>
      <c r="C1754" s="172" t="s">
        <v>2758</v>
      </c>
      <c r="D1754" s="227" t="s">
        <v>1936</v>
      </c>
      <c r="E1754" s="203">
        <v>0.4</v>
      </c>
      <c r="F1754" s="200">
        <v>18.261945000000001</v>
      </c>
      <c r="G1754" s="198">
        <f>F1754*E1754</f>
        <v>7.3047780000000007</v>
      </c>
    </row>
    <row r="1755" spans="1:7" ht="16.5" x14ac:dyDescent="0.2">
      <c r="A1755" s="175" t="s">
        <v>9</v>
      </c>
      <c r="B1755" s="174" t="s">
        <v>1862</v>
      </c>
      <c r="C1755" s="172" t="s">
        <v>2668</v>
      </c>
      <c r="D1755" s="227" t="s">
        <v>1936</v>
      </c>
      <c r="E1755" s="203">
        <v>0.4</v>
      </c>
      <c r="F1755" s="200">
        <v>13.040459999999999</v>
      </c>
      <c r="G1755" s="198">
        <f>F1755*E1755</f>
        <v>5.2161840000000002</v>
      </c>
    </row>
    <row r="1756" spans="1:7" x14ac:dyDescent="0.2">
      <c r="A1756" s="174" t="s">
        <v>1855</v>
      </c>
      <c r="B1756" s="174"/>
      <c r="C1756" s="174"/>
      <c r="D1756" s="227"/>
      <c r="E1756" s="196"/>
      <c r="F1756" s="197"/>
      <c r="G1756" s="198">
        <f>SUM(G1754:G1755)</f>
        <v>12.520962000000001</v>
      </c>
    </row>
    <row r="1757" spans="1:7" x14ac:dyDescent="0.2">
      <c r="A1757" s="174" t="s">
        <v>3312</v>
      </c>
      <c r="B1757" s="174"/>
      <c r="C1757" s="174"/>
      <c r="D1757" s="227"/>
      <c r="E1757" s="196"/>
      <c r="F1757" s="197"/>
      <c r="G1757" s="198">
        <f>G1756+G1752+G1750</f>
        <v>15.871469652000002</v>
      </c>
    </row>
    <row r="1758" spans="1:7" x14ac:dyDescent="0.2">
      <c r="A1758" s="174" t="s">
        <v>3311</v>
      </c>
      <c r="B1758" s="174"/>
      <c r="C1758" s="174"/>
      <c r="D1758" s="227"/>
      <c r="E1758" s="196"/>
      <c r="F1758" s="201">
        <v>0.2303</v>
      </c>
      <c r="G1758" s="198">
        <f>F1758*G1757</f>
        <v>3.6551994608556004</v>
      </c>
    </row>
    <row r="1759" spans="1:7" ht="16.5" x14ac:dyDescent="0.2">
      <c r="A1759" s="172" t="s">
        <v>3318</v>
      </c>
      <c r="B1759" s="172"/>
      <c r="C1759" s="172"/>
      <c r="D1759" s="225"/>
      <c r="E1759" s="190"/>
      <c r="F1759" s="188"/>
      <c r="G1759" s="189">
        <f>SUM(G1757:G1758)</f>
        <v>19.5266691128556</v>
      </c>
    </row>
    <row r="1760" spans="1:7" x14ac:dyDescent="0.2">
      <c r="A1760" s="170"/>
      <c r="B1760" s="170"/>
      <c r="C1760" s="170"/>
      <c r="D1760" s="223"/>
      <c r="E1760" s="185"/>
      <c r="F1760" s="202"/>
      <c r="G1760" s="186"/>
    </row>
    <row r="1761" spans="1:7" ht="16.5" x14ac:dyDescent="0.2">
      <c r="A1761" s="178" t="s">
        <v>501</v>
      </c>
      <c r="B1761" s="178" t="s">
        <v>4095</v>
      </c>
      <c r="C1761" s="178" t="s">
        <v>4237</v>
      </c>
      <c r="D1761" s="223"/>
      <c r="E1761" s="185"/>
      <c r="F1761" s="202"/>
      <c r="G1761" s="189" t="s">
        <v>315</v>
      </c>
    </row>
    <row r="1762" spans="1:7" x14ac:dyDescent="0.2">
      <c r="A1762" s="170"/>
      <c r="B1762" s="170"/>
      <c r="C1762" s="170"/>
      <c r="D1762" s="223"/>
      <c r="E1762" s="185"/>
      <c r="F1762" s="202"/>
      <c r="G1762" s="204"/>
    </row>
    <row r="1763" spans="1:7" x14ac:dyDescent="0.2">
      <c r="A1763" s="342" t="s">
        <v>3313</v>
      </c>
      <c r="B1763" s="170"/>
      <c r="C1763" s="170"/>
      <c r="D1763" s="229" t="s">
        <v>263</v>
      </c>
      <c r="E1763" s="205" t="s">
        <v>262</v>
      </c>
      <c r="F1763" s="188" t="s">
        <v>3316</v>
      </c>
      <c r="G1763" s="214" t="s">
        <v>3317</v>
      </c>
    </row>
    <row r="1764" spans="1:7" ht="16.5" x14ac:dyDescent="0.2">
      <c r="A1764" s="170" t="s">
        <v>1885</v>
      </c>
      <c r="B1764" s="170"/>
      <c r="C1764" s="170"/>
      <c r="D1764" s="223"/>
      <c r="E1764" s="185"/>
      <c r="F1764" s="202"/>
      <c r="G1764" s="186"/>
    </row>
    <row r="1765" spans="1:7" x14ac:dyDescent="0.2">
      <c r="A1765" s="181"/>
      <c r="B1765" s="181"/>
      <c r="C1765" s="170"/>
      <c r="D1765" s="230"/>
      <c r="E1765" s="207"/>
      <c r="F1765" s="208"/>
      <c r="G1765" s="198">
        <f>F1765*E1765</f>
        <v>0</v>
      </c>
    </row>
    <row r="1766" spans="1:7" x14ac:dyDescent="0.2">
      <c r="A1766" s="180"/>
      <c r="B1766" s="181"/>
      <c r="C1766" s="170"/>
      <c r="D1766" s="230"/>
      <c r="E1766" s="207"/>
      <c r="F1766" s="208"/>
      <c r="G1766" s="198">
        <f>F1766*E1766</f>
        <v>0</v>
      </c>
    </row>
    <row r="1767" spans="1:7" x14ac:dyDescent="0.2">
      <c r="A1767" s="181" t="s">
        <v>1855</v>
      </c>
      <c r="B1767" s="181"/>
      <c r="C1767" s="181"/>
      <c r="D1767" s="230"/>
      <c r="E1767" s="206"/>
      <c r="F1767" s="209"/>
      <c r="G1767" s="198">
        <f>SUM(G1765:G1766)</f>
        <v>0</v>
      </c>
    </row>
    <row r="1768" spans="1:7" ht="16.5" x14ac:dyDescent="0.2">
      <c r="A1768" s="170" t="s">
        <v>1887</v>
      </c>
      <c r="B1768" s="170"/>
      <c r="C1768" s="170"/>
      <c r="D1768" s="223"/>
      <c r="E1768" s="185"/>
      <c r="F1768" s="202"/>
      <c r="G1768" s="186"/>
    </row>
    <row r="1769" spans="1:7" x14ac:dyDescent="0.2">
      <c r="A1769" s="175"/>
      <c r="B1769" s="174"/>
      <c r="C1769" s="170"/>
      <c r="D1769" s="230"/>
      <c r="E1769" s="207"/>
      <c r="F1769" s="208"/>
      <c r="G1769" s="198">
        <f t="shared" ref="G1769:G1770" si="10">F1769*E1769</f>
        <v>0</v>
      </c>
    </row>
    <row r="1770" spans="1:7" x14ac:dyDescent="0.2">
      <c r="A1770" s="175"/>
      <c r="B1770" s="174"/>
      <c r="C1770" s="170"/>
      <c r="D1770" s="230"/>
      <c r="E1770" s="207"/>
      <c r="F1770" s="208"/>
      <c r="G1770" s="198">
        <f t="shared" si="10"/>
        <v>0</v>
      </c>
    </row>
    <row r="1771" spans="1:7" x14ac:dyDescent="0.2">
      <c r="A1771" s="181" t="s">
        <v>1855</v>
      </c>
      <c r="B1771" s="181"/>
      <c r="C1771" s="181"/>
      <c r="D1771" s="230"/>
      <c r="E1771" s="206"/>
      <c r="F1771" s="209"/>
      <c r="G1771" s="198">
        <f>SUM(G1769:G1770)</f>
        <v>0</v>
      </c>
    </row>
    <row r="1772" spans="1:7" ht="24.75" x14ac:dyDescent="0.2">
      <c r="A1772" s="170" t="s">
        <v>1890</v>
      </c>
      <c r="B1772" s="170"/>
      <c r="C1772" s="170"/>
      <c r="D1772" s="223"/>
      <c r="E1772" s="185"/>
      <c r="F1772" s="202"/>
      <c r="G1772" s="186"/>
    </row>
    <row r="1773" spans="1:7" ht="16.5" x14ac:dyDescent="0.2">
      <c r="A1773" s="181" t="s">
        <v>9</v>
      </c>
      <c r="B1773" s="181" t="s">
        <v>467</v>
      </c>
      <c r="C1773" s="170" t="s">
        <v>4096</v>
      </c>
      <c r="D1773" s="230" t="s">
        <v>315</v>
      </c>
      <c r="E1773" s="207">
        <v>1</v>
      </c>
      <c r="F1773" s="208">
        <v>379.98471104608632</v>
      </c>
      <c r="G1773" s="198">
        <f>F1773*E1773</f>
        <v>379.98471104608632</v>
      </c>
    </row>
    <row r="1774" spans="1:7" x14ac:dyDescent="0.2">
      <c r="A1774" s="181" t="s">
        <v>1855</v>
      </c>
      <c r="B1774" s="181"/>
      <c r="C1774" s="181"/>
      <c r="D1774" s="230"/>
      <c r="E1774" s="206"/>
      <c r="F1774" s="209"/>
      <c r="G1774" s="198">
        <f>SUM(G1773)</f>
        <v>379.98471104608632</v>
      </c>
    </row>
    <row r="1775" spans="1:7" x14ac:dyDescent="0.2">
      <c r="A1775" s="181" t="s">
        <v>3312</v>
      </c>
      <c r="B1775" s="181"/>
      <c r="C1775" s="181"/>
      <c r="D1775" s="230"/>
      <c r="E1775" s="206"/>
      <c r="F1775" s="209"/>
      <c r="G1775" s="198">
        <f>G1767+G1771+G1774</f>
        <v>379.98471104608632</v>
      </c>
    </row>
    <row r="1776" spans="1:7" x14ac:dyDescent="0.2">
      <c r="A1776" s="181" t="s">
        <v>3311</v>
      </c>
      <c r="B1776" s="181"/>
      <c r="C1776" s="181"/>
      <c r="D1776" s="230"/>
      <c r="E1776" s="206"/>
      <c r="F1776" s="210">
        <v>0.2303</v>
      </c>
      <c r="G1776" s="198">
        <f>F1776*G1775</f>
        <v>87.510478953913676</v>
      </c>
    </row>
    <row r="1777" spans="1:7" ht="16.5" x14ac:dyDescent="0.2">
      <c r="A1777" s="170" t="s">
        <v>3318</v>
      </c>
      <c r="B1777" s="170"/>
      <c r="C1777" s="170"/>
      <c r="D1777" s="223"/>
      <c r="E1777" s="185"/>
      <c r="F1777" s="202"/>
      <c r="G1777" s="189">
        <f>SUM(G1775:G1776)</f>
        <v>467.49518999999998</v>
      </c>
    </row>
    <row r="1778" spans="1:7" x14ac:dyDescent="0.2">
      <c r="A1778" s="170"/>
      <c r="B1778" s="170"/>
      <c r="C1778" s="170"/>
      <c r="D1778" s="223"/>
      <c r="E1778" s="185"/>
      <c r="F1778" s="202"/>
      <c r="G1778" s="186"/>
    </row>
    <row r="1779" spans="1:7" ht="49.5" x14ac:dyDescent="0.2">
      <c r="A1779" s="178" t="s">
        <v>502</v>
      </c>
      <c r="B1779" s="178" t="s">
        <v>503</v>
      </c>
      <c r="C1779" s="179" t="s">
        <v>4238</v>
      </c>
      <c r="D1779" s="223"/>
      <c r="E1779" s="185"/>
      <c r="F1779" s="202"/>
      <c r="G1779" s="189" t="s">
        <v>0</v>
      </c>
    </row>
    <row r="1780" spans="1:7" x14ac:dyDescent="0.2">
      <c r="A1780" s="170"/>
      <c r="B1780" s="170"/>
      <c r="C1780" s="170"/>
      <c r="D1780" s="223"/>
      <c r="E1780" s="185"/>
      <c r="F1780" s="202"/>
      <c r="G1780" s="204"/>
    </row>
    <row r="1781" spans="1:7" x14ac:dyDescent="0.2">
      <c r="A1781" s="342" t="s">
        <v>3313</v>
      </c>
      <c r="B1781" s="170"/>
      <c r="C1781" s="170"/>
      <c r="D1781" s="229" t="s">
        <v>263</v>
      </c>
      <c r="E1781" s="205" t="s">
        <v>262</v>
      </c>
      <c r="F1781" s="188" t="s">
        <v>3316</v>
      </c>
      <c r="G1781" s="214" t="s">
        <v>3317</v>
      </c>
    </row>
    <row r="1782" spans="1:7" ht="16.5" x14ac:dyDescent="0.2">
      <c r="A1782" s="170" t="s">
        <v>1885</v>
      </c>
      <c r="B1782" s="170"/>
      <c r="C1782" s="170"/>
      <c r="D1782" s="223"/>
      <c r="E1782" s="185"/>
      <c r="F1782" s="202"/>
      <c r="G1782" s="186"/>
    </row>
    <row r="1783" spans="1:7" x14ac:dyDescent="0.2">
      <c r="A1783" s="181" t="s">
        <v>1855</v>
      </c>
      <c r="B1783" s="181"/>
      <c r="C1783" s="181"/>
      <c r="D1783" s="230"/>
      <c r="E1783" s="206"/>
      <c r="F1783" s="209"/>
      <c r="G1783" s="186"/>
    </row>
    <row r="1784" spans="1:7" ht="16.5" x14ac:dyDescent="0.2">
      <c r="A1784" s="170" t="s">
        <v>1887</v>
      </c>
      <c r="B1784" s="170"/>
      <c r="C1784" s="170"/>
      <c r="D1784" s="223"/>
      <c r="E1784" s="185"/>
      <c r="F1784" s="202"/>
      <c r="G1784" s="186"/>
    </row>
    <row r="1785" spans="1:7" x14ac:dyDescent="0.2">
      <c r="A1785" s="181" t="s">
        <v>1855</v>
      </c>
      <c r="B1785" s="181"/>
      <c r="C1785" s="181"/>
      <c r="D1785" s="230"/>
      <c r="E1785" s="206"/>
      <c r="F1785" s="209"/>
      <c r="G1785" s="186"/>
    </row>
    <row r="1786" spans="1:7" ht="24.75" x14ac:dyDescent="0.2">
      <c r="A1786" s="170" t="s">
        <v>1890</v>
      </c>
      <c r="B1786" s="170"/>
      <c r="C1786" s="170"/>
      <c r="D1786" s="223"/>
      <c r="E1786" s="185"/>
      <c r="F1786" s="202"/>
      <c r="G1786" s="186"/>
    </row>
    <row r="1787" spans="1:7" ht="49.5" x14ac:dyDescent="0.2">
      <c r="A1787" s="181" t="s">
        <v>1854</v>
      </c>
      <c r="B1787" s="170"/>
      <c r="C1787" s="181" t="s">
        <v>2052</v>
      </c>
      <c r="D1787" s="230" t="s">
        <v>263</v>
      </c>
      <c r="E1787" s="207">
        <v>1</v>
      </c>
      <c r="F1787" s="208">
        <v>27615.719568397948</v>
      </c>
      <c r="G1787" s="198">
        <f>F1787*E1787</f>
        <v>27615.719568397948</v>
      </c>
    </row>
    <row r="1788" spans="1:7" x14ac:dyDescent="0.2">
      <c r="A1788" s="181" t="s">
        <v>1855</v>
      </c>
      <c r="B1788" s="181"/>
      <c r="C1788" s="181"/>
      <c r="D1788" s="230"/>
      <c r="E1788" s="206"/>
      <c r="F1788" s="209"/>
      <c r="G1788" s="198">
        <f>SUM(G1787)</f>
        <v>27615.719568397948</v>
      </c>
    </row>
    <row r="1789" spans="1:7" x14ac:dyDescent="0.2">
      <c r="A1789" s="181" t="s">
        <v>3312</v>
      </c>
      <c r="B1789" s="181"/>
      <c r="C1789" s="181"/>
      <c r="D1789" s="230"/>
      <c r="E1789" s="206"/>
      <c r="F1789" s="209"/>
      <c r="G1789" s="198">
        <f>G1788+G1785+G1783</f>
        <v>27615.719568397948</v>
      </c>
    </row>
    <row r="1790" spans="1:7" x14ac:dyDescent="0.2">
      <c r="A1790" s="181" t="s">
        <v>3311</v>
      </c>
      <c r="B1790" s="181"/>
      <c r="C1790" s="181"/>
      <c r="D1790" s="230"/>
      <c r="E1790" s="206"/>
      <c r="F1790" s="210">
        <v>0.2303</v>
      </c>
      <c r="G1790" s="198">
        <f>F1790*G1789</f>
        <v>6359.9002166020473</v>
      </c>
    </row>
    <row r="1791" spans="1:7" ht="16.5" x14ac:dyDescent="0.2">
      <c r="A1791" s="170" t="s">
        <v>3318</v>
      </c>
      <c r="B1791" s="170"/>
      <c r="C1791" s="170"/>
      <c r="D1791" s="223"/>
      <c r="E1791" s="185"/>
      <c r="F1791" s="202"/>
      <c r="G1791" s="189">
        <f>SUM(G1789:G1790)</f>
        <v>33975.619784999995</v>
      </c>
    </row>
    <row r="1792" spans="1:7" x14ac:dyDescent="0.2">
      <c r="A1792" s="170"/>
      <c r="B1792" s="170"/>
      <c r="C1792" s="170"/>
      <c r="D1792" s="223"/>
      <c r="E1792" s="185"/>
      <c r="F1792" s="202"/>
      <c r="G1792" s="186"/>
    </row>
    <row r="1793" spans="1:7" ht="49.5" x14ac:dyDescent="0.2">
      <c r="A1793" s="178" t="s">
        <v>504</v>
      </c>
      <c r="B1793" s="178" t="s">
        <v>505</v>
      </c>
      <c r="C1793" s="179" t="s">
        <v>4400</v>
      </c>
      <c r="D1793" s="223"/>
      <c r="E1793" s="185"/>
      <c r="F1793" s="202"/>
      <c r="G1793" s="189" t="s">
        <v>0</v>
      </c>
    </row>
    <row r="1794" spans="1:7" x14ac:dyDescent="0.2">
      <c r="A1794" s="170"/>
      <c r="B1794" s="170"/>
      <c r="C1794" s="170"/>
      <c r="D1794" s="223"/>
      <c r="E1794" s="185"/>
      <c r="F1794" s="202"/>
      <c r="G1794" s="186"/>
    </row>
    <row r="1795" spans="1:7" x14ac:dyDescent="0.2">
      <c r="A1795" s="342" t="s">
        <v>3313</v>
      </c>
      <c r="B1795" s="170"/>
      <c r="C1795" s="170"/>
      <c r="D1795" s="229" t="s">
        <v>263</v>
      </c>
      <c r="E1795" s="205" t="s">
        <v>262</v>
      </c>
      <c r="F1795" s="188" t="s">
        <v>3316</v>
      </c>
      <c r="G1795" s="214" t="s">
        <v>3317</v>
      </c>
    </row>
    <row r="1796" spans="1:7" ht="16.5" x14ac:dyDescent="0.2">
      <c r="A1796" s="170" t="s">
        <v>1885</v>
      </c>
      <c r="B1796" s="170"/>
      <c r="C1796" s="170"/>
      <c r="D1796" s="223"/>
      <c r="E1796" s="185"/>
      <c r="F1796" s="202"/>
      <c r="G1796" s="186"/>
    </row>
    <row r="1797" spans="1:7" x14ac:dyDescent="0.2">
      <c r="A1797" s="181" t="s">
        <v>1855</v>
      </c>
      <c r="B1797" s="181"/>
      <c r="C1797" s="181"/>
      <c r="D1797" s="230"/>
      <c r="E1797" s="206"/>
      <c r="F1797" s="209"/>
      <c r="G1797" s="186"/>
    </row>
    <row r="1798" spans="1:7" ht="16.5" x14ac:dyDescent="0.2">
      <c r="A1798" s="170" t="s">
        <v>1887</v>
      </c>
      <c r="B1798" s="170"/>
      <c r="C1798" s="170"/>
      <c r="D1798" s="223"/>
      <c r="E1798" s="185"/>
      <c r="F1798" s="202"/>
      <c r="G1798" s="186"/>
    </row>
    <row r="1799" spans="1:7" x14ac:dyDescent="0.2">
      <c r="A1799" s="181" t="s">
        <v>1855</v>
      </c>
      <c r="B1799" s="181"/>
      <c r="C1799" s="181"/>
      <c r="D1799" s="230"/>
      <c r="E1799" s="206"/>
      <c r="F1799" s="209"/>
      <c r="G1799" s="186"/>
    </row>
    <row r="1800" spans="1:7" ht="24.75" x14ac:dyDescent="0.2">
      <c r="A1800" s="170" t="s">
        <v>1890</v>
      </c>
      <c r="B1800" s="170"/>
      <c r="C1800" s="170"/>
      <c r="D1800" s="223"/>
      <c r="E1800" s="185"/>
      <c r="F1800" s="202"/>
      <c r="G1800" s="186"/>
    </row>
    <row r="1801" spans="1:7" ht="49.5" x14ac:dyDescent="0.2">
      <c r="A1801" s="181" t="s">
        <v>1854</v>
      </c>
      <c r="B1801" s="170"/>
      <c r="C1801" s="181" t="s">
        <v>2053</v>
      </c>
      <c r="D1801" s="230" t="s">
        <v>263</v>
      </c>
      <c r="E1801" s="207">
        <v>1</v>
      </c>
      <c r="F1801" s="208">
        <v>40817.699999999997</v>
      </c>
      <c r="G1801" s="198">
        <f>F1801*E1801</f>
        <v>40817.699999999997</v>
      </c>
    </row>
    <row r="1802" spans="1:7" x14ac:dyDescent="0.2">
      <c r="A1802" s="181" t="s">
        <v>1855</v>
      </c>
      <c r="B1802" s="181"/>
      <c r="C1802" s="181"/>
      <c r="D1802" s="230"/>
      <c r="E1802" s="206"/>
      <c r="F1802" s="209"/>
      <c r="G1802" s="198">
        <f>SUM(G1801)</f>
        <v>40817.699999999997</v>
      </c>
    </row>
    <row r="1803" spans="1:7" x14ac:dyDescent="0.2">
      <c r="A1803" s="181" t="s">
        <v>3312</v>
      </c>
      <c r="B1803" s="181"/>
      <c r="C1803" s="181"/>
      <c r="D1803" s="230"/>
      <c r="E1803" s="206"/>
      <c r="F1803" s="209"/>
      <c r="G1803" s="198">
        <f>G1802+G1799+G1797</f>
        <v>40817.699999999997</v>
      </c>
    </row>
    <row r="1804" spans="1:7" x14ac:dyDescent="0.2">
      <c r="A1804" s="181" t="s">
        <v>3311</v>
      </c>
      <c r="B1804" s="181"/>
      <c r="C1804" s="181"/>
      <c r="D1804" s="230"/>
      <c r="E1804" s="206"/>
      <c r="F1804" s="210">
        <v>0.2303</v>
      </c>
      <c r="G1804" s="198">
        <f>F1804*G1803</f>
        <v>9400.3163100000002</v>
      </c>
    </row>
    <row r="1805" spans="1:7" ht="16.5" x14ac:dyDescent="0.2">
      <c r="A1805" s="170" t="s">
        <v>3318</v>
      </c>
      <c r="B1805" s="170"/>
      <c r="C1805" s="170"/>
      <c r="D1805" s="223"/>
      <c r="E1805" s="185"/>
      <c r="F1805" s="202"/>
      <c r="G1805" s="189">
        <f>SUM(G1803:G1804)</f>
        <v>50218.016309999999</v>
      </c>
    </row>
    <row r="1806" spans="1:7" x14ac:dyDescent="0.2">
      <c r="A1806" s="170"/>
      <c r="B1806" s="170"/>
      <c r="C1806" s="170"/>
      <c r="D1806" s="223"/>
      <c r="E1806" s="185"/>
      <c r="F1806" s="202"/>
      <c r="G1806" s="186"/>
    </row>
    <row r="1807" spans="1:7" ht="49.5" x14ac:dyDescent="0.2">
      <c r="A1807" s="178" t="s">
        <v>506</v>
      </c>
      <c r="B1807" s="178" t="s">
        <v>507</v>
      </c>
      <c r="C1807" s="179" t="s">
        <v>4401</v>
      </c>
      <c r="D1807" s="223"/>
      <c r="E1807" s="185"/>
      <c r="F1807" s="202"/>
      <c r="G1807" s="204" t="s">
        <v>0</v>
      </c>
    </row>
    <row r="1808" spans="1:7" x14ac:dyDescent="0.2">
      <c r="A1808" s="170"/>
      <c r="B1808" s="170"/>
      <c r="C1808" s="170"/>
      <c r="D1808" s="223"/>
      <c r="E1808" s="185"/>
      <c r="F1808" s="202"/>
      <c r="G1808" s="204"/>
    </row>
    <row r="1809" spans="1:7" x14ac:dyDescent="0.2">
      <c r="A1809" s="342" t="s">
        <v>3313</v>
      </c>
      <c r="B1809" s="170"/>
      <c r="C1809" s="170"/>
      <c r="D1809" s="229" t="s">
        <v>263</v>
      </c>
      <c r="E1809" s="205" t="s">
        <v>262</v>
      </c>
      <c r="F1809" s="188" t="s">
        <v>3316</v>
      </c>
      <c r="G1809" s="214" t="s">
        <v>3317</v>
      </c>
    </row>
    <row r="1810" spans="1:7" ht="16.5" x14ac:dyDescent="0.2">
      <c r="A1810" s="170" t="s">
        <v>1885</v>
      </c>
      <c r="B1810" s="170"/>
      <c r="C1810" s="170"/>
      <c r="D1810" s="223"/>
      <c r="E1810" s="185"/>
      <c r="F1810" s="202"/>
      <c r="G1810" s="186"/>
    </row>
    <row r="1811" spans="1:7" x14ac:dyDescent="0.2">
      <c r="A1811" s="181" t="s">
        <v>1855</v>
      </c>
      <c r="B1811" s="181"/>
      <c r="C1811" s="181"/>
      <c r="D1811" s="230"/>
      <c r="E1811" s="206"/>
      <c r="F1811" s="209"/>
      <c r="G1811" s="186"/>
    </row>
    <row r="1812" spans="1:7" ht="16.5" x14ac:dyDescent="0.2">
      <c r="A1812" s="170" t="s">
        <v>1887</v>
      </c>
      <c r="B1812" s="170"/>
      <c r="C1812" s="170"/>
      <c r="D1812" s="223"/>
      <c r="E1812" s="185"/>
      <c r="F1812" s="202"/>
      <c r="G1812" s="186"/>
    </row>
    <row r="1813" spans="1:7" x14ac:dyDescent="0.2">
      <c r="A1813" s="181" t="s">
        <v>1855</v>
      </c>
      <c r="B1813" s="181"/>
      <c r="C1813" s="181"/>
      <c r="D1813" s="230"/>
      <c r="E1813" s="206"/>
      <c r="F1813" s="209"/>
      <c r="G1813" s="186"/>
    </row>
    <row r="1814" spans="1:7" ht="24.75" x14ac:dyDescent="0.2">
      <c r="A1814" s="170" t="s">
        <v>1890</v>
      </c>
      <c r="B1814" s="170"/>
      <c r="C1814" s="170"/>
      <c r="D1814" s="223"/>
      <c r="E1814" s="185"/>
      <c r="F1814" s="202"/>
      <c r="G1814" s="186"/>
    </row>
    <row r="1815" spans="1:7" ht="41.25" x14ac:dyDescent="0.2">
      <c r="A1815" s="181" t="s">
        <v>1854</v>
      </c>
      <c r="B1815" s="170"/>
      <c r="C1815" s="181" t="s">
        <v>2054</v>
      </c>
      <c r="D1815" s="230" t="s">
        <v>263</v>
      </c>
      <c r="E1815" s="207">
        <v>1</v>
      </c>
      <c r="F1815" s="202">
        <v>5654.4</v>
      </c>
      <c r="G1815" s="186">
        <f>F1815*E1815</f>
        <v>5654.4</v>
      </c>
    </row>
    <row r="1816" spans="1:7" x14ac:dyDescent="0.2">
      <c r="A1816" s="181" t="s">
        <v>1855</v>
      </c>
      <c r="B1816" s="181"/>
      <c r="C1816" s="181"/>
      <c r="D1816" s="230"/>
      <c r="E1816" s="206"/>
      <c r="F1816" s="209"/>
      <c r="G1816" s="186">
        <f>SUM(G1815)</f>
        <v>5654.4</v>
      </c>
    </row>
    <row r="1817" spans="1:7" x14ac:dyDescent="0.2">
      <c r="A1817" s="181" t="s">
        <v>3312</v>
      </c>
      <c r="B1817" s="181"/>
      <c r="C1817" s="181"/>
      <c r="D1817" s="230"/>
      <c r="E1817" s="206"/>
      <c r="F1817" s="209"/>
      <c r="G1817" s="198">
        <f>G1816+G1813+G1811</f>
        <v>5654.4</v>
      </c>
    </row>
    <row r="1818" spans="1:7" x14ac:dyDescent="0.2">
      <c r="A1818" s="181" t="s">
        <v>3311</v>
      </c>
      <c r="B1818" s="181"/>
      <c r="C1818" s="181"/>
      <c r="D1818" s="230"/>
      <c r="E1818" s="206"/>
      <c r="F1818" s="210">
        <v>0.2303</v>
      </c>
      <c r="G1818" s="198">
        <f>F1818*G1817</f>
        <v>1302.20832</v>
      </c>
    </row>
    <row r="1819" spans="1:7" ht="16.5" x14ac:dyDescent="0.2">
      <c r="A1819" s="170" t="s">
        <v>3318</v>
      </c>
      <c r="B1819" s="170"/>
      <c r="C1819" s="170"/>
      <c r="D1819" s="223"/>
      <c r="E1819" s="185"/>
      <c r="F1819" s="202"/>
      <c r="G1819" s="189">
        <f>SUM(G1817:G1818)</f>
        <v>6956.6083199999994</v>
      </c>
    </row>
    <row r="1820" spans="1:7" x14ac:dyDescent="0.2">
      <c r="A1820" s="170"/>
      <c r="B1820" s="170"/>
      <c r="C1820" s="170"/>
      <c r="D1820" s="223"/>
      <c r="E1820" s="185"/>
      <c r="F1820" s="202"/>
      <c r="G1820" s="186"/>
    </row>
    <row r="1821" spans="1:7" ht="33" x14ac:dyDescent="0.2">
      <c r="A1821" s="178" t="s">
        <v>509</v>
      </c>
      <c r="B1821" s="178" t="s">
        <v>510</v>
      </c>
      <c r="C1821" s="179" t="s">
        <v>4239</v>
      </c>
      <c r="D1821" s="223"/>
      <c r="E1821" s="185"/>
      <c r="F1821" s="202"/>
      <c r="G1821" s="189" t="s">
        <v>0</v>
      </c>
    </row>
    <row r="1822" spans="1:7" x14ac:dyDescent="0.2">
      <c r="A1822" s="170"/>
      <c r="B1822" s="170"/>
      <c r="C1822" s="170"/>
      <c r="D1822" s="223"/>
      <c r="E1822" s="185"/>
      <c r="F1822" s="202"/>
      <c r="G1822" s="204"/>
    </row>
    <row r="1823" spans="1:7" x14ac:dyDescent="0.2">
      <c r="A1823" s="342" t="s">
        <v>3313</v>
      </c>
      <c r="B1823" s="170"/>
      <c r="C1823" s="170"/>
      <c r="D1823" s="229" t="s">
        <v>263</v>
      </c>
      <c r="E1823" s="205" t="s">
        <v>262</v>
      </c>
      <c r="F1823" s="188" t="s">
        <v>3316</v>
      </c>
      <c r="G1823" s="214" t="s">
        <v>3317</v>
      </c>
    </row>
    <row r="1824" spans="1:7" ht="16.5" x14ac:dyDescent="0.2">
      <c r="A1824" s="170" t="s">
        <v>1885</v>
      </c>
      <c r="B1824" s="170"/>
      <c r="C1824" s="170"/>
      <c r="D1824" s="223"/>
      <c r="E1824" s="185"/>
      <c r="F1824" s="202"/>
      <c r="G1824" s="186"/>
    </row>
    <row r="1825" spans="1:7" x14ac:dyDescent="0.2">
      <c r="A1825" s="181" t="s">
        <v>1855</v>
      </c>
      <c r="B1825" s="181"/>
      <c r="C1825" s="181"/>
      <c r="D1825" s="230"/>
      <c r="E1825" s="206"/>
      <c r="F1825" s="209"/>
      <c r="G1825" s="186"/>
    </row>
    <row r="1826" spans="1:7" ht="16.5" x14ac:dyDescent="0.2">
      <c r="A1826" s="170" t="s">
        <v>1887</v>
      </c>
      <c r="B1826" s="170"/>
      <c r="C1826" s="170"/>
      <c r="D1826" s="223"/>
      <c r="E1826" s="185"/>
      <c r="F1826" s="202"/>
      <c r="G1826" s="186"/>
    </row>
    <row r="1827" spans="1:7" x14ac:dyDescent="0.2">
      <c r="A1827" s="181" t="s">
        <v>1855</v>
      </c>
      <c r="B1827" s="181"/>
      <c r="C1827" s="181"/>
      <c r="D1827" s="230"/>
      <c r="E1827" s="206"/>
      <c r="F1827" s="209"/>
      <c r="G1827" s="186"/>
    </row>
    <row r="1828" spans="1:7" ht="24.75" x14ac:dyDescent="0.2">
      <c r="A1828" s="170" t="s">
        <v>1890</v>
      </c>
      <c r="B1828" s="170"/>
      <c r="C1828" s="170"/>
      <c r="D1828" s="223"/>
      <c r="E1828" s="185"/>
      <c r="F1828" s="202"/>
      <c r="G1828" s="186"/>
    </row>
    <row r="1829" spans="1:7" ht="33" x14ac:dyDescent="0.2">
      <c r="A1829" s="181" t="s">
        <v>1854</v>
      </c>
      <c r="B1829" s="170"/>
      <c r="C1829" s="181" t="s">
        <v>2047</v>
      </c>
      <c r="D1829" s="230" t="s">
        <v>263</v>
      </c>
      <c r="E1829" s="207">
        <v>1</v>
      </c>
      <c r="F1829" s="208">
        <v>24577.206303340645</v>
      </c>
      <c r="G1829" s="198">
        <f>F1829*E1829</f>
        <v>24577.206303340645</v>
      </c>
    </row>
    <row r="1830" spans="1:7" x14ac:dyDescent="0.2">
      <c r="A1830" s="181" t="s">
        <v>1855</v>
      </c>
      <c r="B1830" s="181"/>
      <c r="C1830" s="181"/>
      <c r="D1830" s="230"/>
      <c r="E1830" s="206"/>
      <c r="F1830" s="209"/>
      <c r="G1830" s="198">
        <f>SUM(G1829)</f>
        <v>24577.206303340645</v>
      </c>
    </row>
    <row r="1831" spans="1:7" x14ac:dyDescent="0.2">
      <c r="A1831" s="181" t="s">
        <v>3312</v>
      </c>
      <c r="B1831" s="181"/>
      <c r="C1831" s="181"/>
      <c r="D1831" s="230"/>
      <c r="E1831" s="206"/>
      <c r="F1831" s="209"/>
      <c r="G1831" s="198">
        <f>G1830+G1827+G1825</f>
        <v>24577.206303340645</v>
      </c>
    </row>
    <row r="1832" spans="1:7" x14ac:dyDescent="0.2">
      <c r="A1832" s="181" t="s">
        <v>3311</v>
      </c>
      <c r="B1832" s="181"/>
      <c r="C1832" s="181"/>
      <c r="D1832" s="230"/>
      <c r="E1832" s="206"/>
      <c r="F1832" s="210">
        <v>0.2303</v>
      </c>
      <c r="G1832" s="198">
        <f>F1832*G1831</f>
        <v>5660.1306116593505</v>
      </c>
    </row>
    <row r="1833" spans="1:7" ht="16.5" x14ac:dyDescent="0.2">
      <c r="A1833" s="170" t="s">
        <v>3318</v>
      </c>
      <c r="B1833" s="170"/>
      <c r="C1833" s="170"/>
      <c r="D1833" s="223"/>
      <c r="E1833" s="185"/>
      <c r="F1833" s="202"/>
      <c r="G1833" s="189">
        <f>SUM(G1831:G1832)</f>
        <v>30237.336914999996</v>
      </c>
    </row>
    <row r="1834" spans="1:7" x14ac:dyDescent="0.2">
      <c r="A1834" s="170"/>
      <c r="B1834" s="170"/>
      <c r="C1834" s="170"/>
      <c r="D1834" s="223"/>
      <c r="E1834" s="185"/>
      <c r="F1834" s="202"/>
      <c r="G1834" s="186"/>
    </row>
    <row r="1835" spans="1:7" ht="24.75" x14ac:dyDescent="0.2">
      <c r="A1835" s="173" t="s">
        <v>512</v>
      </c>
      <c r="B1835" s="173" t="s">
        <v>513</v>
      </c>
      <c r="C1835" s="171" t="s">
        <v>4402</v>
      </c>
      <c r="D1835" s="224"/>
      <c r="E1835" s="187"/>
      <c r="F1835" s="188"/>
      <c r="G1835" s="189" t="s">
        <v>0</v>
      </c>
    </row>
    <row r="1836" spans="1:7" x14ac:dyDescent="0.2">
      <c r="A1836" s="172"/>
      <c r="B1836" s="172"/>
      <c r="C1836" s="172"/>
      <c r="D1836" s="225"/>
      <c r="E1836" s="190"/>
      <c r="F1836" s="188"/>
      <c r="G1836" s="191"/>
    </row>
    <row r="1837" spans="1:7" x14ac:dyDescent="0.2">
      <c r="A1837" s="171" t="s">
        <v>3313</v>
      </c>
      <c r="B1837" s="172"/>
      <c r="C1837" s="172"/>
      <c r="D1837" s="226" t="s">
        <v>263</v>
      </c>
      <c r="E1837" s="192" t="s">
        <v>262</v>
      </c>
      <c r="F1837" s="188" t="s">
        <v>3316</v>
      </c>
      <c r="G1837" s="214" t="s">
        <v>3317</v>
      </c>
    </row>
    <row r="1838" spans="1:7" ht="16.5" x14ac:dyDescent="0.2">
      <c r="A1838" s="172" t="s">
        <v>1885</v>
      </c>
      <c r="B1838" s="172"/>
      <c r="C1838" s="172"/>
      <c r="D1838" s="225"/>
      <c r="E1838" s="190"/>
      <c r="F1838" s="188"/>
      <c r="G1838" s="195"/>
    </row>
    <row r="1839" spans="1:7" ht="49.5" x14ac:dyDescent="0.2">
      <c r="A1839" s="175" t="s">
        <v>9</v>
      </c>
      <c r="B1839" s="174" t="s">
        <v>2886</v>
      </c>
      <c r="C1839" s="172" t="s">
        <v>2887</v>
      </c>
      <c r="D1839" s="227" t="s">
        <v>0</v>
      </c>
      <c r="E1839" s="203">
        <v>1</v>
      </c>
      <c r="F1839" s="200">
        <v>75.088664999999992</v>
      </c>
      <c r="G1839" s="198">
        <f>F1839*E1839</f>
        <v>75.088664999999992</v>
      </c>
    </row>
    <row r="1840" spans="1:7" ht="33" x14ac:dyDescent="0.2">
      <c r="A1840" s="175" t="s">
        <v>9</v>
      </c>
      <c r="B1840" s="174" t="s">
        <v>2888</v>
      </c>
      <c r="C1840" s="172" t="s">
        <v>2889</v>
      </c>
      <c r="D1840" s="227" t="s">
        <v>0</v>
      </c>
      <c r="E1840" s="203">
        <v>6</v>
      </c>
      <c r="F1840" s="200">
        <v>7.0679999999999993E-2</v>
      </c>
      <c r="G1840" s="198">
        <f>F1840*E1840</f>
        <v>0.42407999999999996</v>
      </c>
    </row>
    <row r="1841" spans="1:7" x14ac:dyDescent="0.2">
      <c r="A1841" s="174" t="s">
        <v>1855</v>
      </c>
      <c r="B1841" s="174"/>
      <c r="C1841" s="174"/>
      <c r="D1841" s="227"/>
      <c r="E1841" s="196"/>
      <c r="F1841" s="197"/>
      <c r="G1841" s="198">
        <f>SUM(G1839:G1840)</f>
        <v>75.512744999999995</v>
      </c>
    </row>
    <row r="1842" spans="1:7" ht="16.5" x14ac:dyDescent="0.2">
      <c r="A1842" s="172" t="s">
        <v>1887</v>
      </c>
      <c r="B1842" s="172"/>
      <c r="C1842" s="172"/>
      <c r="D1842" s="225"/>
      <c r="E1842" s="190"/>
      <c r="F1842" s="188"/>
      <c r="G1842" s="195"/>
    </row>
    <row r="1843" spans="1:7" x14ac:dyDescent="0.2">
      <c r="A1843" s="174" t="s">
        <v>1855</v>
      </c>
      <c r="B1843" s="174"/>
      <c r="C1843" s="174"/>
      <c r="D1843" s="227"/>
      <c r="E1843" s="196"/>
      <c r="F1843" s="197"/>
      <c r="G1843" s="198"/>
    </row>
    <row r="1844" spans="1:7" ht="24.75" x14ac:dyDescent="0.2">
      <c r="A1844" s="172" t="s">
        <v>1890</v>
      </c>
      <c r="B1844" s="172"/>
      <c r="C1844" s="172"/>
      <c r="D1844" s="225"/>
      <c r="E1844" s="190"/>
      <c r="F1844" s="188"/>
      <c r="G1844" s="195"/>
    </row>
    <row r="1845" spans="1:7" ht="24.75" x14ac:dyDescent="0.2">
      <c r="A1845" s="175" t="s">
        <v>9</v>
      </c>
      <c r="B1845" s="174" t="s">
        <v>1861</v>
      </c>
      <c r="C1845" s="172" t="s">
        <v>2758</v>
      </c>
      <c r="D1845" s="227" t="s">
        <v>1936</v>
      </c>
      <c r="E1845" s="203">
        <v>0.40759000000000001</v>
      </c>
      <c r="F1845" s="200">
        <v>18.261945000000001</v>
      </c>
      <c r="G1845" s="198">
        <f>F1845*E1845</f>
        <v>7.4433861625500004</v>
      </c>
    </row>
    <row r="1846" spans="1:7" ht="16.5" x14ac:dyDescent="0.2">
      <c r="A1846" s="175" t="s">
        <v>9</v>
      </c>
      <c r="B1846" s="174" t="s">
        <v>1862</v>
      </c>
      <c r="C1846" s="172" t="s">
        <v>2668</v>
      </c>
      <c r="D1846" s="227" t="s">
        <v>1936</v>
      </c>
      <c r="E1846" s="203">
        <v>0.40699999999999997</v>
      </c>
      <c r="F1846" s="200">
        <v>13.040459999999999</v>
      </c>
      <c r="G1846" s="198">
        <f>F1846*E1846</f>
        <v>5.3074672199999995</v>
      </c>
    </row>
    <row r="1847" spans="1:7" x14ac:dyDescent="0.2">
      <c r="A1847" s="174" t="s">
        <v>1855</v>
      </c>
      <c r="B1847" s="174"/>
      <c r="C1847" s="174"/>
      <c r="D1847" s="227"/>
      <c r="E1847" s="196"/>
      <c r="F1847" s="197"/>
      <c r="G1847" s="198">
        <f>SUM(G1845:G1846)</f>
        <v>12.75085338255</v>
      </c>
    </row>
    <row r="1848" spans="1:7" x14ac:dyDescent="0.2">
      <c r="A1848" s="174" t="s">
        <v>3312</v>
      </c>
      <c r="B1848" s="174"/>
      <c r="C1848" s="174"/>
      <c r="D1848" s="227"/>
      <c r="E1848" s="196"/>
      <c r="F1848" s="197"/>
      <c r="G1848" s="198">
        <f>G1847+G1843+G1841</f>
        <v>88.263598382550001</v>
      </c>
    </row>
    <row r="1849" spans="1:7" x14ac:dyDescent="0.2">
      <c r="A1849" s="174" t="s">
        <v>3311</v>
      </c>
      <c r="B1849" s="174"/>
      <c r="C1849" s="174"/>
      <c r="D1849" s="227"/>
      <c r="E1849" s="196"/>
      <c r="F1849" s="201">
        <v>0.2303</v>
      </c>
      <c r="G1849" s="198">
        <f>F1849*G1848</f>
        <v>20.327106707501265</v>
      </c>
    </row>
    <row r="1850" spans="1:7" ht="16.5" x14ac:dyDescent="0.2">
      <c r="A1850" s="172" t="s">
        <v>3318</v>
      </c>
      <c r="B1850" s="172"/>
      <c r="C1850" s="172"/>
      <c r="D1850" s="225"/>
      <c r="E1850" s="190"/>
      <c r="F1850" s="188"/>
      <c r="G1850" s="189">
        <f>SUM(G1848:G1849)</f>
        <v>108.59070509005127</v>
      </c>
    </row>
    <row r="1851" spans="1:7" x14ac:dyDescent="0.2">
      <c r="A1851" s="170"/>
      <c r="B1851" s="170"/>
      <c r="C1851" s="170"/>
      <c r="D1851" s="223"/>
      <c r="E1851" s="185"/>
      <c r="F1851" s="202"/>
      <c r="G1851" s="186"/>
    </row>
    <row r="1852" spans="1:7" ht="33" x14ac:dyDescent="0.2">
      <c r="A1852" s="173" t="s">
        <v>514</v>
      </c>
      <c r="B1852" s="173" t="s">
        <v>515</v>
      </c>
      <c r="C1852" s="171" t="s">
        <v>4403</v>
      </c>
      <c r="D1852" s="224"/>
      <c r="E1852" s="187"/>
      <c r="F1852" s="188"/>
      <c r="G1852" s="189" t="s">
        <v>0</v>
      </c>
    </row>
    <row r="1853" spans="1:7" x14ac:dyDescent="0.2">
      <c r="A1853" s="172"/>
      <c r="B1853" s="172"/>
      <c r="C1853" s="172"/>
      <c r="D1853" s="225"/>
      <c r="E1853" s="190"/>
      <c r="F1853" s="188"/>
      <c r="G1853" s="191"/>
    </row>
    <row r="1854" spans="1:7" x14ac:dyDescent="0.2">
      <c r="A1854" s="171" t="s">
        <v>3313</v>
      </c>
      <c r="B1854" s="172"/>
      <c r="C1854" s="172"/>
      <c r="D1854" s="226" t="s">
        <v>263</v>
      </c>
      <c r="E1854" s="192" t="s">
        <v>262</v>
      </c>
      <c r="F1854" s="188" t="s">
        <v>3316</v>
      </c>
      <c r="G1854" s="214" t="s">
        <v>3317</v>
      </c>
    </row>
    <row r="1855" spans="1:7" ht="16.5" x14ac:dyDescent="0.2">
      <c r="A1855" s="172" t="s">
        <v>1885</v>
      </c>
      <c r="B1855" s="172"/>
      <c r="C1855" s="172"/>
      <c r="D1855" s="225"/>
      <c r="E1855" s="190"/>
      <c r="F1855" s="188"/>
      <c r="G1855" s="195"/>
    </row>
    <row r="1856" spans="1:7" ht="49.5" x14ac:dyDescent="0.2">
      <c r="A1856" s="175" t="s">
        <v>9</v>
      </c>
      <c r="B1856" s="174" t="s">
        <v>2890</v>
      </c>
      <c r="C1856" s="172" t="s">
        <v>2891</v>
      </c>
      <c r="D1856" s="227" t="s">
        <v>263</v>
      </c>
      <c r="E1856" s="203">
        <v>1</v>
      </c>
      <c r="F1856" s="200">
        <v>174.00532499999997</v>
      </c>
      <c r="G1856" s="198">
        <f>F1856*E1856</f>
        <v>174.00532499999997</v>
      </c>
    </row>
    <row r="1857" spans="1:7" ht="41.25" x14ac:dyDescent="0.2">
      <c r="A1857" s="175" t="s">
        <v>9</v>
      </c>
      <c r="B1857" s="174" t="s">
        <v>2892</v>
      </c>
      <c r="C1857" s="172" t="s">
        <v>2893</v>
      </c>
      <c r="D1857" s="227" t="s">
        <v>263</v>
      </c>
      <c r="E1857" s="203">
        <v>6</v>
      </c>
      <c r="F1857" s="200">
        <v>0.19436999999999999</v>
      </c>
      <c r="G1857" s="198">
        <f>F1857*E1857</f>
        <v>1.16622</v>
      </c>
    </row>
    <row r="1858" spans="1:7" x14ac:dyDescent="0.2">
      <c r="A1858" s="174" t="s">
        <v>1855</v>
      </c>
      <c r="B1858" s="174"/>
      <c r="C1858" s="174"/>
      <c r="D1858" s="227"/>
      <c r="E1858" s="196"/>
      <c r="F1858" s="197"/>
      <c r="G1858" s="198">
        <f>SUM(G1856:G1857)</f>
        <v>175.17154499999998</v>
      </c>
    </row>
    <row r="1859" spans="1:7" ht="16.5" x14ac:dyDescent="0.2">
      <c r="A1859" s="172" t="s">
        <v>1887</v>
      </c>
      <c r="B1859" s="172"/>
      <c r="C1859" s="172"/>
      <c r="D1859" s="225"/>
      <c r="E1859" s="190"/>
      <c r="F1859" s="188"/>
      <c r="G1859" s="195"/>
    </row>
    <row r="1860" spans="1:7" x14ac:dyDescent="0.2">
      <c r="A1860" s="174" t="s">
        <v>1855</v>
      </c>
      <c r="B1860" s="174"/>
      <c r="C1860" s="174"/>
      <c r="D1860" s="227"/>
      <c r="E1860" s="196"/>
      <c r="F1860" s="197"/>
      <c r="G1860" s="198"/>
    </row>
    <row r="1861" spans="1:7" ht="24.75" x14ac:dyDescent="0.2">
      <c r="A1861" s="172" t="s">
        <v>1890</v>
      </c>
      <c r="B1861" s="172"/>
      <c r="C1861" s="172"/>
      <c r="D1861" s="225"/>
      <c r="E1861" s="190"/>
      <c r="F1861" s="188"/>
      <c r="G1861" s="195"/>
    </row>
    <row r="1862" spans="1:7" ht="24.75" x14ac:dyDescent="0.2">
      <c r="A1862" s="175" t="s">
        <v>9</v>
      </c>
      <c r="B1862" s="174" t="s">
        <v>1861</v>
      </c>
      <c r="C1862" s="172" t="s">
        <v>2758</v>
      </c>
      <c r="D1862" s="227" t="s">
        <v>1936</v>
      </c>
      <c r="E1862" s="203">
        <v>0.48886000000000002</v>
      </c>
      <c r="F1862" s="200">
        <v>18.261945000000001</v>
      </c>
      <c r="G1862" s="198">
        <f>F1862*E1862</f>
        <v>8.9275344326999999</v>
      </c>
    </row>
    <row r="1863" spans="1:7" ht="16.5" x14ac:dyDescent="0.2">
      <c r="A1863" s="175" t="s">
        <v>9</v>
      </c>
      <c r="B1863" s="174" t="s">
        <v>1862</v>
      </c>
      <c r="C1863" s="172" t="s">
        <v>2668</v>
      </c>
      <c r="D1863" s="227" t="s">
        <v>1936</v>
      </c>
      <c r="E1863" s="203">
        <v>0.4884</v>
      </c>
      <c r="F1863" s="200">
        <v>13.040459999999999</v>
      </c>
      <c r="G1863" s="198">
        <f>F1863*E1863</f>
        <v>6.3689606639999994</v>
      </c>
    </row>
    <row r="1864" spans="1:7" x14ac:dyDescent="0.2">
      <c r="A1864" s="174" t="s">
        <v>1855</v>
      </c>
      <c r="B1864" s="174"/>
      <c r="C1864" s="174"/>
      <c r="D1864" s="227"/>
      <c r="E1864" s="196"/>
      <c r="F1864" s="197"/>
      <c r="G1864" s="198">
        <f>SUM(G1862:G1863)</f>
        <v>15.296495096699999</v>
      </c>
    </row>
    <row r="1865" spans="1:7" x14ac:dyDescent="0.2">
      <c r="A1865" s="174" t="s">
        <v>3312</v>
      </c>
      <c r="B1865" s="174"/>
      <c r="C1865" s="174"/>
      <c r="D1865" s="227"/>
      <c r="E1865" s="196"/>
      <c r="F1865" s="197"/>
      <c r="G1865" s="198">
        <f>G1864+G1860+G1858</f>
        <v>190.46804009669998</v>
      </c>
    </row>
    <row r="1866" spans="1:7" x14ac:dyDescent="0.2">
      <c r="A1866" s="174" t="s">
        <v>3311</v>
      </c>
      <c r="B1866" s="174"/>
      <c r="C1866" s="174"/>
      <c r="D1866" s="227"/>
      <c r="E1866" s="196"/>
      <c r="F1866" s="201">
        <v>0.2303</v>
      </c>
      <c r="G1866" s="198">
        <f>F1866*G1865</f>
        <v>43.864789634270004</v>
      </c>
    </row>
    <row r="1867" spans="1:7" ht="16.5" x14ac:dyDescent="0.2">
      <c r="A1867" s="172" t="s">
        <v>3318</v>
      </c>
      <c r="B1867" s="172"/>
      <c r="C1867" s="172"/>
      <c r="D1867" s="225"/>
      <c r="E1867" s="190"/>
      <c r="F1867" s="188"/>
      <c r="G1867" s="189">
        <f>SUM(G1865:G1866)</f>
        <v>234.33282973096999</v>
      </c>
    </row>
    <row r="1868" spans="1:7" x14ac:dyDescent="0.2">
      <c r="A1868" s="170"/>
      <c r="B1868" s="170"/>
      <c r="C1868" s="170"/>
      <c r="D1868" s="223"/>
      <c r="E1868" s="185"/>
      <c r="F1868" s="202"/>
      <c r="G1868" s="186"/>
    </row>
    <row r="1869" spans="1:7" ht="41.25" x14ac:dyDescent="0.2">
      <c r="A1869" s="173" t="s">
        <v>516</v>
      </c>
      <c r="B1869" s="173" t="s">
        <v>515</v>
      </c>
      <c r="C1869" s="171" t="s">
        <v>4240</v>
      </c>
      <c r="D1869" s="224"/>
      <c r="E1869" s="187"/>
      <c r="F1869" s="188"/>
      <c r="G1869" s="189" t="s">
        <v>0</v>
      </c>
    </row>
    <row r="1870" spans="1:7" x14ac:dyDescent="0.2">
      <c r="A1870" s="172"/>
      <c r="B1870" s="172"/>
      <c r="C1870" s="172"/>
      <c r="D1870" s="225"/>
      <c r="E1870" s="190"/>
      <c r="F1870" s="188"/>
      <c r="G1870" s="191"/>
    </row>
    <row r="1871" spans="1:7" x14ac:dyDescent="0.2">
      <c r="A1871" s="171" t="s">
        <v>3313</v>
      </c>
      <c r="B1871" s="172"/>
      <c r="C1871" s="172"/>
      <c r="D1871" s="226" t="s">
        <v>263</v>
      </c>
      <c r="E1871" s="192" t="s">
        <v>262</v>
      </c>
      <c r="F1871" s="188" t="s">
        <v>3316</v>
      </c>
      <c r="G1871" s="214" t="s">
        <v>3317</v>
      </c>
    </row>
    <row r="1872" spans="1:7" ht="16.5" x14ac:dyDescent="0.2">
      <c r="A1872" s="172" t="s">
        <v>1885</v>
      </c>
      <c r="B1872" s="172"/>
      <c r="C1872" s="172"/>
      <c r="D1872" s="225"/>
      <c r="E1872" s="190"/>
      <c r="F1872" s="188"/>
      <c r="G1872" s="195"/>
    </row>
    <row r="1873" spans="1:7" ht="49.5" x14ac:dyDescent="0.2">
      <c r="A1873" s="175" t="s">
        <v>9</v>
      </c>
      <c r="B1873" s="174" t="s">
        <v>2890</v>
      </c>
      <c r="C1873" s="172" t="s">
        <v>2891</v>
      </c>
      <c r="D1873" s="227" t="s">
        <v>263</v>
      </c>
      <c r="E1873" s="203">
        <v>1</v>
      </c>
      <c r="F1873" s="200">
        <v>174.00532499999997</v>
      </c>
      <c r="G1873" s="198">
        <f>F1873*E1873</f>
        <v>174.00532499999997</v>
      </c>
    </row>
    <row r="1874" spans="1:7" ht="41.25" x14ac:dyDescent="0.2">
      <c r="A1874" s="175" t="s">
        <v>9</v>
      </c>
      <c r="B1874" s="174" t="s">
        <v>2892</v>
      </c>
      <c r="C1874" s="172" t="s">
        <v>2893</v>
      </c>
      <c r="D1874" s="227" t="s">
        <v>263</v>
      </c>
      <c r="E1874" s="203">
        <v>6</v>
      </c>
      <c r="F1874" s="200">
        <v>0.19436999999999999</v>
      </c>
      <c r="G1874" s="198">
        <f>F1874*E1874</f>
        <v>1.16622</v>
      </c>
    </row>
    <row r="1875" spans="1:7" x14ac:dyDescent="0.2">
      <c r="A1875" s="174" t="s">
        <v>1855</v>
      </c>
      <c r="B1875" s="174"/>
      <c r="C1875" s="174"/>
      <c r="D1875" s="227"/>
      <c r="E1875" s="196"/>
      <c r="F1875" s="197"/>
      <c r="G1875" s="198">
        <f>SUM(G1873:G1874)</f>
        <v>175.17154499999998</v>
      </c>
    </row>
    <row r="1876" spans="1:7" ht="16.5" x14ac:dyDescent="0.2">
      <c r="A1876" s="172" t="s">
        <v>1887</v>
      </c>
      <c r="B1876" s="172"/>
      <c r="C1876" s="172"/>
      <c r="D1876" s="225"/>
      <c r="E1876" s="190"/>
      <c r="F1876" s="188"/>
      <c r="G1876" s="195"/>
    </row>
    <row r="1877" spans="1:7" x14ac:dyDescent="0.2">
      <c r="A1877" s="174" t="s">
        <v>1855</v>
      </c>
      <c r="B1877" s="174"/>
      <c r="C1877" s="174"/>
      <c r="D1877" s="227"/>
      <c r="E1877" s="196"/>
      <c r="F1877" s="197"/>
      <c r="G1877" s="198"/>
    </row>
    <row r="1878" spans="1:7" ht="24.75" x14ac:dyDescent="0.2">
      <c r="A1878" s="172" t="s">
        <v>1890</v>
      </c>
      <c r="B1878" s="172"/>
      <c r="C1878" s="172"/>
      <c r="D1878" s="225"/>
      <c r="E1878" s="190"/>
      <c r="F1878" s="188"/>
      <c r="G1878" s="195"/>
    </row>
    <row r="1879" spans="1:7" ht="24.75" x14ac:dyDescent="0.2">
      <c r="A1879" s="175" t="s">
        <v>9</v>
      </c>
      <c r="B1879" s="174" t="s">
        <v>1861</v>
      </c>
      <c r="C1879" s="172" t="s">
        <v>2758</v>
      </c>
      <c r="D1879" s="227" t="s">
        <v>1936</v>
      </c>
      <c r="E1879" s="203">
        <v>0.48848000000000003</v>
      </c>
      <c r="F1879" s="200">
        <v>18.261945000000001</v>
      </c>
      <c r="G1879" s="198">
        <f>F1879*E1879</f>
        <v>8.9205948936000006</v>
      </c>
    </row>
    <row r="1880" spans="1:7" ht="16.5" x14ac:dyDescent="0.2">
      <c r="A1880" s="175" t="s">
        <v>9</v>
      </c>
      <c r="B1880" s="174" t="s">
        <v>1862</v>
      </c>
      <c r="C1880" s="172" t="s">
        <v>2668</v>
      </c>
      <c r="D1880" s="227" t="s">
        <v>1936</v>
      </c>
      <c r="E1880" s="203">
        <v>0.48880000000000001</v>
      </c>
      <c r="F1880" s="200">
        <v>13.040459999999999</v>
      </c>
      <c r="G1880" s="198">
        <f>F1880*E1880</f>
        <v>6.3741768480000003</v>
      </c>
    </row>
    <row r="1881" spans="1:7" x14ac:dyDescent="0.2">
      <c r="A1881" s="174" t="s">
        <v>1855</v>
      </c>
      <c r="B1881" s="174"/>
      <c r="C1881" s="174"/>
      <c r="D1881" s="227"/>
      <c r="E1881" s="196"/>
      <c r="F1881" s="197"/>
      <c r="G1881" s="198">
        <f>SUM(G1879:G1880)</f>
        <v>15.294771741600002</v>
      </c>
    </row>
    <row r="1882" spans="1:7" x14ac:dyDescent="0.2">
      <c r="A1882" s="174" t="s">
        <v>3312</v>
      </c>
      <c r="B1882" s="174"/>
      <c r="C1882" s="174"/>
      <c r="D1882" s="227"/>
      <c r="E1882" s="196"/>
      <c r="F1882" s="197"/>
      <c r="G1882" s="198">
        <f>G1881+G1877+G1875</f>
        <v>190.4663167416</v>
      </c>
    </row>
    <row r="1883" spans="1:7" x14ac:dyDescent="0.2">
      <c r="A1883" s="174" t="s">
        <v>3311</v>
      </c>
      <c r="B1883" s="174"/>
      <c r="C1883" s="174"/>
      <c r="D1883" s="227"/>
      <c r="E1883" s="196"/>
      <c r="F1883" s="201">
        <v>0.2303</v>
      </c>
      <c r="G1883" s="198">
        <f>F1883*G1882</f>
        <v>43.864392745590479</v>
      </c>
    </row>
    <row r="1884" spans="1:7" ht="16.5" x14ac:dyDescent="0.2">
      <c r="A1884" s="172" t="s">
        <v>3318</v>
      </c>
      <c r="B1884" s="172"/>
      <c r="C1884" s="172"/>
      <c r="D1884" s="225"/>
      <c r="E1884" s="190"/>
      <c r="F1884" s="188"/>
      <c r="G1884" s="189">
        <f>SUM(G1882:G1883)</f>
        <v>234.33070948719046</v>
      </c>
    </row>
    <row r="1885" spans="1:7" x14ac:dyDescent="0.2">
      <c r="A1885" s="170"/>
      <c r="B1885" s="170"/>
      <c r="C1885" s="170"/>
      <c r="D1885" s="223"/>
      <c r="E1885" s="185"/>
      <c r="F1885" s="202"/>
      <c r="G1885" s="186"/>
    </row>
    <row r="1886" spans="1:7" ht="33" x14ac:dyDescent="0.2">
      <c r="A1886" s="178" t="s">
        <v>517</v>
      </c>
      <c r="B1886" s="178" t="s">
        <v>518</v>
      </c>
      <c r="C1886" s="179" t="s">
        <v>4404</v>
      </c>
      <c r="D1886" s="223"/>
      <c r="E1886" s="185"/>
      <c r="F1886" s="202"/>
      <c r="G1886" s="204" t="s">
        <v>0</v>
      </c>
    </row>
    <row r="1887" spans="1:7" x14ac:dyDescent="0.2">
      <c r="A1887" s="170"/>
      <c r="B1887" s="170"/>
      <c r="C1887" s="170"/>
      <c r="D1887" s="223"/>
      <c r="E1887" s="185"/>
      <c r="F1887" s="202"/>
      <c r="G1887" s="204"/>
    </row>
    <row r="1888" spans="1:7" x14ac:dyDescent="0.2">
      <c r="A1888" s="342" t="s">
        <v>3313</v>
      </c>
      <c r="B1888" s="170"/>
      <c r="C1888" s="170"/>
      <c r="D1888" s="229" t="s">
        <v>263</v>
      </c>
      <c r="E1888" s="205" t="s">
        <v>262</v>
      </c>
      <c r="F1888" s="188" t="s">
        <v>3316</v>
      </c>
      <c r="G1888" s="214" t="s">
        <v>3317</v>
      </c>
    </row>
    <row r="1889" spans="1:7" ht="16.5" x14ac:dyDescent="0.2">
      <c r="A1889" s="170" t="s">
        <v>1885</v>
      </c>
      <c r="B1889" s="170"/>
      <c r="C1889" s="170"/>
      <c r="D1889" s="223"/>
      <c r="E1889" s="185"/>
      <c r="F1889" s="202"/>
      <c r="G1889" s="186"/>
    </row>
    <row r="1890" spans="1:7" ht="24.75" x14ac:dyDescent="0.2">
      <c r="A1890" s="181" t="s">
        <v>1854</v>
      </c>
      <c r="B1890" s="170"/>
      <c r="C1890" s="170" t="s">
        <v>2048</v>
      </c>
      <c r="D1890" s="230" t="s">
        <v>0</v>
      </c>
      <c r="E1890" s="207">
        <v>1</v>
      </c>
      <c r="F1890" s="202">
        <v>271.82644499999998</v>
      </c>
      <c r="G1890" s="186">
        <f>F1890*E1890</f>
        <v>271.82644499999998</v>
      </c>
    </row>
    <row r="1891" spans="1:7" x14ac:dyDescent="0.2">
      <c r="A1891" s="181" t="s">
        <v>1855</v>
      </c>
      <c r="B1891" s="181"/>
      <c r="C1891" s="181"/>
      <c r="D1891" s="230"/>
      <c r="E1891" s="206"/>
      <c r="F1891" s="209"/>
      <c r="G1891" s="186">
        <f>SUM(G1890)</f>
        <v>271.82644499999998</v>
      </c>
    </row>
    <row r="1892" spans="1:7" ht="16.5" x14ac:dyDescent="0.2">
      <c r="A1892" s="170" t="s">
        <v>1887</v>
      </c>
      <c r="B1892" s="170"/>
      <c r="C1892" s="170"/>
      <c r="D1892" s="223"/>
      <c r="E1892" s="185"/>
      <c r="F1892" s="202"/>
      <c r="G1892" s="186"/>
    </row>
    <row r="1893" spans="1:7" x14ac:dyDescent="0.2">
      <c r="A1893" s="175" t="s">
        <v>9</v>
      </c>
      <c r="B1893" s="174" t="s">
        <v>1861</v>
      </c>
      <c r="C1893" s="170" t="s">
        <v>1996</v>
      </c>
      <c r="D1893" s="230" t="s">
        <v>1936</v>
      </c>
      <c r="E1893" s="207">
        <v>0.7</v>
      </c>
      <c r="F1893" s="202">
        <v>18.261945000000001</v>
      </c>
      <c r="G1893" s="186">
        <f>F1893*E1893</f>
        <v>12.7833615</v>
      </c>
    </row>
    <row r="1894" spans="1:7" x14ac:dyDescent="0.2">
      <c r="A1894" s="175" t="s">
        <v>9</v>
      </c>
      <c r="B1894" s="174" t="s">
        <v>1862</v>
      </c>
      <c r="C1894" s="170" t="s">
        <v>1993</v>
      </c>
      <c r="D1894" s="230" t="s">
        <v>1936</v>
      </c>
      <c r="E1894" s="207">
        <v>0.7</v>
      </c>
      <c r="F1894" s="202">
        <v>13.040459999999999</v>
      </c>
      <c r="G1894" s="186">
        <f>F1894*E1894</f>
        <v>9.1283219999999989</v>
      </c>
    </row>
    <row r="1895" spans="1:7" x14ac:dyDescent="0.2">
      <c r="A1895" s="181" t="s">
        <v>1855</v>
      </c>
      <c r="B1895" s="181"/>
      <c r="C1895" s="181"/>
      <c r="D1895" s="230"/>
      <c r="E1895" s="206"/>
      <c r="F1895" s="209"/>
      <c r="G1895" s="186">
        <f>SUM(G1893:G1894)</f>
        <v>21.911683499999999</v>
      </c>
    </row>
    <row r="1896" spans="1:7" ht="24.75" x14ac:dyDescent="0.2">
      <c r="A1896" s="170" t="s">
        <v>1890</v>
      </c>
      <c r="B1896" s="170"/>
      <c r="C1896" s="170"/>
      <c r="D1896" s="223"/>
      <c r="E1896" s="185"/>
      <c r="F1896" s="202"/>
      <c r="G1896" s="186"/>
    </row>
    <row r="1897" spans="1:7" x14ac:dyDescent="0.2">
      <c r="A1897" s="181" t="s">
        <v>1855</v>
      </c>
      <c r="B1897" s="181"/>
      <c r="C1897" s="181"/>
      <c r="D1897" s="230"/>
      <c r="E1897" s="206"/>
      <c r="F1897" s="209"/>
      <c r="G1897" s="186"/>
    </row>
    <row r="1898" spans="1:7" x14ac:dyDescent="0.2">
      <c r="A1898" s="181" t="s">
        <v>3312</v>
      </c>
      <c r="B1898" s="181"/>
      <c r="C1898" s="181"/>
      <c r="D1898" s="230"/>
      <c r="E1898" s="206"/>
      <c r="F1898" s="209"/>
      <c r="G1898" s="198">
        <f>G1897+G1895+G1891</f>
        <v>293.73812849999996</v>
      </c>
    </row>
    <row r="1899" spans="1:7" x14ac:dyDescent="0.2">
      <c r="A1899" s="181" t="s">
        <v>3311</v>
      </c>
      <c r="B1899" s="181"/>
      <c r="C1899" s="181"/>
      <c r="D1899" s="230"/>
      <c r="E1899" s="206"/>
      <c r="F1899" s="210">
        <v>0.2303</v>
      </c>
      <c r="G1899" s="198">
        <f>F1899*G1898</f>
        <v>67.647890993549993</v>
      </c>
    </row>
    <row r="1900" spans="1:7" ht="16.5" x14ac:dyDescent="0.2">
      <c r="A1900" s="170" t="s">
        <v>3318</v>
      </c>
      <c r="B1900" s="170"/>
      <c r="C1900" s="170"/>
      <c r="D1900" s="223"/>
      <c r="E1900" s="185"/>
      <c r="F1900" s="202"/>
      <c r="G1900" s="186">
        <f>SUM(G1898:G1899)</f>
        <v>361.38601949354995</v>
      </c>
    </row>
    <row r="1901" spans="1:7" x14ac:dyDescent="0.2">
      <c r="A1901" s="170"/>
      <c r="B1901" s="170"/>
      <c r="C1901" s="170"/>
      <c r="D1901" s="223"/>
      <c r="E1901" s="185"/>
      <c r="F1901" s="202"/>
      <c r="G1901" s="186"/>
    </row>
    <row r="1902" spans="1:7" ht="24.75" x14ac:dyDescent="0.2">
      <c r="A1902" s="178" t="s">
        <v>519</v>
      </c>
      <c r="B1902" s="178" t="s">
        <v>520</v>
      </c>
      <c r="C1902" s="179" t="s">
        <v>4405</v>
      </c>
      <c r="D1902" s="223"/>
      <c r="E1902" s="185"/>
      <c r="F1902" s="202"/>
      <c r="G1902" s="204" t="s">
        <v>2022</v>
      </c>
    </row>
    <row r="1903" spans="1:7" x14ac:dyDescent="0.2">
      <c r="A1903" s="170"/>
      <c r="B1903" s="170"/>
      <c r="C1903" s="170"/>
      <c r="D1903" s="223"/>
      <c r="E1903" s="185"/>
      <c r="F1903" s="202"/>
      <c r="G1903" s="215"/>
    </row>
    <row r="1904" spans="1:7" x14ac:dyDescent="0.2">
      <c r="A1904" s="342" t="s">
        <v>3313</v>
      </c>
      <c r="B1904" s="170"/>
      <c r="C1904" s="170"/>
      <c r="D1904" s="229" t="s">
        <v>263</v>
      </c>
      <c r="E1904" s="205" t="s">
        <v>262</v>
      </c>
      <c r="F1904" s="188" t="s">
        <v>3316</v>
      </c>
      <c r="G1904" s="214" t="s">
        <v>3317</v>
      </c>
    </row>
    <row r="1905" spans="1:7" ht="16.5" x14ac:dyDescent="0.2">
      <c r="A1905" s="170" t="s">
        <v>1885</v>
      </c>
      <c r="B1905" s="170"/>
      <c r="C1905" s="170"/>
      <c r="D1905" s="223"/>
      <c r="E1905" s="185"/>
      <c r="F1905" s="202"/>
      <c r="G1905" s="186"/>
    </row>
    <row r="1906" spans="1:7" ht="16.5" x14ac:dyDescent="0.2">
      <c r="A1906" s="181" t="s">
        <v>1854</v>
      </c>
      <c r="B1906" s="170"/>
      <c r="C1906" s="170" t="s">
        <v>2049</v>
      </c>
      <c r="D1906" s="230" t="s">
        <v>2022</v>
      </c>
      <c r="E1906" s="207">
        <v>1</v>
      </c>
      <c r="F1906" s="202">
        <v>1553.4103023652769</v>
      </c>
      <c r="G1906" s="186">
        <f>F1906*E1906</f>
        <v>1553.4103023652769</v>
      </c>
    </row>
    <row r="1907" spans="1:7" x14ac:dyDescent="0.2">
      <c r="A1907" s="181" t="s">
        <v>1855</v>
      </c>
      <c r="B1907" s="181"/>
      <c r="C1907" s="181"/>
      <c r="D1907" s="230"/>
      <c r="E1907" s="206"/>
      <c r="F1907" s="209"/>
      <c r="G1907" s="186">
        <f>SUM(G1906)</f>
        <v>1553.4103023652769</v>
      </c>
    </row>
    <row r="1908" spans="1:7" ht="16.5" x14ac:dyDescent="0.2">
      <c r="A1908" s="170" t="s">
        <v>1887</v>
      </c>
      <c r="B1908" s="170"/>
      <c r="C1908" s="170"/>
      <c r="D1908" s="223"/>
      <c r="E1908" s="185"/>
      <c r="F1908" s="202"/>
      <c r="G1908" s="186"/>
    </row>
    <row r="1909" spans="1:7" x14ac:dyDescent="0.2">
      <c r="A1909" s="175"/>
      <c r="B1909" s="181"/>
      <c r="C1909" s="170"/>
      <c r="D1909" s="230"/>
      <c r="E1909" s="207"/>
      <c r="F1909" s="202"/>
      <c r="G1909" s="186"/>
    </row>
    <row r="1910" spans="1:7" x14ac:dyDescent="0.2">
      <c r="A1910" s="175"/>
      <c r="B1910" s="174"/>
      <c r="C1910" s="170"/>
      <c r="D1910" s="230"/>
      <c r="E1910" s="207"/>
      <c r="F1910" s="202"/>
      <c r="G1910" s="186"/>
    </row>
    <row r="1911" spans="1:7" x14ac:dyDescent="0.2">
      <c r="A1911" s="181" t="s">
        <v>1855</v>
      </c>
      <c r="B1911" s="181"/>
      <c r="C1911" s="181"/>
      <c r="D1911" s="230"/>
      <c r="E1911" s="206"/>
      <c r="F1911" s="209"/>
      <c r="G1911" s="186"/>
    </row>
    <row r="1912" spans="1:7" ht="24.75" x14ac:dyDescent="0.2">
      <c r="A1912" s="170" t="s">
        <v>1890</v>
      </c>
      <c r="B1912" s="170"/>
      <c r="C1912" s="170"/>
      <c r="D1912" s="223"/>
      <c r="E1912" s="185"/>
      <c r="F1912" s="202"/>
      <c r="G1912" s="186"/>
    </row>
    <row r="1913" spans="1:7" x14ac:dyDescent="0.2">
      <c r="A1913" s="181" t="s">
        <v>1855</v>
      </c>
      <c r="B1913" s="181"/>
      <c r="C1913" s="181"/>
      <c r="D1913" s="230"/>
      <c r="E1913" s="206"/>
      <c r="F1913" s="209"/>
      <c r="G1913" s="186"/>
    </row>
    <row r="1914" spans="1:7" x14ac:dyDescent="0.2">
      <c r="A1914" s="181" t="s">
        <v>3312</v>
      </c>
      <c r="B1914" s="181"/>
      <c r="C1914" s="181"/>
      <c r="D1914" s="230"/>
      <c r="E1914" s="206"/>
      <c r="F1914" s="209"/>
      <c r="G1914" s="198">
        <f>G1913+G1911+G1907</f>
        <v>1553.4103023652769</v>
      </c>
    </row>
    <row r="1915" spans="1:7" x14ac:dyDescent="0.2">
      <c r="A1915" s="181" t="s">
        <v>3311</v>
      </c>
      <c r="B1915" s="181"/>
      <c r="C1915" s="181"/>
      <c r="D1915" s="230"/>
      <c r="E1915" s="206"/>
      <c r="F1915" s="210">
        <v>0.2303</v>
      </c>
      <c r="G1915" s="198">
        <f>F1915*G1914</f>
        <v>357.75039263472331</v>
      </c>
    </row>
    <row r="1916" spans="1:7" ht="16.5" x14ac:dyDescent="0.2">
      <c r="A1916" s="170" t="s">
        <v>3318</v>
      </c>
      <c r="B1916" s="170"/>
      <c r="C1916" s="170"/>
      <c r="D1916" s="223"/>
      <c r="E1916" s="185"/>
      <c r="F1916" s="202"/>
      <c r="G1916" s="186">
        <f>SUM(G1914:G1915)</f>
        <v>1911.1606950000003</v>
      </c>
    </row>
    <row r="1917" spans="1:7" x14ac:dyDescent="0.2">
      <c r="A1917" s="170"/>
      <c r="B1917" s="170"/>
      <c r="C1917" s="170"/>
      <c r="D1917" s="223"/>
      <c r="E1917" s="185"/>
      <c r="F1917" s="202"/>
      <c r="G1917" s="186"/>
    </row>
    <row r="1918" spans="1:7" ht="33" x14ac:dyDescent="0.2">
      <c r="A1918" s="173" t="s">
        <v>521</v>
      </c>
      <c r="B1918" s="178" t="s">
        <v>522</v>
      </c>
      <c r="C1918" s="178" t="s">
        <v>4406</v>
      </c>
      <c r="D1918" s="224"/>
      <c r="E1918" s="187"/>
      <c r="F1918" s="188"/>
      <c r="G1918" s="189" t="s">
        <v>2022</v>
      </c>
    </row>
    <row r="1919" spans="1:7" x14ac:dyDescent="0.2">
      <c r="A1919" s="172"/>
      <c r="B1919" s="172"/>
      <c r="C1919" s="172"/>
      <c r="D1919" s="225"/>
      <c r="E1919" s="190"/>
      <c r="F1919" s="188"/>
      <c r="G1919" s="191"/>
    </row>
    <row r="1920" spans="1:7" x14ac:dyDescent="0.2">
      <c r="A1920" s="171" t="s">
        <v>3313</v>
      </c>
      <c r="B1920" s="172"/>
      <c r="C1920" s="172"/>
      <c r="D1920" s="226" t="s">
        <v>263</v>
      </c>
      <c r="E1920" s="192" t="s">
        <v>262</v>
      </c>
      <c r="F1920" s="188" t="s">
        <v>3316</v>
      </c>
      <c r="G1920" s="214" t="s">
        <v>3317</v>
      </c>
    </row>
    <row r="1921" spans="1:7" ht="16.5" x14ac:dyDescent="0.2">
      <c r="A1921" s="172" t="s">
        <v>1885</v>
      </c>
      <c r="B1921" s="172"/>
      <c r="C1921" s="172"/>
      <c r="D1921" s="225"/>
      <c r="E1921" s="190"/>
      <c r="F1921" s="188"/>
      <c r="G1921" s="195"/>
    </row>
    <row r="1922" spans="1:7" x14ac:dyDescent="0.2">
      <c r="A1922" s="175"/>
      <c r="B1922" s="174"/>
      <c r="C1922" s="172"/>
      <c r="D1922" s="227"/>
      <c r="E1922" s="203"/>
      <c r="F1922" s="200"/>
      <c r="G1922" s="198">
        <f>F1922*E1922</f>
        <v>0</v>
      </c>
    </row>
    <row r="1923" spans="1:7" x14ac:dyDescent="0.2">
      <c r="A1923" s="175"/>
      <c r="B1923" s="174"/>
      <c r="C1923" s="172"/>
      <c r="D1923" s="227"/>
      <c r="E1923" s="203"/>
      <c r="F1923" s="200"/>
      <c r="G1923" s="198">
        <f>F1923*E1923</f>
        <v>0</v>
      </c>
    </row>
    <row r="1924" spans="1:7" x14ac:dyDescent="0.2">
      <c r="A1924" s="174" t="s">
        <v>1855</v>
      </c>
      <c r="B1924" s="174"/>
      <c r="C1924" s="174"/>
      <c r="D1924" s="227"/>
      <c r="E1924" s="196"/>
      <c r="F1924" s="197"/>
      <c r="G1924" s="198">
        <f>SUM(G1922:G1923)</f>
        <v>0</v>
      </c>
    </row>
    <row r="1925" spans="1:7" ht="16.5" x14ac:dyDescent="0.2">
      <c r="A1925" s="172" t="s">
        <v>1887</v>
      </c>
      <c r="B1925" s="172"/>
      <c r="C1925" s="172"/>
      <c r="D1925" s="225"/>
      <c r="E1925" s="190"/>
      <c r="F1925" s="188"/>
      <c r="G1925" s="195"/>
    </row>
    <row r="1926" spans="1:7" x14ac:dyDescent="0.2">
      <c r="A1926" s="174" t="s">
        <v>1855</v>
      </c>
      <c r="B1926" s="174"/>
      <c r="C1926" s="174"/>
      <c r="D1926" s="227"/>
      <c r="E1926" s="196"/>
      <c r="F1926" s="197"/>
      <c r="G1926" s="198"/>
    </row>
    <row r="1927" spans="1:7" ht="24.75" x14ac:dyDescent="0.2">
      <c r="A1927" s="172" t="s">
        <v>1890</v>
      </c>
      <c r="B1927" s="172"/>
      <c r="C1927" s="172"/>
      <c r="D1927" s="225"/>
      <c r="E1927" s="190"/>
      <c r="F1927" s="188"/>
      <c r="G1927" s="195"/>
    </row>
    <row r="1928" spans="1:7" ht="24.75" x14ac:dyDescent="0.2">
      <c r="A1928" s="175" t="s">
        <v>1854</v>
      </c>
      <c r="B1928" s="174"/>
      <c r="C1928" s="172" t="s">
        <v>4097</v>
      </c>
      <c r="D1928" s="227" t="s">
        <v>2022</v>
      </c>
      <c r="E1928" s="203">
        <v>1</v>
      </c>
      <c r="F1928" s="200">
        <v>3558.9689465983911</v>
      </c>
      <c r="G1928" s="198">
        <f>F1928*E1928</f>
        <v>3558.9689465983911</v>
      </c>
    </row>
    <row r="1929" spans="1:7" x14ac:dyDescent="0.2">
      <c r="A1929" s="174" t="s">
        <v>1855</v>
      </c>
      <c r="B1929" s="174"/>
      <c r="C1929" s="174"/>
      <c r="D1929" s="227"/>
      <c r="E1929" s="196"/>
      <c r="F1929" s="197"/>
      <c r="G1929" s="198">
        <f>SUM(G1928)</f>
        <v>3558.9689465983911</v>
      </c>
    </row>
    <row r="1930" spans="1:7" x14ac:dyDescent="0.2">
      <c r="A1930" s="174" t="s">
        <v>3312</v>
      </c>
      <c r="B1930" s="174"/>
      <c r="C1930" s="174"/>
      <c r="D1930" s="227"/>
      <c r="E1930" s="196"/>
      <c r="F1930" s="197"/>
      <c r="G1930" s="198">
        <f>G1929+G1926+G1924</f>
        <v>3558.9689465983911</v>
      </c>
    </row>
    <row r="1931" spans="1:7" x14ac:dyDescent="0.2">
      <c r="A1931" s="174" t="s">
        <v>3311</v>
      </c>
      <c r="B1931" s="174"/>
      <c r="C1931" s="174"/>
      <c r="D1931" s="227"/>
      <c r="E1931" s="196"/>
      <c r="F1931" s="201">
        <v>0.2303</v>
      </c>
      <c r="G1931" s="198">
        <f>F1931*G1930</f>
        <v>819.63054840160953</v>
      </c>
    </row>
    <row r="1932" spans="1:7" ht="16.5" x14ac:dyDescent="0.2">
      <c r="A1932" s="172" t="s">
        <v>3318</v>
      </c>
      <c r="B1932" s="172"/>
      <c r="C1932" s="172"/>
      <c r="D1932" s="225"/>
      <c r="E1932" s="190"/>
      <c r="F1932" s="188"/>
      <c r="G1932" s="189">
        <f>SUM(G1930:G1931)</f>
        <v>4378.5994950000004</v>
      </c>
    </row>
    <row r="1933" spans="1:7" x14ac:dyDescent="0.2">
      <c r="A1933" s="170"/>
      <c r="B1933" s="170"/>
      <c r="C1933" s="170"/>
      <c r="D1933" s="223"/>
      <c r="E1933" s="185"/>
      <c r="F1933" s="202"/>
      <c r="G1933" s="186"/>
    </row>
    <row r="1934" spans="1:7" ht="16.5" x14ac:dyDescent="0.2">
      <c r="A1934" s="173" t="s">
        <v>525</v>
      </c>
      <c r="B1934" s="173" t="s">
        <v>526</v>
      </c>
      <c r="C1934" s="171" t="s">
        <v>4407</v>
      </c>
      <c r="D1934" s="224"/>
      <c r="E1934" s="187"/>
      <c r="F1934" s="188"/>
      <c r="G1934" s="189" t="s">
        <v>3319</v>
      </c>
    </row>
    <row r="1935" spans="1:7" x14ac:dyDescent="0.2">
      <c r="A1935" s="172"/>
      <c r="B1935" s="172"/>
      <c r="C1935" s="172"/>
      <c r="D1935" s="225"/>
      <c r="E1935" s="190"/>
      <c r="F1935" s="188"/>
      <c r="G1935" s="191"/>
    </row>
    <row r="1936" spans="1:7" x14ac:dyDescent="0.2">
      <c r="A1936" s="171" t="s">
        <v>3313</v>
      </c>
      <c r="B1936" s="172"/>
      <c r="C1936" s="172"/>
      <c r="D1936" s="226" t="s">
        <v>263</v>
      </c>
      <c r="E1936" s="192" t="s">
        <v>262</v>
      </c>
      <c r="F1936" s="188" t="s">
        <v>3316</v>
      </c>
      <c r="G1936" s="214" t="s">
        <v>3317</v>
      </c>
    </row>
    <row r="1937" spans="1:7" ht="16.5" x14ac:dyDescent="0.2">
      <c r="A1937" s="172" t="s">
        <v>1885</v>
      </c>
      <c r="B1937" s="172"/>
      <c r="C1937" s="172"/>
      <c r="D1937" s="225"/>
      <c r="E1937" s="190"/>
      <c r="F1937" s="188"/>
      <c r="G1937" s="195"/>
    </row>
    <row r="1938" spans="1:7" ht="24.75" x14ac:dyDescent="0.2">
      <c r="A1938" s="175" t="s">
        <v>9</v>
      </c>
      <c r="B1938" s="174" t="s">
        <v>2894</v>
      </c>
      <c r="C1938" s="172" t="s">
        <v>2895</v>
      </c>
      <c r="D1938" s="227" t="s">
        <v>165</v>
      </c>
      <c r="E1938" s="203">
        <v>2.2000000000000002</v>
      </c>
      <c r="F1938" s="200">
        <v>3.7107000000000001</v>
      </c>
      <c r="G1938" s="198">
        <f>F1938*E1938</f>
        <v>8.1635400000000011</v>
      </c>
    </row>
    <row r="1939" spans="1:7" ht="16.5" x14ac:dyDescent="0.2">
      <c r="A1939" s="175" t="s">
        <v>9</v>
      </c>
      <c r="B1939" s="174" t="s">
        <v>2896</v>
      </c>
      <c r="C1939" s="172" t="s">
        <v>2897</v>
      </c>
      <c r="D1939" s="227" t="s">
        <v>33</v>
      </c>
      <c r="E1939" s="203">
        <v>1</v>
      </c>
      <c r="F1939" s="200">
        <v>95.895089999999996</v>
      </c>
      <c r="G1939" s="198">
        <f>F1939*E1939</f>
        <v>95.895089999999996</v>
      </c>
    </row>
    <row r="1940" spans="1:7" x14ac:dyDescent="0.2">
      <c r="A1940" s="174" t="s">
        <v>1855</v>
      </c>
      <c r="B1940" s="174"/>
      <c r="C1940" s="174"/>
      <c r="D1940" s="227"/>
      <c r="E1940" s="196"/>
      <c r="F1940" s="197"/>
      <c r="G1940" s="198">
        <f>SUM(G1938:G1939)</f>
        <v>104.05862999999999</v>
      </c>
    </row>
    <row r="1941" spans="1:7" ht="16.5" x14ac:dyDescent="0.2">
      <c r="A1941" s="172" t="s">
        <v>1887</v>
      </c>
      <c r="B1941" s="172"/>
      <c r="C1941" s="172"/>
      <c r="D1941" s="225"/>
      <c r="E1941" s="190"/>
      <c r="F1941" s="188"/>
      <c r="G1941" s="195"/>
    </row>
    <row r="1942" spans="1:7" x14ac:dyDescent="0.2">
      <c r="A1942" s="174" t="s">
        <v>1855</v>
      </c>
      <c r="B1942" s="174"/>
      <c r="C1942" s="174"/>
      <c r="D1942" s="227"/>
      <c r="E1942" s="196"/>
      <c r="F1942" s="197"/>
      <c r="G1942" s="198"/>
    </row>
    <row r="1943" spans="1:7" ht="24.75" x14ac:dyDescent="0.2">
      <c r="A1943" s="172" t="s">
        <v>1890</v>
      </c>
      <c r="B1943" s="172"/>
      <c r="C1943" s="172"/>
      <c r="D1943" s="225"/>
      <c r="E1943" s="190"/>
      <c r="F1943" s="188"/>
      <c r="G1943" s="195"/>
    </row>
    <row r="1944" spans="1:7" ht="16.5" x14ac:dyDescent="0.2">
      <c r="A1944" s="175" t="s">
        <v>9</v>
      </c>
      <c r="B1944" s="174" t="s">
        <v>1862</v>
      </c>
      <c r="C1944" s="172" t="s">
        <v>2668</v>
      </c>
      <c r="D1944" s="227" t="s">
        <v>1936</v>
      </c>
      <c r="E1944" s="203">
        <v>0.50570000000000004</v>
      </c>
      <c r="F1944" s="200">
        <v>13.040459999999999</v>
      </c>
      <c r="G1944" s="198">
        <f>F1944*E1944</f>
        <v>6.5945606220000004</v>
      </c>
    </row>
    <row r="1945" spans="1:7" x14ac:dyDescent="0.2">
      <c r="A1945" s="175" t="s">
        <v>9</v>
      </c>
      <c r="B1945" s="174" t="s">
        <v>2898</v>
      </c>
      <c r="C1945" s="172" t="s">
        <v>2899</v>
      </c>
      <c r="D1945" s="227" t="s">
        <v>1936</v>
      </c>
      <c r="E1945" s="203">
        <v>0.505</v>
      </c>
      <c r="F1945" s="200">
        <v>15.346394999999999</v>
      </c>
      <c r="G1945" s="198">
        <f>F1945*E1945</f>
        <v>7.7499294750000001</v>
      </c>
    </row>
    <row r="1946" spans="1:7" x14ac:dyDescent="0.2">
      <c r="A1946" s="174" t="s">
        <v>1855</v>
      </c>
      <c r="B1946" s="174"/>
      <c r="C1946" s="174"/>
      <c r="D1946" s="227"/>
      <c r="E1946" s="196"/>
      <c r="F1946" s="197"/>
      <c r="G1946" s="198">
        <f>SUM(G1944:G1945)</f>
        <v>14.344490097000001</v>
      </c>
    </row>
    <row r="1947" spans="1:7" x14ac:dyDescent="0.2">
      <c r="A1947" s="174" t="s">
        <v>3312</v>
      </c>
      <c r="B1947" s="174"/>
      <c r="C1947" s="174"/>
      <c r="D1947" s="227"/>
      <c r="E1947" s="196"/>
      <c r="F1947" s="197"/>
      <c r="G1947" s="198">
        <f>G1940+G1942+G1946</f>
        <v>118.403120097</v>
      </c>
    </row>
    <row r="1948" spans="1:7" x14ac:dyDescent="0.2">
      <c r="A1948" s="174" t="s">
        <v>3311</v>
      </c>
      <c r="B1948" s="174"/>
      <c r="C1948" s="174"/>
      <c r="D1948" s="227"/>
      <c r="E1948" s="196"/>
      <c r="F1948" s="201">
        <v>0.2303</v>
      </c>
      <c r="G1948" s="198">
        <f>F1948*G1947</f>
        <v>27.2682385583391</v>
      </c>
    </row>
    <row r="1949" spans="1:7" ht="16.5" x14ac:dyDescent="0.2">
      <c r="A1949" s="172" t="s">
        <v>3318</v>
      </c>
      <c r="B1949" s="172"/>
      <c r="C1949" s="172"/>
      <c r="D1949" s="225"/>
      <c r="E1949" s="190"/>
      <c r="F1949" s="188"/>
      <c r="G1949" s="189">
        <f>SUM(G1947:G1948)</f>
        <v>145.67135865533911</v>
      </c>
    </row>
    <row r="1950" spans="1:7" x14ac:dyDescent="0.2">
      <c r="A1950" s="170"/>
      <c r="B1950" s="170"/>
      <c r="C1950" s="170"/>
      <c r="D1950" s="223"/>
      <c r="E1950" s="185"/>
      <c r="F1950" s="202"/>
      <c r="G1950" s="186"/>
    </row>
    <row r="1951" spans="1:7" ht="16.5" x14ac:dyDescent="0.2">
      <c r="A1951" s="178" t="s">
        <v>527</v>
      </c>
      <c r="B1951" s="178" t="s">
        <v>528</v>
      </c>
      <c r="C1951" s="179" t="s">
        <v>4408</v>
      </c>
      <c r="D1951" s="223"/>
      <c r="E1951" s="185"/>
      <c r="F1951" s="202"/>
      <c r="G1951" s="189" t="s">
        <v>3319</v>
      </c>
    </row>
    <row r="1952" spans="1:7" x14ac:dyDescent="0.2">
      <c r="A1952" s="170"/>
      <c r="B1952" s="170"/>
      <c r="C1952" s="170"/>
      <c r="D1952" s="223"/>
      <c r="E1952" s="185"/>
      <c r="F1952" s="202"/>
      <c r="G1952" s="204"/>
    </row>
    <row r="1953" spans="1:7" x14ac:dyDescent="0.2">
      <c r="A1953" s="342" t="s">
        <v>3313</v>
      </c>
      <c r="B1953" s="170"/>
      <c r="C1953" s="170"/>
      <c r="D1953" s="229" t="s">
        <v>263</v>
      </c>
      <c r="E1953" s="205" t="s">
        <v>262</v>
      </c>
      <c r="F1953" s="188" t="s">
        <v>3316</v>
      </c>
      <c r="G1953" s="214" t="s">
        <v>3317</v>
      </c>
    </row>
    <row r="1954" spans="1:7" ht="16.5" x14ac:dyDescent="0.2">
      <c r="A1954" s="170" t="s">
        <v>1885</v>
      </c>
      <c r="B1954" s="170"/>
      <c r="C1954" s="170"/>
      <c r="D1954" s="223"/>
      <c r="E1954" s="185"/>
      <c r="F1954" s="202"/>
      <c r="G1954" s="186"/>
    </row>
    <row r="1955" spans="1:7" x14ac:dyDescent="0.2">
      <c r="A1955" s="181" t="s">
        <v>1855</v>
      </c>
      <c r="B1955" s="181"/>
      <c r="C1955" s="181"/>
      <c r="D1955" s="230"/>
      <c r="E1955" s="206"/>
      <c r="F1955" s="209"/>
      <c r="G1955" s="216"/>
    </row>
    <row r="1956" spans="1:7" ht="16.5" x14ac:dyDescent="0.2">
      <c r="A1956" s="170" t="s">
        <v>1887</v>
      </c>
      <c r="B1956" s="170"/>
      <c r="C1956" s="170"/>
      <c r="D1956" s="223"/>
      <c r="E1956" s="185"/>
      <c r="F1956" s="202"/>
      <c r="G1956" s="186"/>
    </row>
    <row r="1957" spans="1:7" x14ac:dyDescent="0.2">
      <c r="A1957" s="181" t="s">
        <v>1855</v>
      </c>
      <c r="B1957" s="181"/>
      <c r="C1957" s="181"/>
      <c r="D1957" s="230"/>
      <c r="E1957" s="206"/>
      <c r="F1957" s="209"/>
      <c r="G1957" s="216"/>
    </row>
    <row r="1958" spans="1:7" ht="24.75" x14ac:dyDescent="0.2">
      <c r="A1958" s="170" t="s">
        <v>1890</v>
      </c>
      <c r="B1958" s="170"/>
      <c r="C1958" s="170"/>
      <c r="D1958" s="223"/>
      <c r="E1958" s="185"/>
      <c r="F1958" s="202"/>
      <c r="G1958" s="186"/>
    </row>
    <row r="1959" spans="1:7" ht="24.75" x14ac:dyDescent="0.2">
      <c r="A1959" s="180">
        <v>34391</v>
      </c>
      <c r="B1959" s="181" t="s">
        <v>277</v>
      </c>
      <c r="C1959" s="170" t="s">
        <v>2055</v>
      </c>
      <c r="D1959" s="230" t="s">
        <v>33</v>
      </c>
      <c r="E1959" s="207">
        <v>1</v>
      </c>
      <c r="F1959" s="208">
        <v>349.59211499999998</v>
      </c>
      <c r="G1959" s="198">
        <f>F1959*E1959</f>
        <v>349.59211499999998</v>
      </c>
    </row>
    <row r="1960" spans="1:7" ht="24.75" x14ac:dyDescent="0.2">
      <c r="A1960" s="181" t="s">
        <v>2056</v>
      </c>
      <c r="B1960" s="181" t="s">
        <v>9</v>
      </c>
      <c r="C1960" s="170" t="s">
        <v>2057</v>
      </c>
      <c r="D1960" s="230" t="s">
        <v>165</v>
      </c>
      <c r="E1960" s="207">
        <v>2.2000000000000002</v>
      </c>
      <c r="F1960" s="208">
        <v>3.7107000000000001</v>
      </c>
      <c r="G1960" s="198">
        <f t="shared" ref="G1960:G1961" si="11">F1960*E1960</f>
        <v>8.1635400000000011</v>
      </c>
    </row>
    <row r="1961" spans="1:7" ht="16.5" x14ac:dyDescent="0.2">
      <c r="A1961" s="181" t="s">
        <v>2058</v>
      </c>
      <c r="B1961" s="181" t="s">
        <v>9</v>
      </c>
      <c r="C1961" s="170" t="s">
        <v>2059</v>
      </c>
      <c r="D1961" s="230" t="s">
        <v>165</v>
      </c>
      <c r="E1961" s="207">
        <v>3.6900300000000001</v>
      </c>
      <c r="F1961" s="208">
        <v>15.735134999999998</v>
      </c>
      <c r="G1961" s="198">
        <f t="shared" si="11"/>
        <v>58.063120204049994</v>
      </c>
    </row>
    <row r="1962" spans="1:7" x14ac:dyDescent="0.2">
      <c r="A1962" s="181" t="s">
        <v>1855</v>
      </c>
      <c r="B1962" s="181"/>
      <c r="C1962" s="181"/>
      <c r="D1962" s="230"/>
      <c r="E1962" s="206"/>
      <c r="F1962" s="209"/>
      <c r="G1962" s="198">
        <f>SUM(G1959:G1961)</f>
        <v>415.81877520404998</v>
      </c>
    </row>
    <row r="1963" spans="1:7" x14ac:dyDescent="0.2">
      <c r="A1963" s="181" t="s">
        <v>3312</v>
      </c>
      <c r="B1963" s="181"/>
      <c r="C1963" s="181"/>
      <c r="D1963" s="230"/>
      <c r="E1963" s="206"/>
      <c r="F1963" s="209"/>
      <c r="G1963" s="198">
        <f>G1962+G1957+G1955</f>
        <v>415.81877520404998</v>
      </c>
    </row>
    <row r="1964" spans="1:7" x14ac:dyDescent="0.2">
      <c r="A1964" s="181" t="s">
        <v>3311</v>
      </c>
      <c r="B1964" s="181"/>
      <c r="C1964" s="181"/>
      <c r="D1964" s="230"/>
      <c r="E1964" s="206"/>
      <c r="F1964" s="210">
        <v>0.2303</v>
      </c>
      <c r="G1964" s="198">
        <f>F1964*G1963</f>
        <v>95.763063929492716</v>
      </c>
    </row>
    <row r="1965" spans="1:7" ht="16.5" x14ac:dyDescent="0.2">
      <c r="A1965" s="170" t="s">
        <v>3318</v>
      </c>
      <c r="B1965" s="170"/>
      <c r="C1965" s="170"/>
      <c r="D1965" s="223"/>
      <c r="E1965" s="185"/>
      <c r="F1965" s="202"/>
      <c r="G1965" s="189">
        <f>SUM(G1963:G1964)</f>
        <v>511.5818391335427</v>
      </c>
    </row>
    <row r="1966" spans="1:7" x14ac:dyDescent="0.2">
      <c r="A1966" s="170"/>
      <c r="B1966" s="170"/>
      <c r="C1966" s="170"/>
      <c r="D1966" s="223"/>
      <c r="E1966" s="185"/>
      <c r="F1966" s="202"/>
      <c r="G1966" s="186"/>
    </row>
    <row r="1967" spans="1:7" ht="57.75" x14ac:dyDescent="0.2">
      <c r="A1967" s="178" t="s">
        <v>530</v>
      </c>
      <c r="B1967" s="178" t="s">
        <v>531</v>
      </c>
      <c r="C1967" s="179" t="s">
        <v>4409</v>
      </c>
      <c r="D1967" s="223"/>
      <c r="E1967" s="185"/>
      <c r="F1967" s="202"/>
      <c r="G1967" s="189" t="s">
        <v>0</v>
      </c>
    </row>
    <row r="1968" spans="1:7" x14ac:dyDescent="0.2">
      <c r="A1968" s="170"/>
      <c r="B1968" s="170"/>
      <c r="C1968" s="170"/>
      <c r="D1968" s="223"/>
      <c r="E1968" s="185"/>
      <c r="F1968" s="202"/>
      <c r="G1968" s="204"/>
    </row>
    <row r="1969" spans="1:7" x14ac:dyDescent="0.2">
      <c r="A1969" s="342" t="s">
        <v>3313</v>
      </c>
      <c r="B1969" s="170"/>
      <c r="C1969" s="170"/>
      <c r="D1969" s="229" t="s">
        <v>263</v>
      </c>
      <c r="E1969" s="205" t="s">
        <v>262</v>
      </c>
      <c r="F1969" s="188" t="s">
        <v>3316</v>
      </c>
      <c r="G1969" s="214" t="s">
        <v>3317</v>
      </c>
    </row>
    <row r="1970" spans="1:7" ht="16.5" x14ac:dyDescent="0.2">
      <c r="A1970" s="170" t="s">
        <v>1885</v>
      </c>
      <c r="B1970" s="170"/>
      <c r="C1970" s="170"/>
      <c r="D1970" s="223"/>
      <c r="E1970" s="185"/>
      <c r="F1970" s="202"/>
      <c r="G1970" s="186"/>
    </row>
    <row r="1971" spans="1:7" x14ac:dyDescent="0.2">
      <c r="A1971" s="181" t="s">
        <v>1855</v>
      </c>
      <c r="B1971" s="181"/>
      <c r="C1971" s="181"/>
      <c r="D1971" s="230"/>
      <c r="E1971" s="206"/>
      <c r="F1971" s="209"/>
      <c r="G1971" s="186"/>
    </row>
    <row r="1972" spans="1:7" ht="16.5" x14ac:dyDescent="0.2">
      <c r="A1972" s="170" t="s">
        <v>1887</v>
      </c>
      <c r="B1972" s="170"/>
      <c r="C1972" s="170"/>
      <c r="D1972" s="223"/>
      <c r="E1972" s="185"/>
      <c r="F1972" s="202"/>
      <c r="G1972" s="186"/>
    </row>
    <row r="1973" spans="1:7" x14ac:dyDescent="0.2">
      <c r="A1973" s="181" t="s">
        <v>1855</v>
      </c>
      <c r="B1973" s="181"/>
      <c r="C1973" s="181"/>
      <c r="D1973" s="230"/>
      <c r="E1973" s="206"/>
      <c r="F1973" s="209"/>
      <c r="G1973" s="186"/>
    </row>
    <row r="1974" spans="1:7" ht="24.75" x14ac:dyDescent="0.2">
      <c r="A1974" s="170" t="s">
        <v>1890</v>
      </c>
      <c r="B1974" s="170"/>
      <c r="C1974" s="170"/>
      <c r="D1974" s="223"/>
      <c r="E1974" s="185"/>
      <c r="F1974" s="202"/>
      <c r="G1974" s="186"/>
    </row>
    <row r="1975" spans="1:7" ht="41.25" x14ac:dyDescent="0.2">
      <c r="A1975" s="181" t="s">
        <v>1854</v>
      </c>
      <c r="B1975" s="170"/>
      <c r="C1975" s="181" t="s">
        <v>2060</v>
      </c>
      <c r="D1975" s="230" t="s">
        <v>263</v>
      </c>
      <c r="E1975" s="207">
        <v>1</v>
      </c>
      <c r="F1975" s="208">
        <v>2080.1830799999998</v>
      </c>
      <c r="G1975" s="198">
        <f>F1975*E1975</f>
        <v>2080.1830799999998</v>
      </c>
    </row>
    <row r="1976" spans="1:7" x14ac:dyDescent="0.2">
      <c r="A1976" s="181" t="s">
        <v>1854</v>
      </c>
      <c r="B1976" s="170"/>
      <c r="C1976" s="181" t="s">
        <v>2061</v>
      </c>
      <c r="D1976" s="230" t="s">
        <v>263</v>
      </c>
      <c r="E1976" s="207">
        <v>1</v>
      </c>
      <c r="F1976" s="208">
        <v>156.46785</v>
      </c>
      <c r="G1976" s="198">
        <f>F1976*E1976</f>
        <v>156.46785</v>
      </c>
    </row>
    <row r="1977" spans="1:7" x14ac:dyDescent="0.2">
      <c r="A1977" s="181" t="s">
        <v>1854</v>
      </c>
      <c r="B1977" s="170"/>
      <c r="C1977" s="181" t="s">
        <v>2062</v>
      </c>
      <c r="D1977" s="230" t="s">
        <v>263</v>
      </c>
      <c r="E1977" s="207">
        <v>1</v>
      </c>
      <c r="F1977" s="202">
        <v>238.10324999999997</v>
      </c>
      <c r="G1977" s="186">
        <f>F1977*E1977</f>
        <v>238.10324999999997</v>
      </c>
    </row>
    <row r="1978" spans="1:7" x14ac:dyDescent="0.2">
      <c r="A1978" s="181" t="s">
        <v>1855</v>
      </c>
      <c r="B1978" s="181"/>
      <c r="C1978" s="181"/>
      <c r="D1978" s="230"/>
      <c r="E1978" s="206"/>
      <c r="F1978" s="209"/>
      <c r="G1978" s="186">
        <f>SUM(G1975:G1977)</f>
        <v>2474.7541799999999</v>
      </c>
    </row>
    <row r="1979" spans="1:7" x14ac:dyDescent="0.2">
      <c r="A1979" s="181" t="s">
        <v>3312</v>
      </c>
      <c r="B1979" s="181"/>
      <c r="C1979" s="181"/>
      <c r="D1979" s="230"/>
      <c r="E1979" s="206"/>
      <c r="F1979" s="209"/>
      <c r="G1979" s="198">
        <f>G1978+G1973+G1971</f>
        <v>2474.7541799999999</v>
      </c>
    </row>
    <row r="1980" spans="1:7" x14ac:dyDescent="0.2">
      <c r="A1980" s="181" t="s">
        <v>3311</v>
      </c>
      <c r="B1980" s="181"/>
      <c r="C1980" s="181"/>
      <c r="D1980" s="230"/>
      <c r="E1980" s="206"/>
      <c r="F1980" s="210">
        <v>0.2303</v>
      </c>
      <c r="G1980" s="198">
        <f>F1980*G1979</f>
        <v>569.935887654</v>
      </c>
    </row>
    <row r="1981" spans="1:7" ht="16.5" x14ac:dyDescent="0.2">
      <c r="A1981" s="170" t="s">
        <v>3318</v>
      </c>
      <c r="B1981" s="170"/>
      <c r="C1981" s="170"/>
      <c r="D1981" s="223"/>
      <c r="E1981" s="185"/>
      <c r="F1981" s="202"/>
      <c r="G1981" s="186">
        <f>SUM(G1979:G1980)</f>
        <v>3044.6900676539999</v>
      </c>
    </row>
    <row r="1982" spans="1:7" x14ac:dyDescent="0.2">
      <c r="A1982" s="170"/>
      <c r="B1982" s="170"/>
      <c r="C1982" s="170"/>
      <c r="D1982" s="223"/>
      <c r="E1982" s="185"/>
      <c r="F1982" s="202"/>
      <c r="G1982" s="186"/>
    </row>
    <row r="1983" spans="1:7" ht="33" x14ac:dyDescent="0.2">
      <c r="A1983" s="178" t="s">
        <v>532</v>
      </c>
      <c r="B1983" s="178" t="s">
        <v>533</v>
      </c>
      <c r="C1983" s="179" t="s">
        <v>4410</v>
      </c>
      <c r="D1983" s="223"/>
      <c r="E1983" s="185"/>
      <c r="F1983" s="202"/>
      <c r="G1983" s="189" t="s">
        <v>3319</v>
      </c>
    </row>
    <row r="1984" spans="1:7" x14ac:dyDescent="0.2">
      <c r="A1984" s="170"/>
      <c r="B1984" s="170"/>
      <c r="C1984" s="170"/>
      <c r="D1984" s="223"/>
      <c r="E1984" s="185"/>
      <c r="F1984" s="202"/>
      <c r="G1984" s="204"/>
    </row>
    <row r="1985" spans="1:7" x14ac:dyDescent="0.2">
      <c r="A1985" s="342" t="s">
        <v>3313</v>
      </c>
      <c r="B1985" s="170"/>
      <c r="C1985" s="170"/>
      <c r="D1985" s="229" t="s">
        <v>263</v>
      </c>
      <c r="E1985" s="205" t="s">
        <v>262</v>
      </c>
      <c r="F1985" s="188" t="s">
        <v>3316</v>
      </c>
      <c r="G1985" s="214" t="s">
        <v>3317</v>
      </c>
    </row>
    <row r="1986" spans="1:7" ht="16.5" x14ac:dyDescent="0.2">
      <c r="A1986" s="170" t="s">
        <v>1885</v>
      </c>
      <c r="B1986" s="170"/>
      <c r="C1986" s="170"/>
      <c r="D1986" s="223"/>
      <c r="E1986" s="185"/>
      <c r="F1986" s="202"/>
      <c r="G1986" s="186"/>
    </row>
    <row r="1987" spans="1:7" x14ac:dyDescent="0.2">
      <c r="A1987" s="180">
        <v>34360</v>
      </c>
      <c r="B1987" s="181" t="s">
        <v>277</v>
      </c>
      <c r="C1987" s="170" t="s">
        <v>2025</v>
      </c>
      <c r="D1987" s="230" t="s">
        <v>30</v>
      </c>
      <c r="E1987" s="207">
        <v>0.94994000000000001</v>
      </c>
      <c r="F1987" s="208">
        <v>31.549785</v>
      </c>
      <c r="G1987" s="198">
        <f>F1987*E1987</f>
        <v>29.970402762900001</v>
      </c>
    </row>
    <row r="1988" spans="1:7" x14ac:dyDescent="0.2">
      <c r="A1988" s="181" t="s">
        <v>1855</v>
      </c>
      <c r="B1988" s="181"/>
      <c r="C1988" s="181"/>
      <c r="D1988" s="230"/>
      <c r="E1988" s="206"/>
      <c r="F1988" s="209"/>
      <c r="G1988" s="198">
        <f>SUM(G1987)</f>
        <v>29.970402762900001</v>
      </c>
    </row>
    <row r="1989" spans="1:7" ht="16.5" x14ac:dyDescent="0.2">
      <c r="A1989" s="170" t="s">
        <v>1887</v>
      </c>
      <c r="B1989" s="170"/>
      <c r="C1989" s="170"/>
      <c r="D1989" s="223"/>
      <c r="E1989" s="185"/>
      <c r="F1989" s="202"/>
      <c r="G1989" s="186"/>
    </row>
    <row r="1990" spans="1:7" x14ac:dyDescent="0.2">
      <c r="A1990" s="175" t="s">
        <v>9</v>
      </c>
      <c r="B1990" s="174" t="s">
        <v>1861</v>
      </c>
      <c r="C1990" s="170" t="s">
        <v>1996</v>
      </c>
      <c r="D1990" s="230" t="s">
        <v>1936</v>
      </c>
      <c r="E1990" s="207">
        <v>0.5</v>
      </c>
      <c r="F1990" s="208">
        <v>18.261945000000001</v>
      </c>
      <c r="G1990" s="198">
        <f>F1990*E1990</f>
        <v>9.1309725000000004</v>
      </c>
    </row>
    <row r="1991" spans="1:7" x14ac:dyDescent="0.2">
      <c r="A1991" s="175" t="s">
        <v>9</v>
      </c>
      <c r="B1991" s="174" t="s">
        <v>1862</v>
      </c>
      <c r="C1991" s="170" t="s">
        <v>1993</v>
      </c>
      <c r="D1991" s="230" t="s">
        <v>1936</v>
      </c>
      <c r="E1991" s="207">
        <v>0.5</v>
      </c>
      <c r="F1991" s="208">
        <v>13.040459999999999</v>
      </c>
      <c r="G1991" s="198">
        <f>F1991*E1991</f>
        <v>6.5202299999999997</v>
      </c>
    </row>
    <row r="1992" spans="1:7" x14ac:dyDescent="0.2">
      <c r="A1992" s="181" t="s">
        <v>1855</v>
      </c>
      <c r="B1992" s="181"/>
      <c r="C1992" s="181"/>
      <c r="D1992" s="230"/>
      <c r="E1992" s="206"/>
      <c r="F1992" s="209"/>
      <c r="G1992" s="198">
        <f>SUM(G1990:G1991)</f>
        <v>15.6512025</v>
      </c>
    </row>
    <row r="1993" spans="1:7" ht="24.75" x14ac:dyDescent="0.2">
      <c r="A1993" s="170" t="s">
        <v>1890</v>
      </c>
      <c r="B1993" s="170"/>
      <c r="C1993" s="170"/>
      <c r="D1993" s="223"/>
      <c r="E1993" s="185"/>
      <c r="F1993" s="202"/>
      <c r="G1993" s="186"/>
    </row>
    <row r="1994" spans="1:7" ht="33" x14ac:dyDescent="0.2">
      <c r="A1994" s="181" t="s">
        <v>2026</v>
      </c>
      <c r="B1994" s="181" t="s">
        <v>9</v>
      </c>
      <c r="C1994" s="170" t="s">
        <v>2027</v>
      </c>
      <c r="D1994" s="230" t="s">
        <v>33</v>
      </c>
      <c r="E1994" s="207">
        <v>1</v>
      </c>
      <c r="F1994" s="208">
        <v>147.70353</v>
      </c>
      <c r="G1994" s="198">
        <f>F1994*E1994</f>
        <v>147.70353</v>
      </c>
    </row>
    <row r="1995" spans="1:7" x14ac:dyDescent="0.2">
      <c r="A1995" s="181" t="s">
        <v>1855</v>
      </c>
      <c r="B1995" s="181"/>
      <c r="C1995" s="181"/>
      <c r="D1995" s="230"/>
      <c r="E1995" s="206"/>
      <c r="F1995" s="209"/>
      <c r="G1995" s="198">
        <f>SUM(G1994)</f>
        <v>147.70353</v>
      </c>
    </row>
    <row r="1996" spans="1:7" x14ac:dyDescent="0.2">
      <c r="A1996" s="181" t="s">
        <v>3312</v>
      </c>
      <c r="B1996" s="181"/>
      <c r="C1996" s="181"/>
      <c r="D1996" s="230"/>
      <c r="E1996" s="206"/>
      <c r="F1996" s="209"/>
      <c r="G1996" s="198">
        <f>G1988+G1992+G1995</f>
        <v>193.32513526290001</v>
      </c>
    </row>
    <row r="1997" spans="1:7" x14ac:dyDescent="0.2">
      <c r="A1997" s="181" t="s">
        <v>3311</v>
      </c>
      <c r="B1997" s="181"/>
      <c r="C1997" s="181"/>
      <c r="D1997" s="230"/>
      <c r="E1997" s="206"/>
      <c r="F1997" s="210">
        <v>0.2303</v>
      </c>
      <c r="G1997" s="198">
        <f>F1997*G1996</f>
        <v>44.522778651045876</v>
      </c>
    </row>
    <row r="1998" spans="1:7" ht="16.5" x14ac:dyDescent="0.2">
      <c r="A1998" s="170" t="s">
        <v>3318</v>
      </c>
      <c r="B1998" s="170"/>
      <c r="C1998" s="170"/>
      <c r="D1998" s="223"/>
      <c r="E1998" s="185"/>
      <c r="F1998" s="202"/>
      <c r="G1998" s="189">
        <f>SUM(G1996:G1997)</f>
        <v>237.84791391394589</v>
      </c>
    </row>
    <row r="1999" spans="1:7" x14ac:dyDescent="0.2">
      <c r="A1999" s="170"/>
      <c r="B1999" s="170"/>
      <c r="C1999" s="170"/>
      <c r="D1999" s="223"/>
      <c r="E1999" s="185"/>
      <c r="F1999" s="202"/>
      <c r="G1999" s="186"/>
    </row>
    <row r="2000" spans="1:7" ht="24.75" x14ac:dyDescent="0.2">
      <c r="A2000" s="178" t="s">
        <v>536</v>
      </c>
      <c r="B2000" s="178" t="s">
        <v>537</v>
      </c>
      <c r="C2000" s="171" t="s">
        <v>4411</v>
      </c>
      <c r="D2000" s="224"/>
      <c r="E2000" s="187"/>
      <c r="F2000" s="188"/>
      <c r="G2000" s="189" t="s">
        <v>3319</v>
      </c>
    </row>
    <row r="2001" spans="1:7" x14ac:dyDescent="0.2">
      <c r="A2001" s="172"/>
      <c r="B2001" s="172"/>
      <c r="C2001" s="172"/>
      <c r="D2001" s="225"/>
      <c r="E2001" s="190"/>
      <c r="F2001" s="188"/>
      <c r="G2001" s="191"/>
    </row>
    <row r="2002" spans="1:7" x14ac:dyDescent="0.2">
      <c r="A2002" s="171" t="s">
        <v>3313</v>
      </c>
      <c r="B2002" s="172"/>
      <c r="C2002" s="172"/>
      <c r="D2002" s="226" t="s">
        <v>263</v>
      </c>
      <c r="E2002" s="192" t="s">
        <v>262</v>
      </c>
      <c r="F2002" s="188" t="s">
        <v>3316</v>
      </c>
      <c r="G2002" s="214" t="s">
        <v>3317</v>
      </c>
    </row>
    <row r="2003" spans="1:7" ht="16.5" x14ac:dyDescent="0.2">
      <c r="A2003" s="172" t="s">
        <v>1885</v>
      </c>
      <c r="B2003" s="172"/>
      <c r="C2003" s="172"/>
      <c r="D2003" s="225"/>
      <c r="E2003" s="190"/>
      <c r="F2003" s="188"/>
      <c r="G2003" s="195"/>
    </row>
    <row r="2004" spans="1:7" x14ac:dyDescent="0.2">
      <c r="A2004" s="175" t="s">
        <v>168</v>
      </c>
      <c r="B2004" s="176" t="s">
        <v>2900</v>
      </c>
      <c r="C2004" s="177" t="s">
        <v>2901</v>
      </c>
      <c r="D2004" s="228" t="s">
        <v>33</v>
      </c>
      <c r="E2004" s="199">
        <v>1</v>
      </c>
      <c r="F2004" s="200">
        <v>240.77760000000001</v>
      </c>
      <c r="G2004" s="198">
        <f>F2004*E2004</f>
        <v>240.77760000000001</v>
      </c>
    </row>
    <row r="2005" spans="1:7" x14ac:dyDescent="0.2">
      <c r="A2005" s="175" t="s">
        <v>168</v>
      </c>
      <c r="B2005" s="176" t="s">
        <v>2902</v>
      </c>
      <c r="C2005" s="177" t="s">
        <v>2903</v>
      </c>
      <c r="D2005" s="228" t="s">
        <v>0</v>
      </c>
      <c r="E2005" s="199">
        <v>4</v>
      </c>
      <c r="F2005" s="200">
        <v>3.75</v>
      </c>
      <c r="G2005" s="198">
        <f>F2005*E2005</f>
        <v>15</v>
      </c>
    </row>
    <row r="2006" spans="1:7" x14ac:dyDescent="0.2">
      <c r="A2006" s="174" t="s">
        <v>1855</v>
      </c>
      <c r="B2006" s="174"/>
      <c r="C2006" s="174"/>
      <c r="D2006" s="227"/>
      <c r="E2006" s="196"/>
      <c r="F2006" s="197"/>
      <c r="G2006" s="198">
        <f>SUM(G2004:G2005)</f>
        <v>255.77760000000001</v>
      </c>
    </row>
    <row r="2007" spans="1:7" ht="16.5" x14ac:dyDescent="0.2">
      <c r="A2007" s="172" t="s">
        <v>1887</v>
      </c>
      <c r="B2007" s="172"/>
      <c r="C2007" s="172"/>
      <c r="D2007" s="225"/>
      <c r="E2007" s="190"/>
      <c r="F2007" s="188"/>
      <c r="G2007" s="195"/>
    </row>
    <row r="2008" spans="1:7" x14ac:dyDescent="0.2">
      <c r="A2008" s="175" t="s">
        <v>9</v>
      </c>
      <c r="B2008" s="174" t="s">
        <v>1861</v>
      </c>
      <c r="C2008" s="170" t="s">
        <v>1996</v>
      </c>
      <c r="D2008" s="230" t="s">
        <v>1936</v>
      </c>
      <c r="E2008" s="207">
        <v>0.1</v>
      </c>
      <c r="F2008" s="208">
        <v>18.261945000000001</v>
      </c>
      <c r="G2008" s="198">
        <f>F2008*E2008</f>
        <v>1.8261945000000002</v>
      </c>
    </row>
    <row r="2009" spans="1:7" x14ac:dyDescent="0.2">
      <c r="A2009" s="175" t="s">
        <v>9</v>
      </c>
      <c r="B2009" s="174" t="s">
        <v>1862</v>
      </c>
      <c r="C2009" s="170" t="s">
        <v>1993</v>
      </c>
      <c r="D2009" s="228" t="s">
        <v>1936</v>
      </c>
      <c r="E2009" s="199">
        <v>0.5</v>
      </c>
      <c r="F2009" s="208">
        <v>13.040459999999999</v>
      </c>
      <c r="G2009" s="198">
        <f>F2009*E2009</f>
        <v>6.5202299999999997</v>
      </c>
    </row>
    <row r="2010" spans="1:7" x14ac:dyDescent="0.2">
      <c r="A2010" s="174" t="s">
        <v>1855</v>
      </c>
      <c r="B2010" s="174"/>
      <c r="C2010" s="174"/>
      <c r="D2010" s="227"/>
      <c r="E2010" s="196"/>
      <c r="F2010" s="197"/>
      <c r="G2010" s="198">
        <f>SUM(G2008:G2009)</f>
        <v>8.3464244999999995</v>
      </c>
    </row>
    <row r="2011" spans="1:7" ht="24.75" x14ac:dyDescent="0.2">
      <c r="A2011" s="172" t="s">
        <v>1890</v>
      </c>
      <c r="B2011" s="172"/>
      <c r="C2011" s="172"/>
      <c r="D2011" s="225"/>
      <c r="E2011" s="190"/>
      <c r="F2011" s="188"/>
      <c r="G2011" s="195"/>
    </row>
    <row r="2012" spans="1:7" x14ac:dyDescent="0.2">
      <c r="A2012" s="174" t="s">
        <v>1855</v>
      </c>
      <c r="B2012" s="174"/>
      <c r="C2012" s="174"/>
      <c r="D2012" s="227"/>
      <c r="E2012" s="196"/>
      <c r="F2012" s="197"/>
      <c r="G2012" s="198">
        <v>0</v>
      </c>
    </row>
    <row r="2013" spans="1:7" x14ac:dyDescent="0.2">
      <c r="A2013" s="174" t="s">
        <v>3312</v>
      </c>
      <c r="B2013" s="174"/>
      <c r="C2013" s="174"/>
      <c r="D2013" s="227"/>
      <c r="E2013" s="196"/>
      <c r="F2013" s="197"/>
      <c r="G2013" s="198">
        <f>G2012+G2010+G2006</f>
        <v>264.12402450000002</v>
      </c>
    </row>
    <row r="2014" spans="1:7" x14ac:dyDescent="0.2">
      <c r="A2014" s="174" t="s">
        <v>3311</v>
      </c>
      <c r="B2014" s="174"/>
      <c r="C2014" s="174"/>
      <c r="D2014" s="227"/>
      <c r="E2014" s="196"/>
      <c r="F2014" s="201">
        <v>0.2303</v>
      </c>
      <c r="G2014" s="198">
        <f>F2014*G2013</f>
        <v>60.827762842350005</v>
      </c>
    </row>
    <row r="2015" spans="1:7" ht="16.5" x14ac:dyDescent="0.2">
      <c r="A2015" s="172" t="s">
        <v>3318</v>
      </c>
      <c r="B2015" s="172"/>
      <c r="C2015" s="172"/>
      <c r="D2015" s="225"/>
      <c r="E2015" s="190"/>
      <c r="F2015" s="188"/>
      <c r="G2015" s="189">
        <f>SUM(G2013:G2014)</f>
        <v>324.95178734235003</v>
      </c>
    </row>
    <row r="2016" spans="1:7" x14ac:dyDescent="0.2">
      <c r="A2016" s="170"/>
      <c r="B2016" s="170"/>
      <c r="C2016" s="170"/>
      <c r="D2016" s="223"/>
      <c r="E2016" s="185"/>
      <c r="F2016" s="202"/>
      <c r="G2016" s="186"/>
    </row>
    <row r="2017" spans="1:7" ht="24.75" x14ac:dyDescent="0.2">
      <c r="A2017" s="173" t="s">
        <v>538</v>
      </c>
      <c r="B2017" s="173" t="s">
        <v>539</v>
      </c>
      <c r="C2017" s="171" t="s">
        <v>4412</v>
      </c>
      <c r="D2017" s="224"/>
      <c r="E2017" s="187"/>
      <c r="F2017" s="188"/>
      <c r="G2017" s="189" t="s">
        <v>3319</v>
      </c>
    </row>
    <row r="2018" spans="1:7" x14ac:dyDescent="0.2">
      <c r="A2018" s="172"/>
      <c r="B2018" s="172"/>
      <c r="C2018" s="172"/>
      <c r="D2018" s="225"/>
      <c r="E2018" s="190"/>
      <c r="F2018" s="188"/>
      <c r="G2018" s="191"/>
    </row>
    <row r="2019" spans="1:7" x14ac:dyDescent="0.2">
      <c r="A2019" s="171" t="s">
        <v>3313</v>
      </c>
      <c r="B2019" s="172"/>
      <c r="C2019" s="172"/>
      <c r="D2019" s="226" t="s">
        <v>263</v>
      </c>
      <c r="E2019" s="192" t="s">
        <v>262</v>
      </c>
      <c r="F2019" s="188" t="s">
        <v>3316</v>
      </c>
      <c r="G2019" s="214" t="s">
        <v>3317</v>
      </c>
    </row>
    <row r="2020" spans="1:7" ht="16.5" x14ac:dyDescent="0.2">
      <c r="A2020" s="172" t="s">
        <v>1885</v>
      </c>
      <c r="B2020" s="172"/>
      <c r="C2020" s="172"/>
      <c r="D2020" s="225"/>
      <c r="E2020" s="190"/>
      <c r="F2020" s="188"/>
      <c r="G2020" s="195"/>
    </row>
    <row r="2021" spans="1:7" ht="16.5" x14ac:dyDescent="0.2">
      <c r="A2021" s="175" t="s">
        <v>9</v>
      </c>
      <c r="B2021" s="174" t="s">
        <v>2904</v>
      </c>
      <c r="C2021" s="172" t="s">
        <v>2905</v>
      </c>
      <c r="D2021" s="227" t="s">
        <v>33</v>
      </c>
      <c r="E2021" s="203">
        <v>1</v>
      </c>
      <c r="F2021" s="200">
        <v>29.5505</v>
      </c>
      <c r="G2021" s="198">
        <f>F2021*E2021</f>
        <v>29.5505</v>
      </c>
    </row>
    <row r="2022" spans="1:7" x14ac:dyDescent="0.2">
      <c r="A2022" s="174" t="s">
        <v>1855</v>
      </c>
      <c r="B2022" s="174"/>
      <c r="C2022" s="174"/>
      <c r="D2022" s="227"/>
      <c r="E2022" s="196"/>
      <c r="F2022" s="197"/>
      <c r="G2022" s="198">
        <f>SUM(G2021)</f>
        <v>29.5505</v>
      </c>
    </row>
    <row r="2023" spans="1:7" ht="16.5" x14ac:dyDescent="0.2">
      <c r="A2023" s="172" t="s">
        <v>1887</v>
      </c>
      <c r="B2023" s="172"/>
      <c r="C2023" s="172"/>
      <c r="D2023" s="225"/>
      <c r="E2023" s="190"/>
      <c r="F2023" s="188"/>
      <c r="G2023" s="195"/>
    </row>
    <row r="2024" spans="1:7" x14ac:dyDescent="0.2">
      <c r="A2024" s="174" t="s">
        <v>1855</v>
      </c>
      <c r="B2024" s="174"/>
      <c r="C2024" s="174"/>
      <c r="D2024" s="227"/>
      <c r="E2024" s="196"/>
      <c r="F2024" s="197"/>
      <c r="G2024" s="198"/>
    </row>
    <row r="2025" spans="1:7" ht="24.75" x14ac:dyDescent="0.2">
      <c r="A2025" s="172" t="s">
        <v>1890</v>
      </c>
      <c r="B2025" s="172"/>
      <c r="C2025" s="172"/>
      <c r="D2025" s="225"/>
      <c r="E2025" s="190"/>
      <c r="F2025" s="188"/>
      <c r="G2025" s="195"/>
    </row>
    <row r="2026" spans="1:7" x14ac:dyDescent="0.2">
      <c r="A2026" s="174" t="s">
        <v>1855</v>
      </c>
      <c r="B2026" s="174"/>
      <c r="C2026" s="174"/>
      <c r="D2026" s="227"/>
      <c r="E2026" s="196"/>
      <c r="F2026" s="197"/>
      <c r="G2026" s="198"/>
    </row>
    <row r="2027" spans="1:7" x14ac:dyDescent="0.2">
      <c r="A2027" s="174" t="s">
        <v>3312</v>
      </c>
      <c r="B2027" s="174"/>
      <c r="C2027" s="174"/>
      <c r="D2027" s="227"/>
      <c r="E2027" s="196"/>
      <c r="F2027" s="197"/>
      <c r="G2027" s="198">
        <f>G2026+G2024+G2022</f>
        <v>29.5505</v>
      </c>
    </row>
    <row r="2028" spans="1:7" x14ac:dyDescent="0.2">
      <c r="A2028" s="174" t="s">
        <v>3311</v>
      </c>
      <c r="B2028" s="174"/>
      <c r="C2028" s="174"/>
      <c r="D2028" s="227"/>
      <c r="E2028" s="196"/>
      <c r="F2028" s="201">
        <v>0.2303</v>
      </c>
      <c r="G2028" s="198">
        <f>F2028*G2027</f>
        <v>6.8054801500000002</v>
      </c>
    </row>
    <row r="2029" spans="1:7" ht="16.5" x14ac:dyDescent="0.2">
      <c r="A2029" s="172" t="s">
        <v>3318</v>
      </c>
      <c r="B2029" s="172"/>
      <c r="C2029" s="172"/>
      <c r="D2029" s="225"/>
      <c r="E2029" s="190"/>
      <c r="F2029" s="188"/>
      <c r="G2029" s="189">
        <f>SUM(G2027:G2028)</f>
        <v>36.355980150000001</v>
      </c>
    </row>
    <row r="2030" spans="1:7" x14ac:dyDescent="0.2">
      <c r="A2030" s="172"/>
      <c r="B2030" s="172"/>
      <c r="C2030" s="172"/>
      <c r="D2030" s="225"/>
      <c r="E2030" s="190"/>
      <c r="F2030" s="188"/>
      <c r="G2030" s="195"/>
    </row>
    <row r="2031" spans="1:7" ht="24.75" x14ac:dyDescent="0.2">
      <c r="A2031" s="173" t="s">
        <v>540</v>
      </c>
      <c r="B2031" s="173" t="s">
        <v>541</v>
      </c>
      <c r="C2031" s="171" t="s">
        <v>4413</v>
      </c>
      <c r="D2031" s="224"/>
      <c r="E2031" s="187"/>
      <c r="F2031" s="188"/>
      <c r="G2031" s="189" t="s">
        <v>3319</v>
      </c>
    </row>
    <row r="2032" spans="1:7" x14ac:dyDescent="0.2">
      <c r="A2032" s="172"/>
      <c r="B2032" s="172"/>
      <c r="C2032" s="172"/>
      <c r="D2032" s="225"/>
      <c r="E2032" s="190"/>
      <c r="F2032" s="188"/>
      <c r="G2032" s="191"/>
    </row>
    <row r="2033" spans="1:7" x14ac:dyDescent="0.2">
      <c r="A2033" s="171" t="s">
        <v>3313</v>
      </c>
      <c r="B2033" s="172"/>
      <c r="C2033" s="172"/>
      <c r="D2033" s="226" t="s">
        <v>263</v>
      </c>
      <c r="E2033" s="192" t="s">
        <v>262</v>
      </c>
      <c r="F2033" s="188" t="s">
        <v>3316</v>
      </c>
      <c r="G2033" s="214" t="s">
        <v>3317</v>
      </c>
    </row>
    <row r="2034" spans="1:7" ht="16.5" x14ac:dyDescent="0.2">
      <c r="A2034" s="172" t="s">
        <v>1885</v>
      </c>
      <c r="B2034" s="172"/>
      <c r="C2034" s="172"/>
      <c r="D2034" s="225"/>
      <c r="E2034" s="190"/>
      <c r="F2034" s="188"/>
      <c r="G2034" s="195"/>
    </row>
    <row r="2035" spans="1:7" ht="16.5" x14ac:dyDescent="0.2">
      <c r="A2035" s="175" t="s">
        <v>9</v>
      </c>
      <c r="B2035" s="174" t="s">
        <v>2906</v>
      </c>
      <c r="C2035" s="172" t="s">
        <v>2907</v>
      </c>
      <c r="D2035" s="227" t="s">
        <v>33</v>
      </c>
      <c r="E2035" s="203">
        <v>1</v>
      </c>
      <c r="F2035" s="200">
        <v>35.252400000000002</v>
      </c>
      <c r="G2035" s="198">
        <f>F2035*E2035</f>
        <v>35.252400000000002</v>
      </c>
    </row>
    <row r="2036" spans="1:7" x14ac:dyDescent="0.2">
      <c r="A2036" s="174" t="s">
        <v>1855</v>
      </c>
      <c r="B2036" s="174"/>
      <c r="C2036" s="174"/>
      <c r="D2036" s="227"/>
      <c r="E2036" s="196"/>
      <c r="F2036" s="197"/>
      <c r="G2036" s="198">
        <f>SUM(G2035:G2035)</f>
        <v>35.252400000000002</v>
      </c>
    </row>
    <row r="2037" spans="1:7" ht="16.5" x14ac:dyDescent="0.2">
      <c r="A2037" s="172" t="s">
        <v>1887</v>
      </c>
      <c r="B2037" s="172"/>
      <c r="C2037" s="172"/>
      <c r="D2037" s="225"/>
      <c r="E2037" s="190"/>
      <c r="F2037" s="188"/>
      <c r="G2037" s="195"/>
    </row>
    <row r="2038" spans="1:7" x14ac:dyDescent="0.2">
      <c r="A2038" s="174" t="s">
        <v>1855</v>
      </c>
      <c r="B2038" s="174"/>
      <c r="C2038" s="174"/>
      <c r="D2038" s="227"/>
      <c r="E2038" s="196"/>
      <c r="F2038" s="197"/>
      <c r="G2038" s="198"/>
    </row>
    <row r="2039" spans="1:7" ht="24.75" x14ac:dyDescent="0.2">
      <c r="A2039" s="172" t="s">
        <v>1890</v>
      </c>
      <c r="B2039" s="172"/>
      <c r="C2039" s="172"/>
      <c r="D2039" s="225"/>
      <c r="E2039" s="190"/>
      <c r="F2039" s="188"/>
      <c r="G2039" s="195"/>
    </row>
    <row r="2040" spans="1:7" x14ac:dyDescent="0.2">
      <c r="A2040" s="174" t="s">
        <v>1855</v>
      </c>
      <c r="B2040" s="174"/>
      <c r="C2040" s="174"/>
      <c r="D2040" s="227"/>
      <c r="E2040" s="196"/>
      <c r="F2040" s="197"/>
      <c r="G2040" s="198"/>
    </row>
    <row r="2041" spans="1:7" x14ac:dyDescent="0.2">
      <c r="A2041" s="174" t="s">
        <v>3312</v>
      </c>
      <c r="B2041" s="174"/>
      <c r="C2041" s="174"/>
      <c r="D2041" s="227"/>
      <c r="E2041" s="196"/>
      <c r="F2041" s="197"/>
      <c r="G2041" s="198">
        <f>G2040+G2038+G2036</f>
        <v>35.252400000000002</v>
      </c>
    </row>
    <row r="2042" spans="1:7" x14ac:dyDescent="0.2">
      <c r="A2042" s="174" t="s">
        <v>3311</v>
      </c>
      <c r="B2042" s="174"/>
      <c r="C2042" s="174"/>
      <c r="D2042" s="227"/>
      <c r="E2042" s="196"/>
      <c r="F2042" s="201">
        <v>0.2303</v>
      </c>
      <c r="G2042" s="198">
        <f>F2042*G2041</f>
        <v>8.118627720000001</v>
      </c>
    </row>
    <row r="2043" spans="1:7" ht="16.5" x14ac:dyDescent="0.2">
      <c r="A2043" s="172" t="s">
        <v>3318</v>
      </c>
      <c r="B2043" s="172"/>
      <c r="C2043" s="172"/>
      <c r="D2043" s="225"/>
      <c r="E2043" s="190"/>
      <c r="F2043" s="188"/>
      <c r="G2043" s="189">
        <f>SUM(G2041:G2042)</f>
        <v>43.371027720000001</v>
      </c>
    </row>
    <row r="2044" spans="1:7" x14ac:dyDescent="0.2">
      <c r="A2044" s="172"/>
      <c r="B2044" s="172"/>
      <c r="C2044" s="172"/>
      <c r="D2044" s="225"/>
      <c r="E2044" s="190"/>
      <c r="F2044" s="188"/>
      <c r="G2044" s="189"/>
    </row>
    <row r="2045" spans="1:7" ht="16.5" x14ac:dyDescent="0.2">
      <c r="A2045" s="173" t="s">
        <v>542</v>
      </c>
      <c r="B2045" s="173" t="s">
        <v>539</v>
      </c>
      <c r="C2045" s="171" t="s">
        <v>4241</v>
      </c>
      <c r="D2045" s="224"/>
      <c r="E2045" s="187"/>
      <c r="F2045" s="188"/>
      <c r="G2045" s="189" t="s">
        <v>3319</v>
      </c>
    </row>
    <row r="2046" spans="1:7" x14ac:dyDescent="0.2">
      <c r="A2046" s="172"/>
      <c r="B2046" s="172"/>
      <c r="C2046" s="172"/>
      <c r="D2046" s="225"/>
      <c r="E2046" s="190"/>
      <c r="F2046" s="188"/>
      <c r="G2046" s="191"/>
    </row>
    <row r="2047" spans="1:7" x14ac:dyDescent="0.2">
      <c r="A2047" s="171" t="s">
        <v>3313</v>
      </c>
      <c r="B2047" s="172"/>
      <c r="C2047" s="172"/>
      <c r="D2047" s="226" t="s">
        <v>263</v>
      </c>
      <c r="E2047" s="192" t="s">
        <v>262</v>
      </c>
      <c r="F2047" s="188" t="s">
        <v>3316</v>
      </c>
      <c r="G2047" s="214" t="s">
        <v>3317</v>
      </c>
    </row>
    <row r="2048" spans="1:7" ht="16.5" x14ac:dyDescent="0.2">
      <c r="A2048" s="172" t="s">
        <v>1885</v>
      </c>
      <c r="B2048" s="172"/>
      <c r="C2048" s="172"/>
      <c r="D2048" s="225"/>
      <c r="E2048" s="190"/>
      <c r="F2048" s="188"/>
      <c r="G2048" s="195"/>
    </row>
    <row r="2049" spans="1:7" ht="16.5" x14ac:dyDescent="0.2">
      <c r="A2049" s="175" t="s">
        <v>9</v>
      </c>
      <c r="B2049" s="174" t="s">
        <v>2904</v>
      </c>
      <c r="C2049" s="172" t="s">
        <v>2905</v>
      </c>
      <c r="D2049" s="227" t="s">
        <v>33</v>
      </c>
      <c r="E2049" s="203">
        <v>1</v>
      </c>
      <c r="F2049" s="200">
        <v>29.550560000000001</v>
      </c>
      <c r="G2049" s="198">
        <f>F2049*E2049</f>
        <v>29.550560000000001</v>
      </c>
    </row>
    <row r="2050" spans="1:7" x14ac:dyDescent="0.2">
      <c r="A2050" s="174" t="s">
        <v>1855</v>
      </c>
      <c r="B2050" s="174"/>
      <c r="C2050" s="174"/>
      <c r="D2050" s="227"/>
      <c r="E2050" s="196"/>
      <c r="F2050" s="197"/>
      <c r="G2050" s="198">
        <f>SUM(G2049)</f>
        <v>29.550560000000001</v>
      </c>
    </row>
    <row r="2051" spans="1:7" ht="16.5" x14ac:dyDescent="0.2">
      <c r="A2051" s="172" t="s">
        <v>1887</v>
      </c>
      <c r="B2051" s="172"/>
      <c r="C2051" s="172"/>
      <c r="D2051" s="225"/>
      <c r="E2051" s="190"/>
      <c r="F2051" s="188"/>
      <c r="G2051" s="195"/>
    </row>
    <row r="2052" spans="1:7" x14ac:dyDescent="0.2">
      <c r="A2052" s="174" t="s">
        <v>1855</v>
      </c>
      <c r="B2052" s="174"/>
      <c r="C2052" s="174"/>
      <c r="D2052" s="227"/>
      <c r="E2052" s="196"/>
      <c r="F2052" s="197"/>
      <c r="G2052" s="198"/>
    </row>
    <row r="2053" spans="1:7" ht="24.75" x14ac:dyDescent="0.2">
      <c r="A2053" s="172" t="s">
        <v>1890</v>
      </c>
      <c r="B2053" s="172"/>
      <c r="C2053" s="172"/>
      <c r="D2053" s="225"/>
      <c r="E2053" s="190"/>
      <c r="F2053" s="188"/>
      <c r="G2053" s="195"/>
    </row>
    <row r="2054" spans="1:7" x14ac:dyDescent="0.2">
      <c r="A2054" s="174" t="s">
        <v>1855</v>
      </c>
      <c r="B2054" s="174"/>
      <c r="C2054" s="174"/>
      <c r="D2054" s="227"/>
      <c r="E2054" s="196"/>
      <c r="F2054" s="197"/>
      <c r="G2054" s="198"/>
    </row>
    <row r="2055" spans="1:7" x14ac:dyDescent="0.2">
      <c r="A2055" s="174" t="s">
        <v>3312</v>
      </c>
      <c r="B2055" s="174"/>
      <c r="C2055" s="174"/>
      <c r="D2055" s="227"/>
      <c r="E2055" s="196"/>
      <c r="F2055" s="197"/>
      <c r="G2055" s="198">
        <f>G2054+G2052+G2050</f>
        <v>29.550560000000001</v>
      </c>
    </row>
    <row r="2056" spans="1:7" x14ac:dyDescent="0.2">
      <c r="A2056" s="174" t="s">
        <v>3311</v>
      </c>
      <c r="B2056" s="174"/>
      <c r="C2056" s="174"/>
      <c r="D2056" s="227"/>
      <c r="E2056" s="196"/>
      <c r="F2056" s="201">
        <v>0.2303</v>
      </c>
      <c r="G2056" s="198">
        <f>F2056*G2055</f>
        <v>6.8054939680000004</v>
      </c>
    </row>
    <row r="2057" spans="1:7" ht="16.5" x14ac:dyDescent="0.2">
      <c r="A2057" s="172" t="s">
        <v>3318</v>
      </c>
      <c r="B2057" s="172"/>
      <c r="C2057" s="172"/>
      <c r="D2057" s="225"/>
      <c r="E2057" s="190"/>
      <c r="F2057" s="188"/>
      <c r="G2057" s="189">
        <f>SUM(G2055:G2056)</f>
        <v>36.356053967999998</v>
      </c>
    </row>
    <row r="2058" spans="1:7" x14ac:dyDescent="0.2">
      <c r="A2058" s="172"/>
      <c r="B2058" s="172"/>
      <c r="C2058" s="172"/>
      <c r="D2058" s="225"/>
      <c r="E2058" s="190"/>
      <c r="F2058" s="188"/>
      <c r="G2058" s="189"/>
    </row>
    <row r="2059" spans="1:7" ht="16.5" x14ac:dyDescent="0.2">
      <c r="A2059" s="178" t="s">
        <v>543</v>
      </c>
      <c r="B2059" s="178" t="s">
        <v>544</v>
      </c>
      <c r="C2059" s="179" t="s">
        <v>4242</v>
      </c>
      <c r="D2059" s="223"/>
      <c r="E2059" s="185"/>
      <c r="F2059" s="202"/>
      <c r="G2059" s="189" t="s">
        <v>165</v>
      </c>
    </row>
    <row r="2060" spans="1:7" x14ac:dyDescent="0.2">
      <c r="A2060" s="170"/>
      <c r="B2060" s="170"/>
      <c r="C2060" s="170"/>
      <c r="D2060" s="223"/>
      <c r="E2060" s="185"/>
      <c r="F2060" s="202"/>
      <c r="G2060" s="204"/>
    </row>
    <row r="2061" spans="1:7" x14ac:dyDescent="0.2">
      <c r="A2061" s="342" t="s">
        <v>3313</v>
      </c>
      <c r="B2061" s="170"/>
      <c r="C2061" s="170"/>
      <c r="D2061" s="229" t="s">
        <v>263</v>
      </c>
      <c r="E2061" s="205" t="s">
        <v>262</v>
      </c>
      <c r="F2061" s="188" t="s">
        <v>3316</v>
      </c>
      <c r="G2061" s="214" t="s">
        <v>3317</v>
      </c>
    </row>
    <row r="2062" spans="1:7" ht="16.5" x14ac:dyDescent="0.2">
      <c r="A2062" s="170" t="s">
        <v>1885</v>
      </c>
      <c r="B2062" s="170"/>
      <c r="C2062" s="170"/>
      <c r="D2062" s="223"/>
      <c r="E2062" s="185"/>
      <c r="F2062" s="202"/>
      <c r="G2062" s="186"/>
    </row>
    <row r="2063" spans="1:7" x14ac:dyDescent="0.2">
      <c r="A2063" s="180">
        <v>34360</v>
      </c>
      <c r="B2063" s="181" t="s">
        <v>277</v>
      </c>
      <c r="C2063" s="170" t="s">
        <v>2025</v>
      </c>
      <c r="D2063" s="230" t="s">
        <v>30</v>
      </c>
      <c r="E2063" s="207">
        <v>0.21</v>
      </c>
      <c r="F2063" s="208">
        <v>31.549785</v>
      </c>
      <c r="G2063" s="198">
        <f>F2063*E2063</f>
        <v>6.6254548499999997</v>
      </c>
    </row>
    <row r="2064" spans="1:7" ht="16.5" x14ac:dyDescent="0.2">
      <c r="A2064" s="180">
        <v>40552</v>
      </c>
      <c r="B2064" s="181" t="s">
        <v>277</v>
      </c>
      <c r="C2064" s="170" t="s">
        <v>2063</v>
      </c>
      <c r="D2064" s="230" t="s">
        <v>2064</v>
      </c>
      <c r="E2064" s="207">
        <v>7.4999999999999997E-2</v>
      </c>
      <c r="F2064" s="208">
        <v>24.852854999999998</v>
      </c>
      <c r="G2064" s="198">
        <f>F2064*E2064</f>
        <v>1.8639641249999999</v>
      </c>
    </row>
    <row r="2065" spans="1:7" ht="24.75" x14ac:dyDescent="0.2">
      <c r="A2065" s="180">
        <v>39443</v>
      </c>
      <c r="B2065" s="181" t="s">
        <v>277</v>
      </c>
      <c r="C2065" s="170" t="s">
        <v>2065</v>
      </c>
      <c r="D2065" s="230" t="s">
        <v>0</v>
      </c>
      <c r="E2065" s="207">
        <v>0.58299999999999996</v>
      </c>
      <c r="F2065" s="208">
        <v>0.12369000000000001</v>
      </c>
      <c r="G2065" s="198">
        <f>F2065*E2065</f>
        <v>7.2111270000000005E-2</v>
      </c>
    </row>
    <row r="2066" spans="1:7" x14ac:dyDescent="0.2">
      <c r="A2066" s="181" t="s">
        <v>1855</v>
      </c>
      <c r="B2066" s="181"/>
      <c r="C2066" s="181"/>
      <c r="D2066" s="230"/>
      <c r="E2066" s="206"/>
      <c r="F2066" s="209"/>
      <c r="G2066" s="198">
        <f>SUM(G2063:G2065)</f>
        <v>8.5615302450000001</v>
      </c>
    </row>
    <row r="2067" spans="1:7" ht="16.5" x14ac:dyDescent="0.2">
      <c r="A2067" s="170" t="s">
        <v>1887</v>
      </c>
      <c r="B2067" s="170"/>
      <c r="C2067" s="170"/>
      <c r="D2067" s="223"/>
      <c r="E2067" s="185"/>
      <c r="F2067" s="202"/>
      <c r="G2067" s="186"/>
    </row>
    <row r="2068" spans="1:7" x14ac:dyDescent="0.2">
      <c r="A2068" s="181" t="s">
        <v>1855</v>
      </c>
      <c r="B2068" s="181"/>
      <c r="C2068" s="181"/>
      <c r="D2068" s="230"/>
      <c r="E2068" s="206"/>
      <c r="F2068" s="209"/>
      <c r="G2068" s="216"/>
    </row>
    <row r="2069" spans="1:7" ht="24.75" x14ac:dyDescent="0.2">
      <c r="A2069" s="170" t="s">
        <v>1890</v>
      </c>
      <c r="B2069" s="170"/>
      <c r="C2069" s="170"/>
      <c r="D2069" s="223"/>
      <c r="E2069" s="185"/>
      <c r="F2069" s="202"/>
      <c r="G2069" s="186"/>
    </row>
    <row r="2070" spans="1:7" x14ac:dyDescent="0.2">
      <c r="A2070" s="181" t="s">
        <v>1964</v>
      </c>
      <c r="B2070" s="181" t="s">
        <v>9</v>
      </c>
      <c r="C2070" s="170" t="s">
        <v>2066</v>
      </c>
      <c r="D2070" s="230" t="s">
        <v>1936</v>
      </c>
      <c r="E2070" s="207">
        <v>0.14657600000000001</v>
      </c>
      <c r="F2070" s="208">
        <v>18.067574999999998</v>
      </c>
      <c r="G2070" s="198">
        <f>F2070*E2070</f>
        <v>2.6482728731999998</v>
      </c>
    </row>
    <row r="2071" spans="1:7" x14ac:dyDescent="0.2">
      <c r="A2071" s="181" t="s">
        <v>1855</v>
      </c>
      <c r="B2071" s="181"/>
      <c r="C2071" s="181"/>
      <c r="D2071" s="230"/>
      <c r="E2071" s="206"/>
      <c r="F2071" s="209"/>
      <c r="G2071" s="198">
        <f>SUM(G2070)</f>
        <v>2.6482728731999998</v>
      </c>
    </row>
    <row r="2072" spans="1:7" x14ac:dyDescent="0.2">
      <c r="A2072" s="181" t="s">
        <v>3312</v>
      </c>
      <c r="B2072" s="181"/>
      <c r="C2072" s="181"/>
      <c r="D2072" s="230"/>
      <c r="E2072" s="206"/>
      <c r="F2072" s="209"/>
      <c r="G2072" s="198">
        <f>G2066+G2068+G2071</f>
        <v>11.2098031182</v>
      </c>
    </row>
    <row r="2073" spans="1:7" x14ac:dyDescent="0.2">
      <c r="A2073" s="181" t="s">
        <v>3311</v>
      </c>
      <c r="B2073" s="181"/>
      <c r="C2073" s="181"/>
      <c r="D2073" s="230"/>
      <c r="E2073" s="206"/>
      <c r="F2073" s="210">
        <v>0.2303</v>
      </c>
      <c r="G2073" s="198">
        <f>F2073*G2072</f>
        <v>2.58161765812146</v>
      </c>
    </row>
    <row r="2074" spans="1:7" ht="16.5" x14ac:dyDescent="0.2">
      <c r="A2074" s="170" t="s">
        <v>3318</v>
      </c>
      <c r="B2074" s="170"/>
      <c r="C2074" s="170"/>
      <c r="D2074" s="223"/>
      <c r="E2074" s="185"/>
      <c r="F2074" s="202"/>
      <c r="G2074" s="189">
        <f>SUM(G2072:G2073)</f>
        <v>13.791420776321459</v>
      </c>
    </row>
    <row r="2075" spans="1:7" x14ac:dyDescent="0.2">
      <c r="A2075" s="170"/>
      <c r="B2075" s="170"/>
      <c r="C2075" s="170"/>
      <c r="D2075" s="223"/>
      <c r="E2075" s="185"/>
      <c r="F2075" s="202"/>
      <c r="G2075" s="186"/>
    </row>
    <row r="2076" spans="1:7" ht="33" x14ac:dyDescent="0.2">
      <c r="A2076" s="178" t="s">
        <v>545</v>
      </c>
      <c r="B2076" s="178">
        <v>39511</v>
      </c>
      <c r="C2076" s="178" t="s">
        <v>4414</v>
      </c>
      <c r="D2076" s="223"/>
      <c r="E2076" s="185"/>
      <c r="F2076" s="202"/>
      <c r="G2076" s="189" t="s">
        <v>3319</v>
      </c>
    </row>
    <row r="2077" spans="1:7" x14ac:dyDescent="0.2">
      <c r="A2077" s="170"/>
      <c r="B2077" s="170"/>
      <c r="C2077" s="170"/>
      <c r="D2077" s="223"/>
      <c r="E2077" s="185"/>
      <c r="F2077" s="202"/>
      <c r="G2077" s="204"/>
    </row>
    <row r="2078" spans="1:7" x14ac:dyDescent="0.2">
      <c r="A2078" s="342" t="s">
        <v>3313</v>
      </c>
      <c r="B2078" s="170"/>
      <c r="C2078" s="170"/>
      <c r="D2078" s="229" t="s">
        <v>263</v>
      </c>
      <c r="E2078" s="205" t="s">
        <v>262</v>
      </c>
      <c r="F2078" s="188" t="s">
        <v>3316</v>
      </c>
      <c r="G2078" s="214" t="s">
        <v>3317</v>
      </c>
    </row>
    <row r="2079" spans="1:7" ht="16.5" x14ac:dyDescent="0.2">
      <c r="A2079" s="170" t="s">
        <v>1885</v>
      </c>
      <c r="B2079" s="170"/>
      <c r="C2079" s="170"/>
      <c r="D2079" s="223"/>
      <c r="E2079" s="185"/>
      <c r="F2079" s="202"/>
      <c r="G2079" s="186"/>
    </row>
    <row r="2080" spans="1:7" x14ac:dyDescent="0.2">
      <c r="A2080" s="180"/>
      <c r="B2080" s="181"/>
      <c r="C2080" s="170"/>
      <c r="D2080" s="230"/>
      <c r="E2080" s="207"/>
      <c r="F2080" s="208"/>
      <c r="G2080" s="198">
        <f>F2080*E2080</f>
        <v>0</v>
      </c>
    </row>
    <row r="2081" spans="1:7" x14ac:dyDescent="0.2">
      <c r="A2081" s="180"/>
      <c r="B2081" s="181"/>
      <c r="C2081" s="170"/>
      <c r="D2081" s="230"/>
      <c r="E2081" s="207"/>
      <c r="F2081" s="208"/>
      <c r="G2081" s="198">
        <f>F2081*E2081</f>
        <v>0</v>
      </c>
    </row>
    <row r="2082" spans="1:7" x14ac:dyDescent="0.2">
      <c r="A2082" s="180"/>
      <c r="B2082" s="181"/>
      <c r="C2082" s="170"/>
      <c r="D2082" s="230"/>
      <c r="E2082" s="207"/>
      <c r="F2082" s="208"/>
      <c r="G2082" s="198">
        <f>F2082*E2082</f>
        <v>0</v>
      </c>
    </row>
    <row r="2083" spans="1:7" x14ac:dyDescent="0.2">
      <c r="A2083" s="181" t="s">
        <v>1855</v>
      </c>
      <c r="B2083" s="181"/>
      <c r="C2083" s="181"/>
      <c r="D2083" s="230"/>
      <c r="E2083" s="206"/>
      <c r="F2083" s="209"/>
      <c r="G2083" s="198">
        <f>SUM(G2080:G2082)</f>
        <v>0</v>
      </c>
    </row>
    <row r="2084" spans="1:7" ht="16.5" x14ac:dyDescent="0.2">
      <c r="A2084" s="170" t="s">
        <v>1887</v>
      </c>
      <c r="B2084" s="170"/>
      <c r="C2084" s="170"/>
      <c r="D2084" s="223"/>
      <c r="E2084" s="185"/>
      <c r="F2084" s="202"/>
      <c r="G2084" s="186"/>
    </row>
    <row r="2085" spans="1:7" x14ac:dyDescent="0.2">
      <c r="A2085" s="181" t="s">
        <v>1855</v>
      </c>
      <c r="B2085" s="181"/>
      <c r="C2085" s="181"/>
      <c r="D2085" s="230"/>
      <c r="E2085" s="206"/>
      <c r="F2085" s="209"/>
      <c r="G2085" s="216"/>
    </row>
    <row r="2086" spans="1:7" ht="24.75" x14ac:dyDescent="0.2">
      <c r="A2086" s="170" t="s">
        <v>1890</v>
      </c>
      <c r="B2086" s="170"/>
      <c r="C2086" s="170"/>
      <c r="D2086" s="223"/>
      <c r="E2086" s="185"/>
      <c r="F2086" s="202"/>
      <c r="G2086" s="186"/>
    </row>
    <row r="2087" spans="1:7" ht="24.75" x14ac:dyDescent="0.2">
      <c r="A2087" s="181" t="s">
        <v>277</v>
      </c>
      <c r="B2087" s="181">
        <v>39511</v>
      </c>
      <c r="C2087" s="170" t="s">
        <v>4098</v>
      </c>
      <c r="D2087" s="230" t="s">
        <v>3319</v>
      </c>
      <c r="E2087" s="207">
        <v>1</v>
      </c>
      <c r="F2087" s="208">
        <v>63.847829797610331</v>
      </c>
      <c r="G2087" s="198">
        <f>F2087*E2087</f>
        <v>63.847829797610331</v>
      </c>
    </row>
    <row r="2088" spans="1:7" x14ac:dyDescent="0.2">
      <c r="A2088" s="181" t="s">
        <v>1855</v>
      </c>
      <c r="B2088" s="181"/>
      <c r="C2088" s="181"/>
      <c r="D2088" s="230"/>
      <c r="E2088" s="206"/>
      <c r="F2088" s="209"/>
      <c r="G2088" s="198">
        <f>SUM(G2087)</f>
        <v>63.847829797610331</v>
      </c>
    </row>
    <row r="2089" spans="1:7" x14ac:dyDescent="0.2">
      <c r="A2089" s="181" t="s">
        <v>3312</v>
      </c>
      <c r="B2089" s="181"/>
      <c r="C2089" s="181"/>
      <c r="D2089" s="230"/>
      <c r="E2089" s="206"/>
      <c r="F2089" s="209"/>
      <c r="G2089" s="198">
        <f>G2083+G2085+G2088</f>
        <v>63.847829797610331</v>
      </c>
    </row>
    <row r="2090" spans="1:7" x14ac:dyDescent="0.2">
      <c r="A2090" s="181" t="s">
        <v>3311</v>
      </c>
      <c r="B2090" s="181"/>
      <c r="C2090" s="181"/>
      <c r="D2090" s="230"/>
      <c r="E2090" s="206"/>
      <c r="F2090" s="210">
        <v>0.2303</v>
      </c>
      <c r="G2090" s="198">
        <f>F2090*G2089</f>
        <v>14.704155202389659</v>
      </c>
    </row>
    <row r="2091" spans="1:7" ht="16.5" x14ac:dyDescent="0.2">
      <c r="A2091" s="170" t="s">
        <v>3318</v>
      </c>
      <c r="B2091" s="170"/>
      <c r="C2091" s="170"/>
      <c r="D2091" s="223"/>
      <c r="E2091" s="185"/>
      <c r="F2091" s="202"/>
      <c r="G2091" s="189">
        <f>SUM(G2089:G2090)</f>
        <v>78.551984999999988</v>
      </c>
    </row>
    <row r="2092" spans="1:7" x14ac:dyDescent="0.2">
      <c r="A2092" s="170"/>
      <c r="B2092" s="170"/>
      <c r="C2092" s="170"/>
      <c r="D2092" s="223"/>
      <c r="E2092" s="185"/>
      <c r="F2092" s="202"/>
      <c r="G2092" s="186"/>
    </row>
    <row r="2093" spans="1:7" ht="24.75" x14ac:dyDescent="0.2">
      <c r="A2093" s="178" t="s">
        <v>546</v>
      </c>
      <c r="B2093" s="178">
        <v>39512</v>
      </c>
      <c r="C2093" s="178" t="s">
        <v>4415</v>
      </c>
      <c r="D2093" s="223"/>
      <c r="E2093" s="185"/>
      <c r="F2093" s="202"/>
      <c r="G2093" s="189" t="s">
        <v>3319</v>
      </c>
    </row>
    <row r="2094" spans="1:7" x14ac:dyDescent="0.2">
      <c r="A2094" s="170"/>
      <c r="B2094" s="170"/>
      <c r="C2094" s="170"/>
      <c r="D2094" s="223"/>
      <c r="E2094" s="185"/>
      <c r="F2094" s="202"/>
      <c r="G2094" s="204"/>
    </row>
    <row r="2095" spans="1:7" x14ac:dyDescent="0.2">
      <c r="A2095" s="342" t="s">
        <v>3313</v>
      </c>
      <c r="B2095" s="170"/>
      <c r="C2095" s="170"/>
      <c r="D2095" s="229" t="s">
        <v>263</v>
      </c>
      <c r="E2095" s="205" t="s">
        <v>262</v>
      </c>
      <c r="F2095" s="188" t="s">
        <v>3316</v>
      </c>
      <c r="G2095" s="214" t="s">
        <v>3317</v>
      </c>
    </row>
    <row r="2096" spans="1:7" ht="16.5" x14ac:dyDescent="0.2">
      <c r="A2096" s="170" t="s">
        <v>1885</v>
      </c>
      <c r="B2096" s="170"/>
      <c r="C2096" s="170"/>
      <c r="D2096" s="223"/>
      <c r="E2096" s="185"/>
      <c r="F2096" s="202"/>
      <c r="G2096" s="186"/>
    </row>
    <row r="2097" spans="1:7" x14ac:dyDescent="0.2">
      <c r="A2097" s="180"/>
      <c r="B2097" s="181"/>
      <c r="C2097" s="170"/>
      <c r="D2097" s="230"/>
      <c r="E2097" s="207"/>
      <c r="F2097" s="208"/>
      <c r="G2097" s="198">
        <f>F2097*E2097</f>
        <v>0</v>
      </c>
    </row>
    <row r="2098" spans="1:7" x14ac:dyDescent="0.2">
      <c r="A2098" s="180"/>
      <c r="B2098" s="181"/>
      <c r="C2098" s="170"/>
      <c r="D2098" s="230"/>
      <c r="E2098" s="207"/>
      <c r="F2098" s="208"/>
      <c r="G2098" s="198">
        <f>F2098*E2098</f>
        <v>0</v>
      </c>
    </row>
    <row r="2099" spans="1:7" x14ac:dyDescent="0.2">
      <c r="A2099" s="180"/>
      <c r="B2099" s="181"/>
      <c r="C2099" s="170"/>
      <c r="D2099" s="230"/>
      <c r="E2099" s="207"/>
      <c r="F2099" s="208"/>
      <c r="G2099" s="198">
        <f>F2099*E2099</f>
        <v>0</v>
      </c>
    </row>
    <row r="2100" spans="1:7" x14ac:dyDescent="0.2">
      <c r="A2100" s="181" t="s">
        <v>1855</v>
      </c>
      <c r="B2100" s="181"/>
      <c r="C2100" s="181"/>
      <c r="D2100" s="230"/>
      <c r="E2100" s="206"/>
      <c r="F2100" s="209"/>
      <c r="G2100" s="198">
        <f>SUM(G2097:G2099)</f>
        <v>0</v>
      </c>
    </row>
    <row r="2101" spans="1:7" ht="16.5" x14ac:dyDescent="0.2">
      <c r="A2101" s="170" t="s">
        <v>1887</v>
      </c>
      <c r="B2101" s="170"/>
      <c r="C2101" s="170"/>
      <c r="D2101" s="223"/>
      <c r="E2101" s="185"/>
      <c r="F2101" s="202"/>
      <c r="G2101" s="186"/>
    </row>
    <row r="2102" spans="1:7" x14ac:dyDescent="0.2">
      <c r="A2102" s="181" t="s">
        <v>1855</v>
      </c>
      <c r="B2102" s="181"/>
      <c r="C2102" s="181"/>
      <c r="D2102" s="230"/>
      <c r="E2102" s="206"/>
      <c r="F2102" s="209"/>
      <c r="G2102" s="216"/>
    </row>
    <row r="2103" spans="1:7" ht="24.75" x14ac:dyDescent="0.2">
      <c r="A2103" s="170" t="s">
        <v>1890</v>
      </c>
      <c r="B2103" s="170"/>
      <c r="C2103" s="170"/>
      <c r="D2103" s="223"/>
      <c r="E2103" s="185"/>
      <c r="F2103" s="202"/>
      <c r="G2103" s="186"/>
    </row>
    <row r="2104" spans="1:7" ht="24.75" x14ac:dyDescent="0.2">
      <c r="A2104" s="181" t="s">
        <v>277</v>
      </c>
      <c r="B2104" s="181">
        <v>39512</v>
      </c>
      <c r="C2104" s="170" t="s">
        <v>4099</v>
      </c>
      <c r="D2104" s="230" t="s">
        <v>3319</v>
      </c>
      <c r="E2104" s="207">
        <v>1</v>
      </c>
      <c r="F2104" s="208">
        <v>58.540941233845402</v>
      </c>
      <c r="G2104" s="198">
        <f>F2104*E2104</f>
        <v>58.540941233845402</v>
      </c>
    </row>
    <row r="2105" spans="1:7" x14ac:dyDescent="0.2">
      <c r="A2105" s="181" t="s">
        <v>1855</v>
      </c>
      <c r="B2105" s="181"/>
      <c r="C2105" s="181"/>
      <c r="D2105" s="230"/>
      <c r="E2105" s="206"/>
      <c r="F2105" s="209"/>
      <c r="G2105" s="198">
        <f>SUM(G2104)</f>
        <v>58.540941233845402</v>
      </c>
    </row>
    <row r="2106" spans="1:7" x14ac:dyDescent="0.2">
      <c r="A2106" s="181" t="s">
        <v>3312</v>
      </c>
      <c r="B2106" s="181"/>
      <c r="C2106" s="181"/>
      <c r="D2106" s="230"/>
      <c r="E2106" s="206"/>
      <c r="F2106" s="209"/>
      <c r="G2106" s="198">
        <f>G2100+G2102+G2105</f>
        <v>58.540941233845402</v>
      </c>
    </row>
    <row r="2107" spans="1:7" x14ac:dyDescent="0.2">
      <c r="A2107" s="181" t="s">
        <v>3311</v>
      </c>
      <c r="B2107" s="181"/>
      <c r="C2107" s="181"/>
      <c r="D2107" s="230"/>
      <c r="E2107" s="206"/>
      <c r="F2107" s="210">
        <v>0.2303</v>
      </c>
      <c r="G2107" s="198">
        <f>F2107*G2106</f>
        <v>13.481978766154596</v>
      </c>
    </row>
    <row r="2108" spans="1:7" ht="16.5" x14ac:dyDescent="0.2">
      <c r="A2108" s="170" t="s">
        <v>3318</v>
      </c>
      <c r="B2108" s="170"/>
      <c r="C2108" s="170"/>
      <c r="D2108" s="223"/>
      <c r="E2108" s="185"/>
      <c r="F2108" s="202"/>
      <c r="G2108" s="189">
        <f>SUM(G2106:G2107)</f>
        <v>72.022919999999999</v>
      </c>
    </row>
    <row r="2109" spans="1:7" x14ac:dyDescent="0.2">
      <c r="A2109" s="170"/>
      <c r="B2109" s="170"/>
      <c r="C2109" s="170"/>
      <c r="D2109" s="223"/>
      <c r="E2109" s="185"/>
      <c r="F2109" s="202"/>
      <c r="G2109" s="186"/>
    </row>
    <row r="2110" spans="1:7" x14ac:dyDescent="0.2">
      <c r="A2110" s="170"/>
      <c r="B2110" s="170"/>
      <c r="C2110" s="170"/>
      <c r="D2110" s="223"/>
      <c r="E2110" s="185"/>
      <c r="F2110" s="202"/>
      <c r="G2110" s="186"/>
    </row>
    <row r="2111" spans="1:7" ht="16.5" x14ac:dyDescent="0.2">
      <c r="A2111" s="173" t="s">
        <v>547</v>
      </c>
      <c r="B2111" s="173">
        <v>99054</v>
      </c>
      <c r="C2111" s="171" t="s">
        <v>4416</v>
      </c>
      <c r="D2111" s="224"/>
      <c r="E2111" s="187"/>
      <c r="F2111" s="188"/>
      <c r="G2111" s="189" t="s">
        <v>3319</v>
      </c>
    </row>
    <row r="2112" spans="1:7" x14ac:dyDescent="0.2">
      <c r="A2112" s="172"/>
      <c r="B2112" s="172"/>
      <c r="C2112" s="172"/>
      <c r="D2112" s="225"/>
      <c r="E2112" s="190"/>
      <c r="F2112" s="188"/>
      <c r="G2112" s="191"/>
    </row>
    <row r="2113" spans="1:7" x14ac:dyDescent="0.2">
      <c r="A2113" s="171" t="s">
        <v>3313</v>
      </c>
      <c r="B2113" s="172"/>
      <c r="C2113" s="172"/>
      <c r="D2113" s="226" t="s">
        <v>263</v>
      </c>
      <c r="E2113" s="192" t="s">
        <v>262</v>
      </c>
      <c r="F2113" s="188" t="s">
        <v>3316</v>
      </c>
      <c r="G2113" s="214" t="s">
        <v>3317</v>
      </c>
    </row>
    <row r="2114" spans="1:7" ht="16.5" x14ac:dyDescent="0.2">
      <c r="A2114" s="172" t="s">
        <v>1885</v>
      </c>
      <c r="B2114" s="172"/>
      <c r="C2114" s="172"/>
      <c r="D2114" s="225"/>
      <c r="E2114" s="190"/>
      <c r="F2114" s="188"/>
      <c r="G2114" s="195"/>
    </row>
    <row r="2115" spans="1:7" x14ac:dyDescent="0.2">
      <c r="A2115" s="175" t="s">
        <v>277</v>
      </c>
      <c r="B2115" s="174" t="s">
        <v>2908</v>
      </c>
      <c r="C2115" s="172" t="s">
        <v>2909</v>
      </c>
      <c r="D2115" s="227" t="s">
        <v>30</v>
      </c>
      <c r="E2115" s="203" t="s">
        <v>2910</v>
      </c>
      <c r="F2115" s="200">
        <v>14.710274999999998</v>
      </c>
      <c r="G2115" s="198">
        <f t="shared" ref="G2115:G2120" si="12">F2115*E2115</f>
        <v>0.36775687499999998</v>
      </c>
    </row>
    <row r="2116" spans="1:7" ht="16.5" x14ac:dyDescent="0.2">
      <c r="A2116" s="175" t="s">
        <v>277</v>
      </c>
      <c r="B2116" s="174" t="s">
        <v>2911</v>
      </c>
      <c r="C2116" s="172" t="s">
        <v>2912</v>
      </c>
      <c r="D2116" s="227" t="s">
        <v>30</v>
      </c>
      <c r="E2116" s="203" t="s">
        <v>2913</v>
      </c>
      <c r="F2116" s="200">
        <v>0.53893499999999994</v>
      </c>
      <c r="G2116" s="198">
        <f t="shared" si="12"/>
        <v>0.53699483399999992</v>
      </c>
    </row>
    <row r="2117" spans="1:7" ht="24.75" x14ac:dyDescent="0.2">
      <c r="A2117" s="175" t="s">
        <v>277</v>
      </c>
      <c r="B2117" s="174" t="s">
        <v>2914</v>
      </c>
      <c r="C2117" s="172" t="s">
        <v>2915</v>
      </c>
      <c r="D2117" s="227" t="s">
        <v>33</v>
      </c>
      <c r="E2117" s="203" t="s">
        <v>2916</v>
      </c>
      <c r="F2117" s="200">
        <v>12.107258626702418</v>
      </c>
      <c r="G2117" s="198">
        <f t="shared" si="12"/>
        <v>13.003195765078397</v>
      </c>
    </row>
    <row r="2118" spans="1:7" x14ac:dyDescent="0.2">
      <c r="A2118" s="175" t="s">
        <v>277</v>
      </c>
      <c r="B2118" s="174" t="s">
        <v>2917</v>
      </c>
      <c r="C2118" s="172" t="s">
        <v>2918</v>
      </c>
      <c r="D2118" s="227" t="s">
        <v>30</v>
      </c>
      <c r="E2118" s="203" t="s">
        <v>2919</v>
      </c>
      <c r="F2118" s="200">
        <v>11.724044999999998</v>
      </c>
      <c r="G2118" s="198">
        <f t="shared" si="12"/>
        <v>4.3378966499999998E-2</v>
      </c>
    </row>
    <row r="2119" spans="1:7" x14ac:dyDescent="0.2">
      <c r="A2119" s="175" t="s">
        <v>277</v>
      </c>
      <c r="B2119" s="174" t="s">
        <v>2920</v>
      </c>
      <c r="C2119" s="172" t="s">
        <v>2921</v>
      </c>
      <c r="D2119" s="227" t="s">
        <v>30</v>
      </c>
      <c r="E2119" s="203" t="s">
        <v>2922</v>
      </c>
      <c r="F2119" s="200">
        <v>8.8349999999999991</v>
      </c>
      <c r="G2119" s="198">
        <f t="shared" si="12"/>
        <v>6.8912999999999988E-2</v>
      </c>
    </row>
    <row r="2120" spans="1:7" ht="16.5" x14ac:dyDescent="0.2">
      <c r="A2120" s="175" t="s">
        <v>277</v>
      </c>
      <c r="B2120" s="174" t="s">
        <v>2923</v>
      </c>
      <c r="C2120" s="172" t="s">
        <v>2924</v>
      </c>
      <c r="D2120" s="227" t="s">
        <v>2064</v>
      </c>
      <c r="E2120" s="203" t="s">
        <v>2925</v>
      </c>
      <c r="F2120" s="200">
        <v>14.498234999999999</v>
      </c>
      <c r="G2120" s="198">
        <f t="shared" si="12"/>
        <v>0.44509581450000002</v>
      </c>
    </row>
    <row r="2121" spans="1:7" x14ac:dyDescent="0.2">
      <c r="A2121" s="174" t="s">
        <v>1855</v>
      </c>
      <c r="B2121" s="174"/>
      <c r="C2121" s="174"/>
      <c r="D2121" s="227"/>
      <c r="E2121" s="196"/>
      <c r="F2121" s="197"/>
      <c r="G2121" s="198">
        <f>SUM(G2115:G2120)</f>
        <v>14.465335255078397</v>
      </c>
    </row>
    <row r="2122" spans="1:7" ht="16.5" x14ac:dyDescent="0.2">
      <c r="A2122" s="172" t="s">
        <v>1887</v>
      </c>
      <c r="B2122" s="172"/>
      <c r="C2122" s="172"/>
      <c r="D2122" s="225"/>
      <c r="E2122" s="190"/>
      <c r="F2122" s="188"/>
      <c r="G2122" s="195"/>
    </row>
    <row r="2123" spans="1:7" x14ac:dyDescent="0.2">
      <c r="A2123" s="174" t="s">
        <v>1855</v>
      </c>
      <c r="B2123" s="174"/>
      <c r="C2123" s="174"/>
      <c r="D2123" s="227"/>
      <c r="E2123" s="196"/>
      <c r="F2123" s="197"/>
      <c r="G2123" s="198">
        <v>0</v>
      </c>
    </row>
    <row r="2124" spans="1:7" ht="24.75" x14ac:dyDescent="0.2">
      <c r="A2124" s="172" t="s">
        <v>1890</v>
      </c>
      <c r="B2124" s="172"/>
      <c r="C2124" s="172"/>
      <c r="D2124" s="225"/>
      <c r="E2124" s="190"/>
      <c r="F2124" s="188"/>
      <c r="G2124" s="195"/>
    </row>
    <row r="2125" spans="1:7" x14ac:dyDescent="0.2">
      <c r="A2125" s="175" t="s">
        <v>9</v>
      </c>
      <c r="B2125" s="174" t="s">
        <v>2848</v>
      </c>
      <c r="C2125" s="172" t="s">
        <v>2926</v>
      </c>
      <c r="D2125" s="227" t="s">
        <v>1936</v>
      </c>
      <c r="E2125" s="203">
        <v>1.07</v>
      </c>
      <c r="F2125" s="200">
        <v>18.12942</v>
      </c>
      <c r="G2125" s="198">
        <f>F2125*E2125</f>
        <v>19.398479399999999</v>
      </c>
    </row>
    <row r="2126" spans="1:7" x14ac:dyDescent="0.2">
      <c r="A2126" s="175" t="s">
        <v>9</v>
      </c>
      <c r="B2126" s="174" t="s">
        <v>1862</v>
      </c>
      <c r="C2126" s="172" t="s">
        <v>2687</v>
      </c>
      <c r="D2126" s="227" t="s">
        <v>1936</v>
      </c>
      <c r="E2126" s="203">
        <v>0.56245000000000001</v>
      </c>
      <c r="F2126" s="208">
        <v>13.040459999999999</v>
      </c>
      <c r="G2126" s="198">
        <f>F2126*E2126</f>
        <v>7.3346067269999997</v>
      </c>
    </row>
    <row r="2127" spans="1:7" x14ac:dyDescent="0.2">
      <c r="A2127" s="174" t="s">
        <v>1855</v>
      </c>
      <c r="B2127" s="174"/>
      <c r="C2127" s="174"/>
      <c r="D2127" s="227"/>
      <c r="E2127" s="196"/>
      <c r="F2127" s="197"/>
      <c r="G2127" s="198">
        <f>SUM(G2125:G2126)</f>
        <v>26.733086127</v>
      </c>
    </row>
    <row r="2128" spans="1:7" x14ac:dyDescent="0.2">
      <c r="A2128" s="174" t="s">
        <v>3312</v>
      </c>
      <c r="B2128" s="174"/>
      <c r="C2128" s="174"/>
      <c r="D2128" s="227"/>
      <c r="E2128" s="196"/>
      <c r="F2128" s="197"/>
      <c r="G2128" s="198">
        <f>G2121+G2123+G2127</f>
        <v>41.198421382078394</v>
      </c>
    </row>
    <row r="2129" spans="1:7" x14ac:dyDescent="0.2">
      <c r="A2129" s="174" t="s">
        <v>3311</v>
      </c>
      <c r="B2129" s="174"/>
      <c r="C2129" s="174"/>
      <c r="D2129" s="227"/>
      <c r="E2129" s="196"/>
      <c r="F2129" s="201">
        <v>0.2303</v>
      </c>
      <c r="G2129" s="198">
        <f>F2129*G2128</f>
        <v>9.487996444292655</v>
      </c>
    </row>
    <row r="2130" spans="1:7" ht="16.5" x14ac:dyDescent="0.2">
      <c r="A2130" s="172" t="s">
        <v>3318</v>
      </c>
      <c r="B2130" s="172"/>
      <c r="C2130" s="172"/>
      <c r="D2130" s="225"/>
      <c r="E2130" s="190"/>
      <c r="F2130" s="188"/>
      <c r="G2130" s="189">
        <f>SUM(G2128:G2129)</f>
        <v>50.686417826371049</v>
      </c>
    </row>
    <row r="2131" spans="1:7" x14ac:dyDescent="0.2">
      <c r="A2131" s="170"/>
      <c r="B2131" s="170"/>
      <c r="C2131" s="170"/>
      <c r="D2131" s="223"/>
      <c r="E2131" s="185"/>
      <c r="F2131" s="202"/>
      <c r="G2131" s="186"/>
    </row>
    <row r="2132" spans="1:7" ht="24.75" x14ac:dyDescent="0.2">
      <c r="A2132" s="178" t="s">
        <v>548</v>
      </c>
      <c r="B2132" s="178" t="s">
        <v>549</v>
      </c>
      <c r="C2132" s="179" t="s">
        <v>4417</v>
      </c>
      <c r="D2132" s="223"/>
      <c r="E2132" s="185"/>
      <c r="F2132" s="202"/>
      <c r="G2132" s="204" t="s">
        <v>0</v>
      </c>
    </row>
    <row r="2133" spans="1:7" x14ac:dyDescent="0.2">
      <c r="A2133" s="170"/>
      <c r="B2133" s="170"/>
      <c r="C2133" s="170"/>
      <c r="D2133" s="223"/>
      <c r="E2133" s="185"/>
      <c r="F2133" s="202"/>
      <c r="G2133" s="204"/>
    </row>
    <row r="2134" spans="1:7" x14ac:dyDescent="0.2">
      <c r="A2134" s="342" t="s">
        <v>3313</v>
      </c>
      <c r="B2134" s="170"/>
      <c r="C2134" s="170"/>
      <c r="D2134" s="229" t="s">
        <v>263</v>
      </c>
      <c r="E2134" s="205" t="s">
        <v>262</v>
      </c>
      <c r="F2134" s="188" t="s">
        <v>3316</v>
      </c>
      <c r="G2134" s="214" t="s">
        <v>3317</v>
      </c>
    </row>
    <row r="2135" spans="1:7" ht="16.5" x14ac:dyDescent="0.2">
      <c r="A2135" s="170" t="s">
        <v>1885</v>
      </c>
      <c r="B2135" s="170"/>
      <c r="C2135" s="170"/>
      <c r="D2135" s="223"/>
      <c r="E2135" s="185"/>
      <c r="F2135" s="202"/>
      <c r="G2135" s="186"/>
    </row>
    <row r="2136" spans="1:7" x14ac:dyDescent="0.2">
      <c r="A2136" s="181" t="s">
        <v>1855</v>
      </c>
      <c r="B2136" s="181"/>
      <c r="C2136" s="181"/>
      <c r="D2136" s="230"/>
      <c r="E2136" s="206"/>
      <c r="F2136" s="209"/>
      <c r="G2136" s="186"/>
    </row>
    <row r="2137" spans="1:7" ht="16.5" x14ac:dyDescent="0.2">
      <c r="A2137" s="170" t="s">
        <v>1887</v>
      </c>
      <c r="B2137" s="170"/>
      <c r="C2137" s="170"/>
      <c r="D2137" s="223"/>
      <c r="E2137" s="185"/>
      <c r="F2137" s="202"/>
      <c r="G2137" s="186"/>
    </row>
    <row r="2138" spans="1:7" x14ac:dyDescent="0.2">
      <c r="A2138" s="181" t="s">
        <v>1855</v>
      </c>
      <c r="B2138" s="181"/>
      <c r="C2138" s="181"/>
      <c r="D2138" s="230"/>
      <c r="E2138" s="206"/>
      <c r="F2138" s="209"/>
      <c r="G2138" s="186"/>
    </row>
    <row r="2139" spans="1:7" ht="24.75" x14ac:dyDescent="0.2">
      <c r="A2139" s="170" t="s">
        <v>1890</v>
      </c>
      <c r="B2139" s="170"/>
      <c r="C2139" s="170"/>
      <c r="D2139" s="223"/>
      <c r="E2139" s="185"/>
      <c r="F2139" s="202"/>
      <c r="G2139" s="186"/>
    </row>
    <row r="2140" spans="1:7" ht="16.5" x14ac:dyDescent="0.2">
      <c r="A2140" s="181" t="s">
        <v>1854</v>
      </c>
      <c r="B2140" s="170"/>
      <c r="C2140" s="181" t="s">
        <v>2067</v>
      </c>
      <c r="D2140" s="230" t="s">
        <v>263</v>
      </c>
      <c r="E2140" s="207">
        <v>1</v>
      </c>
      <c r="F2140" s="202">
        <v>84.816000000000003</v>
      </c>
      <c r="G2140" s="186">
        <f>F2140*E2140</f>
        <v>84.816000000000003</v>
      </c>
    </row>
    <row r="2141" spans="1:7" x14ac:dyDescent="0.2">
      <c r="A2141" s="181" t="s">
        <v>1855</v>
      </c>
      <c r="B2141" s="181"/>
      <c r="C2141" s="181"/>
      <c r="D2141" s="230"/>
      <c r="E2141" s="206"/>
      <c r="F2141" s="209"/>
      <c r="G2141" s="186">
        <f>SUM(G2140)</f>
        <v>84.816000000000003</v>
      </c>
    </row>
    <row r="2142" spans="1:7" x14ac:dyDescent="0.2">
      <c r="A2142" s="181" t="s">
        <v>3312</v>
      </c>
      <c r="B2142" s="181"/>
      <c r="C2142" s="181"/>
      <c r="D2142" s="230"/>
      <c r="E2142" s="206"/>
      <c r="F2142" s="209"/>
      <c r="G2142" s="198">
        <f>G2141+G2138+G2136</f>
        <v>84.816000000000003</v>
      </c>
    </row>
    <row r="2143" spans="1:7" x14ac:dyDescent="0.2">
      <c r="A2143" s="181" t="s">
        <v>3311</v>
      </c>
      <c r="B2143" s="181"/>
      <c r="C2143" s="181"/>
      <c r="D2143" s="230"/>
      <c r="E2143" s="206"/>
      <c r="F2143" s="210">
        <v>0.2303</v>
      </c>
      <c r="G2143" s="198">
        <f>F2143*G2142</f>
        <v>19.5331248</v>
      </c>
    </row>
    <row r="2144" spans="1:7" ht="16.5" x14ac:dyDescent="0.2">
      <c r="A2144" s="170" t="s">
        <v>3318</v>
      </c>
      <c r="B2144" s="170"/>
      <c r="C2144" s="170"/>
      <c r="D2144" s="223"/>
      <c r="E2144" s="185"/>
      <c r="F2144" s="202"/>
      <c r="G2144" s="186">
        <f>SUM(G2142:G2143)</f>
        <v>104.3491248</v>
      </c>
    </row>
    <row r="2145" spans="1:7" x14ac:dyDescent="0.2">
      <c r="A2145" s="170"/>
      <c r="B2145" s="170"/>
      <c r="C2145" s="170"/>
      <c r="D2145" s="223"/>
      <c r="E2145" s="185"/>
      <c r="F2145" s="202"/>
      <c r="G2145" s="186"/>
    </row>
    <row r="2146" spans="1:7" ht="16.5" x14ac:dyDescent="0.2">
      <c r="A2146" s="178" t="s">
        <v>550</v>
      </c>
      <c r="B2146" s="173" t="s">
        <v>551</v>
      </c>
      <c r="C2146" s="171" t="s">
        <v>4418</v>
      </c>
      <c r="D2146" s="224"/>
      <c r="E2146" s="187"/>
      <c r="F2146" s="188"/>
      <c r="G2146" s="189" t="s">
        <v>3319</v>
      </c>
    </row>
    <row r="2147" spans="1:7" x14ac:dyDescent="0.2">
      <c r="A2147" s="172"/>
      <c r="B2147" s="172"/>
      <c r="C2147" s="172"/>
      <c r="D2147" s="225"/>
      <c r="E2147" s="190"/>
      <c r="F2147" s="188"/>
      <c r="G2147" s="191"/>
    </row>
    <row r="2148" spans="1:7" x14ac:dyDescent="0.2">
      <c r="A2148" s="171" t="s">
        <v>3313</v>
      </c>
      <c r="B2148" s="172"/>
      <c r="C2148" s="172"/>
      <c r="D2148" s="226" t="s">
        <v>263</v>
      </c>
      <c r="E2148" s="192" t="s">
        <v>262</v>
      </c>
      <c r="F2148" s="188" t="s">
        <v>3316</v>
      </c>
      <c r="G2148" s="214" t="s">
        <v>3317</v>
      </c>
    </row>
    <row r="2149" spans="1:7" ht="16.5" x14ac:dyDescent="0.2">
      <c r="A2149" s="172" t="s">
        <v>1885</v>
      </c>
      <c r="B2149" s="172"/>
      <c r="C2149" s="172"/>
      <c r="D2149" s="225"/>
      <c r="E2149" s="190"/>
      <c r="F2149" s="188"/>
      <c r="G2149" s="195"/>
    </row>
    <row r="2150" spans="1:7" x14ac:dyDescent="0.2">
      <c r="A2150" s="175" t="s">
        <v>9</v>
      </c>
      <c r="B2150" s="174" t="s">
        <v>2927</v>
      </c>
      <c r="C2150" s="172" t="s">
        <v>2928</v>
      </c>
      <c r="D2150" s="227" t="s">
        <v>30</v>
      </c>
      <c r="E2150" s="203">
        <v>8.3209999999999997</v>
      </c>
      <c r="F2150" s="200">
        <v>0.52126499999999998</v>
      </c>
      <c r="G2150" s="198">
        <f>F2150*E2150</f>
        <v>4.337446065</v>
      </c>
    </row>
    <row r="2151" spans="1:7" x14ac:dyDescent="0.2">
      <c r="A2151" s="174" t="s">
        <v>1855</v>
      </c>
      <c r="B2151" s="174"/>
      <c r="C2151" s="174"/>
      <c r="D2151" s="227"/>
      <c r="E2151" s="196"/>
      <c r="F2151" s="197"/>
      <c r="G2151" s="198">
        <f>SUM(G2150:G2150)</f>
        <v>4.337446065</v>
      </c>
    </row>
    <row r="2152" spans="1:7" ht="16.5" x14ac:dyDescent="0.2">
      <c r="A2152" s="172" t="s">
        <v>1887</v>
      </c>
      <c r="B2152" s="172"/>
      <c r="C2152" s="172"/>
      <c r="D2152" s="225"/>
      <c r="E2152" s="190"/>
      <c r="F2152" s="188"/>
      <c r="G2152" s="195"/>
    </row>
    <row r="2153" spans="1:7" x14ac:dyDescent="0.2">
      <c r="A2153" s="174" t="s">
        <v>1855</v>
      </c>
      <c r="B2153" s="174"/>
      <c r="C2153" s="174"/>
      <c r="D2153" s="227"/>
      <c r="E2153" s="196"/>
      <c r="F2153" s="197"/>
      <c r="G2153" s="198"/>
    </row>
    <row r="2154" spans="1:7" ht="24.75" x14ac:dyDescent="0.2">
      <c r="A2154" s="172" t="s">
        <v>1890</v>
      </c>
      <c r="B2154" s="172"/>
      <c r="C2154" s="172"/>
      <c r="D2154" s="225"/>
      <c r="E2154" s="190"/>
      <c r="F2154" s="188"/>
      <c r="G2154" s="195"/>
    </row>
    <row r="2155" spans="1:7" x14ac:dyDescent="0.2">
      <c r="A2155" s="175" t="s">
        <v>9</v>
      </c>
      <c r="B2155" s="174" t="s">
        <v>2848</v>
      </c>
      <c r="C2155" s="172" t="s">
        <v>2849</v>
      </c>
      <c r="D2155" s="227" t="s">
        <v>1936</v>
      </c>
      <c r="E2155" s="203">
        <v>0.56362800000000002</v>
      </c>
      <c r="F2155" s="200">
        <v>18.12942</v>
      </c>
      <c r="G2155" s="198">
        <f>F2155*E2155</f>
        <v>10.21824873576</v>
      </c>
    </row>
    <row r="2156" spans="1:7" ht="16.5" x14ac:dyDescent="0.2">
      <c r="A2156" s="175" t="s">
        <v>9</v>
      </c>
      <c r="B2156" s="174" t="s">
        <v>1862</v>
      </c>
      <c r="C2156" s="172" t="s">
        <v>2668</v>
      </c>
      <c r="D2156" s="227" t="s">
        <v>1936</v>
      </c>
      <c r="E2156" s="203">
        <v>0.1410256</v>
      </c>
      <c r="F2156" s="200">
        <v>13.040459999999999</v>
      </c>
      <c r="G2156" s="198">
        <f>F2156*E2156</f>
        <v>1.8390386957759999</v>
      </c>
    </row>
    <row r="2157" spans="1:7" x14ac:dyDescent="0.2">
      <c r="A2157" s="174" t="s">
        <v>1855</v>
      </c>
      <c r="B2157" s="174"/>
      <c r="C2157" s="174"/>
      <c r="D2157" s="227"/>
      <c r="E2157" s="196"/>
      <c r="F2157" s="197"/>
      <c r="G2157" s="198">
        <f>SUM(G2155:G2156)</f>
        <v>12.057287431536</v>
      </c>
    </row>
    <row r="2158" spans="1:7" x14ac:dyDescent="0.2">
      <c r="A2158" s="174" t="s">
        <v>3312</v>
      </c>
      <c r="B2158" s="174"/>
      <c r="C2158" s="174"/>
      <c r="D2158" s="227"/>
      <c r="E2158" s="196"/>
      <c r="F2158" s="197"/>
      <c r="G2158" s="198">
        <f>G2157+G2153+G2151</f>
        <v>16.394733496535999</v>
      </c>
    </row>
    <row r="2159" spans="1:7" x14ac:dyDescent="0.2">
      <c r="A2159" s="174" t="s">
        <v>3311</v>
      </c>
      <c r="B2159" s="174"/>
      <c r="C2159" s="174"/>
      <c r="D2159" s="227"/>
      <c r="E2159" s="196"/>
      <c r="F2159" s="201">
        <v>0.2303</v>
      </c>
      <c r="G2159" s="198">
        <f>F2159*G2158</f>
        <v>3.7757071242522406</v>
      </c>
    </row>
    <row r="2160" spans="1:7" ht="16.5" x14ac:dyDescent="0.2">
      <c r="A2160" s="172" t="s">
        <v>3318</v>
      </c>
      <c r="B2160" s="172"/>
      <c r="C2160" s="172"/>
      <c r="D2160" s="225"/>
      <c r="E2160" s="190"/>
      <c r="F2160" s="188"/>
      <c r="G2160" s="189">
        <f>SUM(G2158:G2159)</f>
        <v>20.170440620788238</v>
      </c>
    </row>
    <row r="2161" spans="1:7" x14ac:dyDescent="0.2">
      <c r="A2161" s="170"/>
      <c r="B2161" s="170"/>
      <c r="C2161" s="170"/>
      <c r="D2161" s="223"/>
      <c r="E2161" s="185"/>
      <c r="F2161" s="202"/>
      <c r="G2161" s="186"/>
    </row>
    <row r="2162" spans="1:7" ht="16.5" x14ac:dyDescent="0.2">
      <c r="A2162" s="178" t="s">
        <v>552</v>
      </c>
      <c r="B2162" s="178" t="s">
        <v>553</v>
      </c>
      <c r="C2162" s="178" t="s">
        <v>4419</v>
      </c>
      <c r="D2162" s="223"/>
      <c r="E2162" s="185"/>
      <c r="F2162" s="217"/>
      <c r="G2162" s="189" t="s">
        <v>3319</v>
      </c>
    </row>
    <row r="2163" spans="1:7" x14ac:dyDescent="0.2">
      <c r="A2163" s="170"/>
      <c r="B2163" s="170"/>
      <c r="C2163" s="170"/>
      <c r="D2163" s="223"/>
      <c r="E2163" s="185"/>
      <c r="F2163" s="217"/>
      <c r="G2163" s="186"/>
    </row>
    <row r="2164" spans="1:7" ht="16.5" x14ac:dyDescent="0.2">
      <c r="A2164" s="170" t="s">
        <v>1884</v>
      </c>
      <c r="B2164" s="170"/>
      <c r="C2164" s="170"/>
      <c r="D2164" s="229" t="s">
        <v>263</v>
      </c>
      <c r="E2164" s="205" t="s">
        <v>262</v>
      </c>
      <c r="F2164" s="217" t="s">
        <v>4170</v>
      </c>
      <c r="G2164" s="186" t="s">
        <v>4171</v>
      </c>
    </row>
    <row r="2165" spans="1:7" ht="16.5" x14ac:dyDescent="0.2">
      <c r="A2165" s="170" t="s">
        <v>1885</v>
      </c>
      <c r="B2165" s="170"/>
      <c r="C2165" s="170"/>
      <c r="D2165" s="223"/>
      <c r="E2165" s="185"/>
      <c r="F2165" s="217"/>
      <c r="G2165" s="186"/>
    </row>
    <row r="2166" spans="1:7" x14ac:dyDescent="0.2">
      <c r="A2166" s="181"/>
      <c r="B2166" s="181"/>
      <c r="C2166" s="170"/>
      <c r="D2166" s="230"/>
      <c r="E2166" s="207"/>
      <c r="F2166" s="218"/>
      <c r="G2166" s="198">
        <f>F2166*E2166</f>
        <v>0</v>
      </c>
    </row>
    <row r="2167" spans="1:7" x14ac:dyDescent="0.2">
      <c r="A2167" s="181" t="s">
        <v>1855</v>
      </c>
      <c r="B2167" s="181"/>
      <c r="C2167" s="181"/>
      <c r="D2167" s="230"/>
      <c r="E2167" s="206"/>
      <c r="F2167" s="219"/>
      <c r="G2167" s="198">
        <f>SUM(G2166)</f>
        <v>0</v>
      </c>
    </row>
    <row r="2168" spans="1:7" ht="16.5" x14ac:dyDescent="0.2">
      <c r="A2168" s="170" t="s">
        <v>1887</v>
      </c>
      <c r="B2168" s="170"/>
      <c r="C2168" s="170"/>
      <c r="D2168" s="223"/>
      <c r="E2168" s="185"/>
      <c r="F2168" s="217"/>
      <c r="G2168" s="186"/>
    </row>
    <row r="2169" spans="1:7" ht="24.75" x14ac:dyDescent="0.2">
      <c r="A2169" s="175" t="s">
        <v>9</v>
      </c>
      <c r="B2169" s="174" t="s">
        <v>1861</v>
      </c>
      <c r="C2169" s="172" t="s">
        <v>2758</v>
      </c>
      <c r="D2169" s="227" t="s">
        <v>1936</v>
      </c>
      <c r="E2169" s="203">
        <v>0.12</v>
      </c>
      <c r="F2169" s="200">
        <v>18.261945000000001</v>
      </c>
      <c r="G2169" s="198">
        <f>F2169*E2169</f>
        <v>2.1914334000000002</v>
      </c>
    </row>
    <row r="2170" spans="1:7" ht="16.5" x14ac:dyDescent="0.2">
      <c r="A2170" s="175" t="s">
        <v>9</v>
      </c>
      <c r="B2170" s="174" t="s">
        <v>1862</v>
      </c>
      <c r="C2170" s="172" t="s">
        <v>2668</v>
      </c>
      <c r="D2170" s="227" t="s">
        <v>1936</v>
      </c>
      <c r="E2170" s="203">
        <v>0.12</v>
      </c>
      <c r="F2170" s="200">
        <v>13.040459999999999</v>
      </c>
      <c r="G2170" s="198">
        <f>F2170*E2170</f>
        <v>1.5648551999999998</v>
      </c>
    </row>
    <row r="2171" spans="1:7" x14ac:dyDescent="0.2">
      <c r="A2171" s="181" t="s">
        <v>1855</v>
      </c>
      <c r="B2171" s="181"/>
      <c r="C2171" s="181"/>
      <c r="D2171" s="230"/>
      <c r="E2171" s="206"/>
      <c r="F2171" s="219"/>
      <c r="G2171" s="186">
        <f>SUM(G2169:G2170)</f>
        <v>3.7562886</v>
      </c>
    </row>
    <row r="2172" spans="1:7" ht="24.75" x14ac:dyDescent="0.2">
      <c r="A2172" s="170" t="s">
        <v>1890</v>
      </c>
      <c r="B2172" s="170"/>
      <c r="C2172" s="170"/>
      <c r="D2172" s="223"/>
      <c r="E2172" s="185"/>
      <c r="F2172" s="217"/>
      <c r="G2172" s="186"/>
    </row>
    <row r="2173" spans="1:7" ht="16.5" x14ac:dyDescent="0.2">
      <c r="A2173" s="175" t="s">
        <v>9</v>
      </c>
      <c r="B2173" s="174" t="s">
        <v>1860</v>
      </c>
      <c r="C2173" s="172" t="s">
        <v>2879</v>
      </c>
      <c r="D2173" s="227" t="s">
        <v>18</v>
      </c>
      <c r="E2173" s="203">
        <v>5.4860500000000001E-3</v>
      </c>
      <c r="F2173" s="200">
        <v>295.73395499999998</v>
      </c>
      <c r="G2173" s="198">
        <f>F2173*E2173</f>
        <v>1.6224112638277499</v>
      </c>
    </row>
    <row r="2174" spans="1:7" x14ac:dyDescent="0.2">
      <c r="A2174" s="181"/>
      <c r="B2174" s="181"/>
      <c r="C2174" s="170"/>
      <c r="D2174" s="230"/>
      <c r="E2174" s="207"/>
      <c r="F2174" s="218"/>
      <c r="G2174" s="198">
        <f t="shared" ref="G2174" si="13">F2174*E2174</f>
        <v>0</v>
      </c>
    </row>
    <row r="2175" spans="1:7" x14ac:dyDescent="0.2">
      <c r="A2175" s="181" t="s">
        <v>1855</v>
      </c>
      <c r="B2175" s="181"/>
      <c r="C2175" s="181"/>
      <c r="D2175" s="230"/>
      <c r="E2175" s="206"/>
      <c r="F2175" s="219"/>
      <c r="G2175" s="198">
        <f>SUM(G2173:G2174)</f>
        <v>1.6224112638277499</v>
      </c>
    </row>
    <row r="2176" spans="1:7" x14ac:dyDescent="0.2">
      <c r="A2176" s="181" t="s">
        <v>3312</v>
      </c>
      <c r="B2176" s="181"/>
      <c r="C2176" s="181"/>
      <c r="D2176" s="230"/>
      <c r="E2176" s="206"/>
      <c r="F2176" s="219"/>
      <c r="G2176" s="198">
        <f>G2167+G2171+G2175</f>
        <v>5.3786998638277499</v>
      </c>
    </row>
    <row r="2177" spans="1:7" x14ac:dyDescent="0.2">
      <c r="A2177" s="181" t="s">
        <v>3311</v>
      </c>
      <c r="B2177" s="181"/>
      <c r="C2177" s="181"/>
      <c r="D2177" s="230"/>
      <c r="E2177" s="206"/>
      <c r="F2177" s="220">
        <v>0.2303</v>
      </c>
      <c r="G2177" s="186">
        <f>G2176*F2177</f>
        <v>1.2387145786395308</v>
      </c>
    </row>
    <row r="2178" spans="1:7" ht="16.5" x14ac:dyDescent="0.2">
      <c r="A2178" s="170" t="s">
        <v>4186</v>
      </c>
      <c r="B2178" s="170"/>
      <c r="C2178" s="170"/>
      <c r="D2178" s="223"/>
      <c r="E2178" s="185"/>
      <c r="F2178" s="217"/>
      <c r="G2178" s="189">
        <f>SUM(G2176:G2177)</f>
        <v>6.6174144424672807</v>
      </c>
    </row>
    <row r="2179" spans="1:7" x14ac:dyDescent="0.2">
      <c r="A2179" s="172"/>
      <c r="B2179" s="172"/>
      <c r="C2179" s="172"/>
      <c r="D2179" s="225"/>
      <c r="E2179" s="190"/>
      <c r="F2179" s="188"/>
      <c r="G2179" s="195"/>
    </row>
    <row r="2180" spans="1:7" x14ac:dyDescent="0.2">
      <c r="A2180" s="173" t="s">
        <v>554</v>
      </c>
      <c r="B2180" s="173" t="s">
        <v>555</v>
      </c>
      <c r="C2180" s="171" t="s">
        <v>4420</v>
      </c>
      <c r="D2180" s="224"/>
      <c r="E2180" s="187"/>
      <c r="F2180" s="188"/>
      <c r="G2180" s="189" t="s">
        <v>3319</v>
      </c>
    </row>
    <row r="2181" spans="1:7" x14ac:dyDescent="0.2">
      <c r="A2181" s="172"/>
      <c r="B2181" s="172"/>
      <c r="C2181" s="172"/>
      <c r="D2181" s="225"/>
      <c r="E2181" s="190"/>
      <c r="F2181" s="188"/>
      <c r="G2181" s="191"/>
    </row>
    <row r="2182" spans="1:7" x14ac:dyDescent="0.2">
      <c r="A2182" s="171" t="s">
        <v>3313</v>
      </c>
      <c r="B2182" s="172"/>
      <c r="C2182" s="172"/>
      <c r="D2182" s="226" t="s">
        <v>263</v>
      </c>
      <c r="E2182" s="192" t="s">
        <v>262</v>
      </c>
      <c r="F2182" s="188" t="s">
        <v>3316</v>
      </c>
      <c r="G2182" s="214" t="s">
        <v>3317</v>
      </c>
    </row>
    <row r="2183" spans="1:7" ht="16.5" x14ac:dyDescent="0.2">
      <c r="A2183" s="172" t="s">
        <v>1885</v>
      </c>
      <c r="B2183" s="172"/>
      <c r="C2183" s="172"/>
      <c r="D2183" s="225"/>
      <c r="E2183" s="190"/>
      <c r="F2183" s="188"/>
      <c r="G2183" s="195"/>
    </row>
    <row r="2184" spans="1:7" x14ac:dyDescent="0.2">
      <c r="A2184" s="174" t="s">
        <v>1855</v>
      </c>
      <c r="B2184" s="174"/>
      <c r="C2184" s="174"/>
      <c r="D2184" s="227"/>
      <c r="E2184" s="196"/>
      <c r="F2184" s="197"/>
      <c r="G2184" s="198"/>
    </row>
    <row r="2185" spans="1:7" ht="16.5" x14ac:dyDescent="0.2">
      <c r="A2185" s="172" t="s">
        <v>1887</v>
      </c>
      <c r="B2185" s="172"/>
      <c r="C2185" s="172"/>
      <c r="D2185" s="225"/>
      <c r="E2185" s="190"/>
      <c r="F2185" s="188"/>
      <c r="G2185" s="195"/>
    </row>
    <row r="2186" spans="1:7" x14ac:dyDescent="0.2">
      <c r="A2186" s="174" t="s">
        <v>1855</v>
      </c>
      <c r="B2186" s="174"/>
      <c r="C2186" s="174"/>
      <c r="D2186" s="227"/>
      <c r="E2186" s="196"/>
      <c r="F2186" s="197"/>
      <c r="G2186" s="198"/>
    </row>
    <row r="2187" spans="1:7" ht="24.75" x14ac:dyDescent="0.2">
      <c r="A2187" s="172" t="s">
        <v>1890</v>
      </c>
      <c r="B2187" s="172"/>
      <c r="C2187" s="172"/>
      <c r="D2187" s="225"/>
      <c r="E2187" s="190"/>
      <c r="F2187" s="188"/>
      <c r="G2187" s="195"/>
    </row>
    <row r="2188" spans="1:7" ht="16.5" x14ac:dyDescent="0.2">
      <c r="A2188" s="175" t="s">
        <v>9</v>
      </c>
      <c r="B2188" s="174" t="s">
        <v>2929</v>
      </c>
      <c r="C2188" s="172" t="s">
        <v>2930</v>
      </c>
      <c r="D2188" s="227" t="s">
        <v>18</v>
      </c>
      <c r="E2188" s="203">
        <v>2.1999999999999999E-2</v>
      </c>
      <c r="F2188" s="200">
        <v>220.59227999999999</v>
      </c>
      <c r="G2188" s="198">
        <f>F2188*E2188</f>
        <v>4.8530301599999994</v>
      </c>
    </row>
    <row r="2189" spans="1:7" ht="24.75" x14ac:dyDescent="0.2">
      <c r="A2189" s="175" t="s">
        <v>9</v>
      </c>
      <c r="B2189" s="174" t="s">
        <v>1861</v>
      </c>
      <c r="C2189" s="172" t="s">
        <v>2758</v>
      </c>
      <c r="D2189" s="227" t="s">
        <v>1936</v>
      </c>
      <c r="E2189" s="203">
        <v>0.48880000000000001</v>
      </c>
      <c r="F2189" s="200">
        <v>18.261945000000001</v>
      </c>
      <c r="G2189" s="198">
        <f>F2189*E2189</f>
        <v>8.9264387159999998</v>
      </c>
    </row>
    <row r="2190" spans="1:7" ht="16.5" x14ac:dyDescent="0.2">
      <c r="A2190" s="175" t="s">
        <v>9</v>
      </c>
      <c r="B2190" s="174" t="s">
        <v>1862</v>
      </c>
      <c r="C2190" s="172" t="s">
        <v>2668</v>
      </c>
      <c r="D2190" s="227" t="s">
        <v>1936</v>
      </c>
      <c r="E2190" s="203">
        <v>0.48799999999999999</v>
      </c>
      <c r="F2190" s="200">
        <v>13.040459999999999</v>
      </c>
      <c r="G2190" s="198">
        <f>F2190*E2190</f>
        <v>6.3637444799999994</v>
      </c>
    </row>
    <row r="2191" spans="1:7" x14ac:dyDescent="0.2">
      <c r="A2191" s="174" t="s">
        <v>1855</v>
      </c>
      <c r="B2191" s="174"/>
      <c r="C2191" s="174"/>
      <c r="D2191" s="227"/>
      <c r="E2191" s="196"/>
      <c r="F2191" s="197"/>
      <c r="G2191" s="198">
        <f>SUM(G2188:G2190)</f>
        <v>20.143213355999997</v>
      </c>
    </row>
    <row r="2192" spans="1:7" x14ac:dyDescent="0.2">
      <c r="A2192" s="174" t="s">
        <v>3312</v>
      </c>
      <c r="B2192" s="174"/>
      <c r="C2192" s="174"/>
      <c r="D2192" s="227"/>
      <c r="E2192" s="196"/>
      <c r="F2192" s="197"/>
      <c r="G2192" s="198">
        <f>G2191+G2186+G2184</f>
        <v>20.143213355999997</v>
      </c>
    </row>
    <row r="2193" spans="1:7" x14ac:dyDescent="0.2">
      <c r="A2193" s="174" t="s">
        <v>3311</v>
      </c>
      <c r="B2193" s="174"/>
      <c r="C2193" s="174"/>
      <c r="D2193" s="227"/>
      <c r="E2193" s="196"/>
      <c r="F2193" s="201">
        <v>0.2303</v>
      </c>
      <c r="G2193" s="198">
        <f>F2193*G2192</f>
        <v>4.6389820358867997</v>
      </c>
    </row>
    <row r="2194" spans="1:7" ht="16.5" x14ac:dyDescent="0.2">
      <c r="A2194" s="172" t="s">
        <v>3318</v>
      </c>
      <c r="B2194" s="172"/>
      <c r="C2194" s="172"/>
      <c r="D2194" s="225"/>
      <c r="E2194" s="190"/>
      <c r="F2194" s="188"/>
      <c r="G2194" s="189">
        <f>SUM(G2192:G2193)</f>
        <v>24.782195391886795</v>
      </c>
    </row>
    <row r="2195" spans="1:7" x14ac:dyDescent="0.2">
      <c r="A2195" s="172"/>
      <c r="B2195" s="172"/>
      <c r="C2195" s="172"/>
      <c r="D2195" s="225"/>
      <c r="E2195" s="190"/>
      <c r="F2195" s="188"/>
      <c r="G2195" s="195"/>
    </row>
    <row r="2196" spans="1:7" x14ac:dyDescent="0.2">
      <c r="A2196" s="173" t="s">
        <v>556</v>
      </c>
      <c r="B2196" s="173" t="s">
        <v>557</v>
      </c>
      <c r="C2196" s="171" t="s">
        <v>4421</v>
      </c>
      <c r="D2196" s="224"/>
      <c r="E2196" s="187"/>
      <c r="F2196" s="188"/>
      <c r="G2196" s="189" t="s">
        <v>3319</v>
      </c>
    </row>
    <row r="2197" spans="1:7" x14ac:dyDescent="0.2">
      <c r="A2197" s="172"/>
      <c r="B2197" s="172"/>
      <c r="C2197" s="172"/>
      <c r="D2197" s="225"/>
      <c r="E2197" s="190"/>
      <c r="F2197" s="188"/>
      <c r="G2197" s="191"/>
    </row>
    <row r="2198" spans="1:7" x14ac:dyDescent="0.2">
      <c r="A2198" s="171" t="s">
        <v>3313</v>
      </c>
      <c r="B2198" s="172"/>
      <c r="C2198" s="172"/>
      <c r="D2198" s="226" t="s">
        <v>263</v>
      </c>
      <c r="E2198" s="192" t="s">
        <v>262</v>
      </c>
      <c r="F2198" s="188" t="s">
        <v>3316</v>
      </c>
      <c r="G2198" s="214" t="s">
        <v>3317</v>
      </c>
    </row>
    <row r="2199" spans="1:7" ht="16.5" x14ac:dyDescent="0.2">
      <c r="A2199" s="172" t="s">
        <v>1885</v>
      </c>
      <c r="B2199" s="172"/>
      <c r="C2199" s="172"/>
      <c r="D2199" s="225"/>
      <c r="E2199" s="190"/>
      <c r="F2199" s="188"/>
      <c r="G2199" s="195"/>
    </row>
    <row r="2200" spans="1:7" x14ac:dyDescent="0.2">
      <c r="A2200" s="174" t="s">
        <v>1855</v>
      </c>
      <c r="B2200" s="174"/>
      <c r="C2200" s="174"/>
      <c r="D2200" s="227"/>
      <c r="E2200" s="196"/>
      <c r="F2200" s="197"/>
      <c r="G2200" s="198"/>
    </row>
    <row r="2201" spans="1:7" ht="16.5" x14ac:dyDescent="0.2">
      <c r="A2201" s="172" t="s">
        <v>1887</v>
      </c>
      <c r="B2201" s="172"/>
      <c r="C2201" s="172"/>
      <c r="D2201" s="225"/>
      <c r="E2201" s="190"/>
      <c r="F2201" s="188"/>
      <c r="G2201" s="195"/>
    </row>
    <row r="2202" spans="1:7" x14ac:dyDescent="0.2">
      <c r="A2202" s="174" t="s">
        <v>1855</v>
      </c>
      <c r="B2202" s="174"/>
      <c r="C2202" s="174"/>
      <c r="D2202" s="227"/>
      <c r="E2202" s="196"/>
      <c r="F2202" s="197"/>
      <c r="G2202" s="198"/>
    </row>
    <row r="2203" spans="1:7" ht="24.75" x14ac:dyDescent="0.2">
      <c r="A2203" s="172" t="s">
        <v>1890</v>
      </c>
      <c r="B2203" s="172"/>
      <c r="C2203" s="172"/>
      <c r="D2203" s="225"/>
      <c r="E2203" s="190"/>
      <c r="F2203" s="188"/>
      <c r="G2203" s="195"/>
    </row>
    <row r="2204" spans="1:7" ht="16.5" x14ac:dyDescent="0.2">
      <c r="A2204" s="175" t="s">
        <v>9</v>
      </c>
      <c r="B2204" s="174" t="s">
        <v>2931</v>
      </c>
      <c r="C2204" s="172" t="s">
        <v>2932</v>
      </c>
      <c r="D2204" s="227" t="s">
        <v>18</v>
      </c>
      <c r="E2204" s="203">
        <v>2.1999999999999999E-2</v>
      </c>
      <c r="F2204" s="200">
        <v>333.86</v>
      </c>
      <c r="G2204" s="198">
        <f>F2204*E2204</f>
        <v>7.3449200000000001</v>
      </c>
    </row>
    <row r="2205" spans="1:7" ht="24.75" x14ac:dyDescent="0.2">
      <c r="A2205" s="175" t="s">
        <v>9</v>
      </c>
      <c r="B2205" s="174" t="s">
        <v>1861</v>
      </c>
      <c r="C2205" s="172" t="s">
        <v>2758</v>
      </c>
      <c r="D2205" s="227" t="s">
        <v>1936</v>
      </c>
      <c r="E2205" s="203">
        <v>0.43112010000000001</v>
      </c>
      <c r="F2205" s="200">
        <v>18.261945000000001</v>
      </c>
      <c r="G2205" s="198">
        <f>F2205*E2205</f>
        <v>7.8730915545945006</v>
      </c>
    </row>
    <row r="2206" spans="1:7" ht="16.5" x14ac:dyDescent="0.2">
      <c r="A2206" s="175" t="s">
        <v>9</v>
      </c>
      <c r="B2206" s="174" t="s">
        <v>1862</v>
      </c>
      <c r="C2206" s="172" t="s">
        <v>2668</v>
      </c>
      <c r="D2206" s="227" t="s">
        <v>1936</v>
      </c>
      <c r="E2206" s="203">
        <v>0.43</v>
      </c>
      <c r="F2206" s="200">
        <v>13.040459999999999</v>
      </c>
      <c r="G2206" s="198">
        <f>F2206*E2206</f>
        <v>5.6073977999999993</v>
      </c>
    </row>
    <row r="2207" spans="1:7" x14ac:dyDescent="0.2">
      <c r="A2207" s="174" t="s">
        <v>1855</v>
      </c>
      <c r="B2207" s="174"/>
      <c r="C2207" s="174"/>
      <c r="D2207" s="227"/>
      <c r="E2207" s="196"/>
      <c r="F2207" s="197"/>
      <c r="G2207" s="198">
        <f>SUM(G2204:G2206)</f>
        <v>20.825409354594498</v>
      </c>
    </row>
    <row r="2208" spans="1:7" x14ac:dyDescent="0.2">
      <c r="A2208" s="174" t="s">
        <v>3312</v>
      </c>
      <c r="B2208" s="174"/>
      <c r="C2208" s="174"/>
      <c r="D2208" s="227"/>
      <c r="E2208" s="196"/>
      <c r="F2208" s="197"/>
      <c r="G2208" s="198">
        <f>G2207+G2202+G2200</f>
        <v>20.825409354594498</v>
      </c>
    </row>
    <row r="2209" spans="1:7" x14ac:dyDescent="0.2">
      <c r="A2209" s="174" t="s">
        <v>3311</v>
      </c>
      <c r="B2209" s="174"/>
      <c r="C2209" s="174"/>
      <c r="D2209" s="227"/>
      <c r="E2209" s="196"/>
      <c r="F2209" s="201">
        <v>0.2303</v>
      </c>
      <c r="G2209" s="198">
        <f>F2209*G2208</f>
        <v>4.7960917743631128</v>
      </c>
    </row>
    <row r="2210" spans="1:7" ht="16.5" x14ac:dyDescent="0.2">
      <c r="A2210" s="172" t="s">
        <v>3318</v>
      </c>
      <c r="B2210" s="172"/>
      <c r="C2210" s="172"/>
      <c r="D2210" s="225"/>
      <c r="E2210" s="190"/>
      <c r="F2210" s="188"/>
      <c r="G2210" s="189">
        <f>SUM(G2208:G2209)</f>
        <v>25.621501128957611</v>
      </c>
    </row>
    <row r="2211" spans="1:7" x14ac:dyDescent="0.2">
      <c r="A2211" s="170"/>
      <c r="B2211" s="170"/>
      <c r="C2211" s="170"/>
      <c r="D2211" s="223"/>
      <c r="E2211" s="185"/>
      <c r="F2211" s="202"/>
      <c r="G2211" s="186"/>
    </row>
    <row r="2212" spans="1:7" ht="33" x14ac:dyDescent="0.2">
      <c r="A2212" s="173" t="s">
        <v>558</v>
      </c>
      <c r="B2212" s="173" t="s">
        <v>559</v>
      </c>
      <c r="C2212" s="171" t="s">
        <v>4422</v>
      </c>
      <c r="D2212" s="224"/>
      <c r="E2212" s="187"/>
      <c r="F2212" s="188"/>
      <c r="G2212" s="189" t="s">
        <v>3319</v>
      </c>
    </row>
    <row r="2213" spans="1:7" x14ac:dyDescent="0.2">
      <c r="A2213" s="172"/>
      <c r="B2213" s="172"/>
      <c r="C2213" s="172"/>
      <c r="D2213" s="225"/>
      <c r="E2213" s="190"/>
      <c r="F2213" s="188"/>
      <c r="G2213" s="191"/>
    </row>
    <row r="2214" spans="1:7" x14ac:dyDescent="0.2">
      <c r="A2214" s="171" t="s">
        <v>3313</v>
      </c>
      <c r="B2214" s="172"/>
      <c r="C2214" s="172"/>
      <c r="D2214" s="226" t="s">
        <v>263</v>
      </c>
      <c r="E2214" s="192" t="s">
        <v>262</v>
      </c>
      <c r="F2214" s="188" t="s">
        <v>3316</v>
      </c>
      <c r="G2214" s="214" t="s">
        <v>3317</v>
      </c>
    </row>
    <row r="2215" spans="1:7" ht="16.5" x14ac:dyDescent="0.2">
      <c r="A2215" s="172" t="s">
        <v>1885</v>
      </c>
      <c r="B2215" s="172"/>
      <c r="C2215" s="172"/>
      <c r="D2215" s="225"/>
      <c r="E2215" s="190"/>
      <c r="F2215" s="188"/>
      <c r="G2215" s="195"/>
    </row>
    <row r="2216" spans="1:7" x14ac:dyDescent="0.2">
      <c r="A2216" s="175" t="s">
        <v>9</v>
      </c>
      <c r="B2216" s="174" t="s">
        <v>2933</v>
      </c>
      <c r="C2216" s="172" t="s">
        <v>2934</v>
      </c>
      <c r="D2216" s="227" t="s">
        <v>30</v>
      </c>
      <c r="E2216" s="203">
        <v>4.5</v>
      </c>
      <c r="F2216" s="200">
        <v>0.43</v>
      </c>
      <c r="G2216" s="198">
        <f>F2216*E2216</f>
        <v>1.9350000000000001</v>
      </c>
    </row>
    <row r="2217" spans="1:7" ht="33" x14ac:dyDescent="0.2">
      <c r="A2217" s="175" t="s">
        <v>9</v>
      </c>
      <c r="B2217" s="174" t="s">
        <v>2935</v>
      </c>
      <c r="C2217" s="172" t="s">
        <v>2936</v>
      </c>
      <c r="D2217" s="227" t="s">
        <v>33</v>
      </c>
      <c r="E2217" s="203">
        <v>1.05</v>
      </c>
      <c r="F2217" s="200">
        <v>25.991700000000002</v>
      </c>
      <c r="G2217" s="198">
        <f>F2217*E2217</f>
        <v>27.291285000000002</v>
      </c>
    </row>
    <row r="2218" spans="1:7" x14ac:dyDescent="0.2">
      <c r="A2218" s="174" t="s">
        <v>1855</v>
      </c>
      <c r="B2218" s="174"/>
      <c r="C2218" s="174"/>
      <c r="D2218" s="227"/>
      <c r="E2218" s="196"/>
      <c r="F2218" s="197"/>
      <c r="G2218" s="198">
        <f>SUM(G2216:G2217)</f>
        <v>29.226285000000001</v>
      </c>
    </row>
    <row r="2219" spans="1:7" ht="16.5" x14ac:dyDescent="0.2">
      <c r="A2219" s="172" t="s">
        <v>1887</v>
      </c>
      <c r="B2219" s="172"/>
      <c r="C2219" s="172"/>
      <c r="D2219" s="225"/>
      <c r="E2219" s="190"/>
      <c r="F2219" s="188"/>
      <c r="G2219" s="195"/>
    </row>
    <row r="2220" spans="1:7" ht="33" x14ac:dyDescent="0.2">
      <c r="A2220" s="175" t="s">
        <v>9</v>
      </c>
      <c r="B2220" s="174" t="s">
        <v>2937</v>
      </c>
      <c r="C2220" s="172" t="s">
        <v>2938</v>
      </c>
      <c r="D2220" s="227" t="s">
        <v>33</v>
      </c>
      <c r="E2220" s="203">
        <v>1</v>
      </c>
      <c r="F2220" s="200">
        <v>4.58</v>
      </c>
      <c r="G2220" s="198">
        <f>F2220*E2220</f>
        <v>4.58</v>
      </c>
    </row>
    <row r="2221" spans="1:7" x14ac:dyDescent="0.2">
      <c r="A2221" s="175" t="s">
        <v>277</v>
      </c>
      <c r="B2221" s="174" t="s">
        <v>2952</v>
      </c>
      <c r="C2221" s="172" t="s">
        <v>2939</v>
      </c>
      <c r="D2221" s="227" t="s">
        <v>1936</v>
      </c>
      <c r="E2221" s="203">
        <v>0.6</v>
      </c>
      <c r="F2221" s="200">
        <v>20.17914</v>
      </c>
      <c r="G2221" s="198">
        <f>F2221*E2221</f>
        <v>12.107483999999999</v>
      </c>
    </row>
    <row r="2222" spans="1:7" ht="16.5" x14ac:dyDescent="0.2">
      <c r="A2222" s="175" t="s">
        <v>9</v>
      </c>
      <c r="B2222" s="174" t="s">
        <v>1862</v>
      </c>
      <c r="C2222" s="172" t="s">
        <v>2668</v>
      </c>
      <c r="D2222" s="227" t="s">
        <v>1936</v>
      </c>
      <c r="E2222" s="203">
        <v>0.4</v>
      </c>
      <c r="F2222" s="200">
        <v>13.040459999999999</v>
      </c>
      <c r="G2222" s="198">
        <f>F2222*E2222</f>
        <v>5.2161840000000002</v>
      </c>
    </row>
    <row r="2223" spans="1:7" x14ac:dyDescent="0.2">
      <c r="A2223" s="174" t="s">
        <v>1855</v>
      </c>
      <c r="B2223" s="174"/>
      <c r="C2223" s="174"/>
      <c r="D2223" s="227"/>
      <c r="E2223" s="196"/>
      <c r="F2223" s="197"/>
      <c r="G2223" s="198">
        <f>SUM(G2220:G2222)</f>
        <v>21.903667999999996</v>
      </c>
    </row>
    <row r="2224" spans="1:7" ht="24.75" x14ac:dyDescent="0.2">
      <c r="A2224" s="172" t="s">
        <v>1890</v>
      </c>
      <c r="B2224" s="172"/>
      <c r="C2224" s="172"/>
      <c r="D2224" s="225"/>
      <c r="E2224" s="190"/>
      <c r="F2224" s="188"/>
      <c r="G2224" s="195"/>
    </row>
    <row r="2225" spans="1:7" x14ac:dyDescent="0.2">
      <c r="A2225" s="174" t="s">
        <v>1855</v>
      </c>
      <c r="B2225" s="174"/>
      <c r="C2225" s="174"/>
      <c r="D2225" s="227"/>
      <c r="E2225" s="196"/>
      <c r="F2225" s="197"/>
      <c r="G2225" s="198"/>
    </row>
    <row r="2226" spans="1:7" x14ac:dyDescent="0.2">
      <c r="A2226" s="174" t="s">
        <v>3312</v>
      </c>
      <c r="B2226" s="174"/>
      <c r="C2226" s="174"/>
      <c r="D2226" s="227"/>
      <c r="E2226" s="196"/>
      <c r="F2226" s="197"/>
      <c r="G2226" s="198">
        <f>G2225+G2223+G2218</f>
        <v>51.129953</v>
      </c>
    </row>
    <row r="2227" spans="1:7" x14ac:dyDescent="0.2">
      <c r="A2227" s="174" t="s">
        <v>3311</v>
      </c>
      <c r="B2227" s="174"/>
      <c r="C2227" s="174"/>
      <c r="D2227" s="227"/>
      <c r="E2227" s="196"/>
      <c r="F2227" s="201">
        <v>0.2303</v>
      </c>
      <c r="G2227" s="198">
        <f>F2227*G2226</f>
        <v>11.775228175900001</v>
      </c>
    </row>
    <row r="2228" spans="1:7" ht="16.5" x14ac:dyDescent="0.2">
      <c r="A2228" s="172" t="s">
        <v>3318</v>
      </c>
      <c r="B2228" s="172"/>
      <c r="C2228" s="172"/>
      <c r="D2228" s="225"/>
      <c r="E2228" s="190"/>
      <c r="F2228" s="188"/>
      <c r="G2228" s="189">
        <f>SUM(G2226:G2227)</f>
        <v>62.905181175899997</v>
      </c>
    </row>
    <row r="2229" spans="1:7" x14ac:dyDescent="0.2">
      <c r="A2229" s="170"/>
      <c r="B2229" s="170"/>
      <c r="C2229" s="170"/>
      <c r="D2229" s="223"/>
      <c r="E2229" s="185"/>
      <c r="F2229" s="202"/>
      <c r="G2229" s="186"/>
    </row>
    <row r="2230" spans="1:7" ht="16.5" x14ac:dyDescent="0.2">
      <c r="A2230" s="173" t="s">
        <v>560</v>
      </c>
      <c r="B2230" s="173" t="s">
        <v>2940</v>
      </c>
      <c r="C2230" s="171" t="s">
        <v>4423</v>
      </c>
      <c r="D2230" s="224"/>
      <c r="E2230" s="187"/>
      <c r="F2230" s="188"/>
      <c r="G2230" s="189" t="s">
        <v>3319</v>
      </c>
    </row>
    <row r="2231" spans="1:7" x14ac:dyDescent="0.2">
      <c r="A2231" s="172"/>
      <c r="B2231" s="172"/>
      <c r="C2231" s="172"/>
      <c r="D2231" s="225"/>
      <c r="E2231" s="190"/>
      <c r="F2231" s="188"/>
      <c r="G2231" s="191"/>
    </row>
    <row r="2232" spans="1:7" x14ac:dyDescent="0.2">
      <c r="A2232" s="171" t="s">
        <v>3313</v>
      </c>
      <c r="B2232" s="172"/>
      <c r="C2232" s="172"/>
      <c r="D2232" s="226" t="s">
        <v>263</v>
      </c>
      <c r="E2232" s="192" t="s">
        <v>262</v>
      </c>
      <c r="F2232" s="188" t="s">
        <v>3316</v>
      </c>
      <c r="G2232" s="214" t="s">
        <v>3317</v>
      </c>
    </row>
    <row r="2233" spans="1:7" ht="16.5" x14ac:dyDescent="0.2">
      <c r="A2233" s="172" t="s">
        <v>1885</v>
      </c>
      <c r="B2233" s="172"/>
      <c r="C2233" s="172"/>
      <c r="D2233" s="225"/>
      <c r="E2233" s="190"/>
      <c r="F2233" s="188"/>
      <c r="G2233" s="195"/>
    </row>
    <row r="2234" spans="1:7" ht="16.5" x14ac:dyDescent="0.2">
      <c r="A2234" s="175" t="s">
        <v>9</v>
      </c>
      <c r="B2234" s="174" t="s">
        <v>2941</v>
      </c>
      <c r="C2234" s="172" t="s">
        <v>2942</v>
      </c>
      <c r="D2234" s="227" t="s">
        <v>33</v>
      </c>
      <c r="E2234" s="203">
        <v>1</v>
      </c>
      <c r="F2234" s="200">
        <v>22.721238722262864</v>
      </c>
      <c r="G2234" s="198">
        <f>F2234*E2234</f>
        <v>22.721238722262864</v>
      </c>
    </row>
    <row r="2235" spans="1:7" x14ac:dyDescent="0.2">
      <c r="A2235" s="174" t="s">
        <v>1855</v>
      </c>
      <c r="B2235" s="174"/>
      <c r="C2235" s="174"/>
      <c r="D2235" s="227"/>
      <c r="E2235" s="196"/>
      <c r="F2235" s="197"/>
      <c r="G2235" s="198">
        <f>SUM(G2234:G2234)</f>
        <v>22.721238722262864</v>
      </c>
    </row>
    <row r="2236" spans="1:7" ht="16.5" x14ac:dyDescent="0.2">
      <c r="A2236" s="172" t="s">
        <v>1887</v>
      </c>
      <c r="B2236" s="172"/>
      <c r="C2236" s="172"/>
      <c r="D2236" s="225"/>
      <c r="E2236" s="190"/>
      <c r="F2236" s="188"/>
      <c r="G2236" s="195"/>
    </row>
    <row r="2237" spans="1:7" x14ac:dyDescent="0.2">
      <c r="A2237" s="174" t="s">
        <v>1855</v>
      </c>
      <c r="B2237" s="174"/>
      <c r="C2237" s="174"/>
      <c r="D2237" s="227"/>
      <c r="E2237" s="196"/>
      <c r="F2237" s="197"/>
      <c r="G2237" s="198"/>
    </row>
    <row r="2238" spans="1:7" ht="24.75" x14ac:dyDescent="0.2">
      <c r="A2238" s="172" t="s">
        <v>1890</v>
      </c>
      <c r="B2238" s="172"/>
      <c r="C2238" s="172"/>
      <c r="D2238" s="225"/>
      <c r="E2238" s="190"/>
      <c r="F2238" s="188"/>
      <c r="G2238" s="195"/>
    </row>
    <row r="2239" spans="1:7" x14ac:dyDescent="0.2">
      <c r="A2239" s="174" t="s">
        <v>1855</v>
      </c>
      <c r="B2239" s="174"/>
      <c r="C2239" s="174"/>
      <c r="D2239" s="227"/>
      <c r="E2239" s="196"/>
      <c r="F2239" s="197"/>
      <c r="G2239" s="198"/>
    </row>
    <row r="2240" spans="1:7" x14ac:dyDescent="0.2">
      <c r="A2240" s="174" t="s">
        <v>3312</v>
      </c>
      <c r="B2240" s="174"/>
      <c r="C2240" s="174"/>
      <c r="D2240" s="227"/>
      <c r="E2240" s="196"/>
      <c r="F2240" s="197"/>
      <c r="G2240" s="198">
        <f>G2239+G2237+G2235</f>
        <v>22.721238722262864</v>
      </c>
    </row>
    <row r="2241" spans="1:7" x14ac:dyDescent="0.2">
      <c r="A2241" s="174" t="s">
        <v>3311</v>
      </c>
      <c r="B2241" s="174"/>
      <c r="C2241" s="174"/>
      <c r="D2241" s="227"/>
      <c r="E2241" s="196"/>
      <c r="F2241" s="201">
        <v>0.2303</v>
      </c>
      <c r="G2241" s="198">
        <f>F2241*G2240</f>
        <v>5.2327012777371378</v>
      </c>
    </row>
    <row r="2242" spans="1:7" ht="16.5" x14ac:dyDescent="0.2">
      <c r="A2242" s="172" t="s">
        <v>3318</v>
      </c>
      <c r="B2242" s="172"/>
      <c r="C2242" s="172"/>
      <c r="D2242" s="225"/>
      <c r="E2242" s="190"/>
      <c r="F2242" s="188"/>
      <c r="G2242" s="189">
        <f>SUM(G2240:G2241)</f>
        <v>27.953940000000003</v>
      </c>
    </row>
    <row r="2243" spans="1:7" x14ac:dyDescent="0.2">
      <c r="A2243" s="170"/>
      <c r="B2243" s="170"/>
      <c r="C2243" s="170"/>
      <c r="D2243" s="223"/>
      <c r="E2243" s="185"/>
      <c r="F2243" s="202"/>
      <c r="G2243" s="186"/>
    </row>
    <row r="2244" spans="1:7" x14ac:dyDescent="0.2">
      <c r="A2244" s="173" t="s">
        <v>562</v>
      </c>
      <c r="B2244" s="173" t="s">
        <v>563</v>
      </c>
      <c r="C2244" s="171" t="s">
        <v>4424</v>
      </c>
      <c r="D2244" s="224"/>
      <c r="E2244" s="187"/>
      <c r="F2244" s="188"/>
      <c r="G2244" s="189" t="s">
        <v>3319</v>
      </c>
    </row>
    <row r="2245" spans="1:7" x14ac:dyDescent="0.2">
      <c r="A2245" s="172"/>
      <c r="B2245" s="172"/>
      <c r="C2245" s="172"/>
      <c r="D2245" s="225"/>
      <c r="E2245" s="190"/>
      <c r="F2245" s="188"/>
      <c r="G2245" s="191"/>
    </row>
    <row r="2246" spans="1:7" x14ac:dyDescent="0.2">
      <c r="A2246" s="171" t="s">
        <v>3313</v>
      </c>
      <c r="B2246" s="172"/>
      <c r="C2246" s="172"/>
      <c r="D2246" s="226" t="s">
        <v>263</v>
      </c>
      <c r="E2246" s="192" t="s">
        <v>262</v>
      </c>
      <c r="F2246" s="188" t="s">
        <v>3316</v>
      </c>
      <c r="G2246" s="214" t="s">
        <v>3317</v>
      </c>
    </row>
    <row r="2247" spans="1:7" ht="16.5" x14ac:dyDescent="0.2">
      <c r="A2247" s="172" t="s">
        <v>1885</v>
      </c>
      <c r="B2247" s="172"/>
      <c r="C2247" s="172"/>
      <c r="D2247" s="225"/>
      <c r="E2247" s="190"/>
      <c r="F2247" s="188"/>
      <c r="G2247" s="195"/>
    </row>
    <row r="2248" spans="1:7" x14ac:dyDescent="0.2">
      <c r="A2248" s="174" t="s">
        <v>1855</v>
      </c>
      <c r="B2248" s="174"/>
      <c r="C2248" s="174"/>
      <c r="D2248" s="227"/>
      <c r="E2248" s="196"/>
      <c r="F2248" s="197"/>
      <c r="G2248" s="198"/>
    </row>
    <row r="2249" spans="1:7" ht="16.5" x14ac:dyDescent="0.2">
      <c r="A2249" s="172" t="s">
        <v>1887</v>
      </c>
      <c r="B2249" s="172"/>
      <c r="C2249" s="172"/>
      <c r="D2249" s="225"/>
      <c r="E2249" s="190"/>
      <c r="F2249" s="188"/>
      <c r="G2249" s="195"/>
    </row>
    <row r="2250" spans="1:7" x14ac:dyDescent="0.2">
      <c r="A2250" s="174" t="s">
        <v>1855</v>
      </c>
      <c r="B2250" s="174"/>
      <c r="C2250" s="174"/>
      <c r="D2250" s="227"/>
      <c r="E2250" s="196"/>
      <c r="F2250" s="197"/>
      <c r="G2250" s="198"/>
    </row>
    <row r="2251" spans="1:7" ht="24.75" x14ac:dyDescent="0.2">
      <c r="A2251" s="172" t="s">
        <v>1890</v>
      </c>
      <c r="B2251" s="172"/>
      <c r="C2251" s="172"/>
      <c r="D2251" s="225"/>
      <c r="E2251" s="190"/>
      <c r="F2251" s="188"/>
      <c r="G2251" s="195"/>
    </row>
    <row r="2252" spans="1:7" ht="16.5" x14ac:dyDescent="0.2">
      <c r="A2252" s="175" t="s">
        <v>9</v>
      </c>
      <c r="B2252" s="174" t="s">
        <v>2878</v>
      </c>
      <c r="C2252" s="172" t="s">
        <v>2879</v>
      </c>
      <c r="D2252" s="227" t="s">
        <v>18</v>
      </c>
      <c r="E2252" s="203">
        <v>2.6211000000000002E-2</v>
      </c>
      <c r="F2252" s="200">
        <v>295.73395499999998</v>
      </c>
      <c r="G2252" s="198">
        <f>F2252*E2252</f>
        <v>7.7514826945050004</v>
      </c>
    </row>
    <row r="2253" spans="1:7" ht="24.75" x14ac:dyDescent="0.2">
      <c r="A2253" s="175" t="s">
        <v>9</v>
      </c>
      <c r="B2253" s="174" t="s">
        <v>1861</v>
      </c>
      <c r="C2253" s="172" t="s">
        <v>2758</v>
      </c>
      <c r="D2253" s="227" t="s">
        <v>1936</v>
      </c>
      <c r="E2253" s="203">
        <v>0.6</v>
      </c>
      <c r="F2253" s="200">
        <v>18.261945000000001</v>
      </c>
      <c r="G2253" s="198">
        <f>F2253*E2253</f>
        <v>10.957167</v>
      </c>
    </row>
    <row r="2254" spans="1:7" ht="16.5" x14ac:dyDescent="0.2">
      <c r="A2254" s="175" t="s">
        <v>9</v>
      </c>
      <c r="B2254" s="174" t="s">
        <v>1862</v>
      </c>
      <c r="C2254" s="172" t="s">
        <v>2668</v>
      </c>
      <c r="D2254" s="227" t="s">
        <v>1936</v>
      </c>
      <c r="E2254" s="203">
        <v>0.3</v>
      </c>
      <c r="F2254" s="200">
        <v>13.040459999999999</v>
      </c>
      <c r="G2254" s="198">
        <f>F2254*E2254</f>
        <v>3.9121379999999997</v>
      </c>
    </row>
    <row r="2255" spans="1:7" x14ac:dyDescent="0.2">
      <c r="A2255" s="174" t="s">
        <v>1855</v>
      </c>
      <c r="B2255" s="174"/>
      <c r="C2255" s="174"/>
      <c r="D2255" s="227"/>
      <c r="E2255" s="196"/>
      <c r="F2255" s="197"/>
      <c r="G2255" s="198">
        <f>SUM(G2252:G2254)</f>
        <v>22.620787694504997</v>
      </c>
    </row>
    <row r="2256" spans="1:7" x14ac:dyDescent="0.2">
      <c r="A2256" s="174" t="s">
        <v>3312</v>
      </c>
      <c r="B2256" s="174"/>
      <c r="C2256" s="174"/>
      <c r="D2256" s="227"/>
      <c r="E2256" s="196"/>
      <c r="F2256" s="197"/>
      <c r="G2256" s="198">
        <f>G2255+G2250+G2248</f>
        <v>22.620787694504997</v>
      </c>
    </row>
    <row r="2257" spans="1:7" x14ac:dyDescent="0.2">
      <c r="A2257" s="174" t="s">
        <v>3311</v>
      </c>
      <c r="B2257" s="174"/>
      <c r="C2257" s="174"/>
      <c r="D2257" s="227"/>
      <c r="E2257" s="196"/>
      <c r="F2257" s="201">
        <v>0.2303</v>
      </c>
      <c r="G2257" s="198">
        <f>F2257*G2256</f>
        <v>5.209567406044501</v>
      </c>
    </row>
    <row r="2258" spans="1:7" ht="16.5" x14ac:dyDescent="0.2">
      <c r="A2258" s="172" t="s">
        <v>3318</v>
      </c>
      <c r="B2258" s="172"/>
      <c r="C2258" s="172"/>
      <c r="D2258" s="225"/>
      <c r="E2258" s="190"/>
      <c r="F2258" s="188"/>
      <c r="G2258" s="189">
        <f>SUM(G2256:G2257)</f>
        <v>27.830355100549497</v>
      </c>
    </row>
    <row r="2259" spans="1:7" x14ac:dyDescent="0.2">
      <c r="A2259" s="170"/>
      <c r="B2259" s="170"/>
      <c r="C2259" s="170"/>
      <c r="D2259" s="223"/>
      <c r="E2259" s="185"/>
      <c r="F2259" s="202"/>
      <c r="G2259" s="186"/>
    </row>
    <row r="2260" spans="1:7" x14ac:dyDescent="0.2">
      <c r="A2260" s="178" t="s">
        <v>564</v>
      </c>
      <c r="B2260" s="178" t="s">
        <v>565</v>
      </c>
      <c r="C2260" s="179" t="s">
        <v>4425</v>
      </c>
      <c r="D2260" s="223"/>
      <c r="E2260" s="185"/>
      <c r="F2260" s="202"/>
      <c r="G2260" s="189" t="s">
        <v>3319</v>
      </c>
    </row>
    <row r="2261" spans="1:7" x14ac:dyDescent="0.2">
      <c r="A2261" s="170"/>
      <c r="B2261" s="170"/>
      <c r="C2261" s="170"/>
      <c r="D2261" s="223"/>
      <c r="E2261" s="185"/>
      <c r="F2261" s="202"/>
      <c r="G2261" s="204"/>
    </row>
    <row r="2262" spans="1:7" x14ac:dyDescent="0.2">
      <c r="A2262" s="342" t="s">
        <v>3313</v>
      </c>
      <c r="B2262" s="170"/>
      <c r="C2262" s="170"/>
      <c r="D2262" s="229" t="s">
        <v>263</v>
      </c>
      <c r="E2262" s="205" t="s">
        <v>262</v>
      </c>
      <c r="F2262" s="188" t="s">
        <v>3316</v>
      </c>
      <c r="G2262" s="214" t="s">
        <v>3317</v>
      </c>
    </row>
    <row r="2263" spans="1:7" ht="16.5" x14ac:dyDescent="0.2">
      <c r="A2263" s="170" t="s">
        <v>1885</v>
      </c>
      <c r="B2263" s="170"/>
      <c r="C2263" s="170"/>
      <c r="D2263" s="223"/>
      <c r="E2263" s="185"/>
      <c r="F2263" s="202"/>
      <c r="G2263" s="186"/>
    </row>
    <row r="2264" spans="1:7" x14ac:dyDescent="0.2">
      <c r="A2264" s="181" t="s">
        <v>1855</v>
      </c>
      <c r="B2264" s="181"/>
      <c r="C2264" s="181"/>
      <c r="D2264" s="230"/>
      <c r="E2264" s="206"/>
      <c r="F2264" s="209"/>
      <c r="G2264" s="216"/>
    </row>
    <row r="2265" spans="1:7" ht="16.5" x14ac:dyDescent="0.2">
      <c r="A2265" s="170" t="s">
        <v>1887</v>
      </c>
      <c r="B2265" s="170"/>
      <c r="C2265" s="170"/>
      <c r="D2265" s="223"/>
      <c r="E2265" s="185"/>
      <c r="F2265" s="202"/>
      <c r="G2265" s="186"/>
    </row>
    <row r="2266" spans="1:7" x14ac:dyDescent="0.2">
      <c r="A2266" s="181" t="s">
        <v>1855</v>
      </c>
      <c r="B2266" s="181"/>
      <c r="C2266" s="181"/>
      <c r="D2266" s="230"/>
      <c r="E2266" s="206"/>
      <c r="F2266" s="209"/>
      <c r="G2266" s="216"/>
    </row>
    <row r="2267" spans="1:7" ht="24.75" x14ac:dyDescent="0.2">
      <c r="A2267" s="170" t="s">
        <v>1890</v>
      </c>
      <c r="B2267" s="170"/>
      <c r="C2267" s="170"/>
      <c r="D2267" s="223"/>
      <c r="E2267" s="185"/>
      <c r="F2267" s="202"/>
      <c r="G2267" s="186"/>
    </row>
    <row r="2268" spans="1:7" x14ac:dyDescent="0.2">
      <c r="A2268" s="175" t="s">
        <v>9</v>
      </c>
      <c r="B2268" s="174" t="s">
        <v>1861</v>
      </c>
      <c r="C2268" s="170" t="s">
        <v>1996</v>
      </c>
      <c r="D2268" s="230" t="s">
        <v>1936</v>
      </c>
      <c r="E2268" s="207">
        <v>0.7</v>
      </c>
      <c r="F2268" s="208">
        <v>18.261945000000001</v>
      </c>
      <c r="G2268" s="198">
        <f>F2268*E2268</f>
        <v>12.7833615</v>
      </c>
    </row>
    <row r="2269" spans="1:7" x14ac:dyDescent="0.2">
      <c r="A2269" s="175" t="s">
        <v>9</v>
      </c>
      <c r="B2269" s="174" t="s">
        <v>1862</v>
      </c>
      <c r="C2269" s="170" t="s">
        <v>1993</v>
      </c>
      <c r="D2269" s="230" t="s">
        <v>1936</v>
      </c>
      <c r="E2269" s="207">
        <v>0.35</v>
      </c>
      <c r="F2269" s="208">
        <v>13.040459999999999</v>
      </c>
      <c r="G2269" s="198">
        <f t="shared" ref="G2269:G2270" si="14">F2269*E2269</f>
        <v>4.5641609999999995</v>
      </c>
    </row>
    <row r="2270" spans="1:7" ht="16.5" x14ac:dyDescent="0.2">
      <c r="A2270" s="181" t="s">
        <v>1860</v>
      </c>
      <c r="B2270" s="181" t="s">
        <v>9</v>
      </c>
      <c r="C2270" s="170" t="s">
        <v>2068</v>
      </c>
      <c r="D2270" s="230" t="s">
        <v>18</v>
      </c>
      <c r="E2270" s="207">
        <v>5.7751299999999998E-2</v>
      </c>
      <c r="F2270" s="208">
        <v>295.73395499999998</v>
      </c>
      <c r="G2270" s="198">
        <f t="shared" si="14"/>
        <v>17.079020355391499</v>
      </c>
    </row>
    <row r="2271" spans="1:7" x14ac:dyDescent="0.2">
      <c r="A2271" s="181" t="s">
        <v>1855</v>
      </c>
      <c r="B2271" s="181"/>
      <c r="C2271" s="181"/>
      <c r="D2271" s="230"/>
      <c r="E2271" s="206"/>
      <c r="F2271" s="209"/>
      <c r="G2271" s="198">
        <f>SUM(G2268:G2270)</f>
        <v>34.426542855391503</v>
      </c>
    </row>
    <row r="2272" spans="1:7" x14ac:dyDescent="0.2">
      <c r="A2272" s="181" t="s">
        <v>3312</v>
      </c>
      <c r="B2272" s="181"/>
      <c r="C2272" s="181"/>
      <c r="D2272" s="230"/>
      <c r="E2272" s="206"/>
      <c r="F2272" s="209"/>
      <c r="G2272" s="198">
        <f>G2271+G2266+G2264</f>
        <v>34.426542855391503</v>
      </c>
    </row>
    <row r="2273" spans="1:7" x14ac:dyDescent="0.2">
      <c r="A2273" s="181" t="s">
        <v>3311</v>
      </c>
      <c r="B2273" s="181"/>
      <c r="C2273" s="181"/>
      <c r="D2273" s="230"/>
      <c r="E2273" s="206"/>
      <c r="F2273" s="210">
        <v>0.2303</v>
      </c>
      <c r="G2273" s="198">
        <f>F2273*G2272</f>
        <v>7.9284328195966634</v>
      </c>
    </row>
    <row r="2274" spans="1:7" ht="16.5" x14ac:dyDescent="0.2">
      <c r="A2274" s="170" t="s">
        <v>3318</v>
      </c>
      <c r="B2274" s="170"/>
      <c r="C2274" s="170"/>
      <c r="D2274" s="223"/>
      <c r="E2274" s="185"/>
      <c r="F2274" s="202"/>
      <c r="G2274" s="189">
        <f>SUM(G2272:G2273)</f>
        <v>42.354975674988168</v>
      </c>
    </row>
    <row r="2275" spans="1:7" x14ac:dyDescent="0.2">
      <c r="A2275" s="170"/>
      <c r="B2275" s="170"/>
      <c r="C2275" s="170"/>
      <c r="D2275" s="223"/>
      <c r="E2275" s="185"/>
      <c r="F2275" s="202"/>
      <c r="G2275" s="186"/>
    </row>
    <row r="2276" spans="1:7" x14ac:dyDescent="0.2">
      <c r="A2276" s="178" t="s">
        <v>566</v>
      </c>
      <c r="B2276" s="178" t="s">
        <v>567</v>
      </c>
      <c r="C2276" s="179" t="s">
        <v>4426</v>
      </c>
      <c r="D2276" s="223"/>
      <c r="E2276" s="185"/>
      <c r="F2276" s="202"/>
      <c r="G2276" s="204" t="s">
        <v>3319</v>
      </c>
    </row>
    <row r="2277" spans="1:7" x14ac:dyDescent="0.2">
      <c r="A2277" s="170"/>
      <c r="B2277" s="170"/>
      <c r="C2277" s="170"/>
      <c r="D2277" s="223"/>
      <c r="E2277" s="185"/>
      <c r="F2277" s="202"/>
      <c r="G2277" s="204"/>
    </row>
    <row r="2278" spans="1:7" x14ac:dyDescent="0.2">
      <c r="A2278" s="342" t="s">
        <v>3313</v>
      </c>
      <c r="B2278" s="170"/>
      <c r="C2278" s="170"/>
      <c r="D2278" s="229" t="s">
        <v>263</v>
      </c>
      <c r="E2278" s="205" t="s">
        <v>262</v>
      </c>
      <c r="F2278" s="188" t="s">
        <v>3316</v>
      </c>
      <c r="G2278" s="214" t="s">
        <v>3317</v>
      </c>
    </row>
    <row r="2279" spans="1:7" ht="16.5" x14ac:dyDescent="0.2">
      <c r="A2279" s="170" t="s">
        <v>1885</v>
      </c>
      <c r="B2279" s="170"/>
      <c r="C2279" s="170"/>
      <c r="D2279" s="223"/>
      <c r="E2279" s="185"/>
      <c r="F2279" s="202"/>
      <c r="G2279" s="186"/>
    </row>
    <row r="2280" spans="1:7" x14ac:dyDescent="0.2">
      <c r="A2280" s="181" t="s">
        <v>1855</v>
      </c>
      <c r="B2280" s="181"/>
      <c r="C2280" s="181"/>
      <c r="D2280" s="230"/>
      <c r="E2280" s="206"/>
      <c r="F2280" s="209"/>
      <c r="G2280" s="216"/>
    </row>
    <row r="2281" spans="1:7" ht="16.5" x14ac:dyDescent="0.2">
      <c r="A2281" s="170" t="s">
        <v>1887</v>
      </c>
      <c r="B2281" s="170"/>
      <c r="C2281" s="170"/>
      <c r="D2281" s="223"/>
      <c r="E2281" s="185"/>
      <c r="F2281" s="202"/>
      <c r="G2281" s="186"/>
    </row>
    <row r="2282" spans="1:7" x14ac:dyDescent="0.2">
      <c r="A2282" s="181" t="s">
        <v>1855</v>
      </c>
      <c r="B2282" s="181"/>
      <c r="C2282" s="181"/>
      <c r="D2282" s="230"/>
      <c r="E2282" s="206"/>
      <c r="F2282" s="209"/>
      <c r="G2282" s="216"/>
    </row>
    <row r="2283" spans="1:7" ht="24.75" x14ac:dyDescent="0.2">
      <c r="A2283" s="170" t="s">
        <v>1890</v>
      </c>
      <c r="B2283" s="170"/>
      <c r="C2283" s="170"/>
      <c r="D2283" s="223"/>
      <c r="E2283" s="185"/>
      <c r="F2283" s="202"/>
      <c r="G2283" s="186"/>
    </row>
    <row r="2284" spans="1:7" x14ac:dyDescent="0.2">
      <c r="A2284" s="175" t="s">
        <v>9</v>
      </c>
      <c r="B2284" s="174" t="s">
        <v>1861</v>
      </c>
      <c r="C2284" s="170" t="s">
        <v>1996</v>
      </c>
      <c r="D2284" s="230" t="s">
        <v>1936</v>
      </c>
      <c r="E2284" s="207">
        <v>0.69999999998999995</v>
      </c>
      <c r="F2284" s="208">
        <v>18.261945000000001</v>
      </c>
      <c r="G2284" s="198">
        <f>F2284*E2284</f>
        <v>12.78336149981738</v>
      </c>
    </row>
    <row r="2285" spans="1:7" x14ac:dyDescent="0.2">
      <c r="A2285" s="175" t="s">
        <v>9</v>
      </c>
      <c r="B2285" s="174" t="s">
        <v>1862</v>
      </c>
      <c r="C2285" s="170" t="s">
        <v>1993</v>
      </c>
      <c r="D2285" s="230" t="s">
        <v>1936</v>
      </c>
      <c r="E2285" s="207">
        <v>0.35</v>
      </c>
      <c r="F2285" s="208">
        <v>13.040459999999999</v>
      </c>
      <c r="G2285" s="198">
        <f t="shared" ref="G2285:G2286" si="15">F2285*E2285</f>
        <v>4.5641609999999995</v>
      </c>
    </row>
    <row r="2286" spans="1:7" ht="16.5" x14ac:dyDescent="0.2">
      <c r="A2286" s="181" t="s">
        <v>1860</v>
      </c>
      <c r="B2286" s="181" t="s">
        <v>9</v>
      </c>
      <c r="C2286" s="170" t="s">
        <v>2068</v>
      </c>
      <c r="D2286" s="230" t="s">
        <v>18</v>
      </c>
      <c r="E2286" s="207">
        <v>6.8241369999999996E-2</v>
      </c>
      <c r="F2286" s="208">
        <v>295.73395499999998</v>
      </c>
      <c r="G2286" s="198">
        <f t="shared" si="15"/>
        <v>20.181290244718348</v>
      </c>
    </row>
    <row r="2287" spans="1:7" x14ac:dyDescent="0.2">
      <c r="A2287" s="181" t="s">
        <v>1855</v>
      </c>
      <c r="B2287" s="181"/>
      <c r="C2287" s="181"/>
      <c r="D2287" s="230"/>
      <c r="E2287" s="206"/>
      <c r="F2287" s="209"/>
      <c r="G2287" s="198">
        <f>SUM(G2284:G2286)</f>
        <v>37.528812744535728</v>
      </c>
    </row>
    <row r="2288" spans="1:7" x14ac:dyDescent="0.2">
      <c r="A2288" s="181" t="s">
        <v>3312</v>
      </c>
      <c r="B2288" s="181"/>
      <c r="C2288" s="181"/>
      <c r="D2288" s="230"/>
      <c r="E2288" s="206"/>
      <c r="F2288" s="209"/>
      <c r="G2288" s="198">
        <f>G2287+G2282+G2280</f>
        <v>37.528812744535728</v>
      </c>
    </row>
    <row r="2289" spans="1:7" x14ac:dyDescent="0.2">
      <c r="A2289" s="181" t="s">
        <v>3311</v>
      </c>
      <c r="B2289" s="181"/>
      <c r="C2289" s="181"/>
      <c r="D2289" s="230"/>
      <c r="E2289" s="206"/>
      <c r="F2289" s="210">
        <v>0.2303</v>
      </c>
      <c r="G2289" s="198">
        <f>F2289*G2288</f>
        <v>8.642885575066579</v>
      </c>
    </row>
    <row r="2290" spans="1:7" ht="16.5" x14ac:dyDescent="0.2">
      <c r="A2290" s="170" t="s">
        <v>3318</v>
      </c>
      <c r="B2290" s="170"/>
      <c r="C2290" s="170"/>
      <c r="D2290" s="223"/>
      <c r="E2290" s="185"/>
      <c r="F2290" s="202"/>
      <c r="G2290" s="189">
        <f>SUM(G2288:G2289)</f>
        <v>46.171698319602307</v>
      </c>
    </row>
    <row r="2291" spans="1:7" x14ac:dyDescent="0.2">
      <c r="A2291" s="170"/>
      <c r="B2291" s="170"/>
      <c r="C2291" s="170"/>
      <c r="D2291" s="223"/>
      <c r="E2291" s="185"/>
      <c r="F2291" s="202"/>
      <c r="G2291" s="186"/>
    </row>
    <row r="2292" spans="1:7" x14ac:dyDescent="0.2">
      <c r="A2292" s="178" t="s">
        <v>568</v>
      </c>
      <c r="B2292" s="178" t="s">
        <v>569</v>
      </c>
      <c r="C2292" s="179" t="s">
        <v>4427</v>
      </c>
      <c r="D2292" s="223"/>
      <c r="E2292" s="185"/>
      <c r="F2292" s="202"/>
      <c r="G2292" s="189" t="s">
        <v>3319</v>
      </c>
    </row>
    <row r="2293" spans="1:7" x14ac:dyDescent="0.2">
      <c r="A2293" s="170"/>
      <c r="B2293" s="170"/>
      <c r="C2293" s="170"/>
      <c r="D2293" s="223"/>
      <c r="E2293" s="185"/>
      <c r="F2293" s="202"/>
      <c r="G2293" s="204"/>
    </row>
    <row r="2294" spans="1:7" x14ac:dyDescent="0.2">
      <c r="A2294" s="342" t="s">
        <v>3313</v>
      </c>
      <c r="B2294" s="170"/>
      <c r="C2294" s="170"/>
      <c r="D2294" s="229" t="s">
        <v>263</v>
      </c>
      <c r="E2294" s="205" t="s">
        <v>262</v>
      </c>
      <c r="F2294" s="188" t="s">
        <v>3316</v>
      </c>
      <c r="G2294" s="214" t="s">
        <v>3317</v>
      </c>
    </row>
    <row r="2295" spans="1:7" ht="16.5" x14ac:dyDescent="0.2">
      <c r="A2295" s="170" t="s">
        <v>1885</v>
      </c>
      <c r="B2295" s="170"/>
      <c r="C2295" s="170"/>
      <c r="D2295" s="223"/>
      <c r="E2295" s="185"/>
      <c r="F2295" s="202"/>
      <c r="G2295" s="186"/>
    </row>
    <row r="2296" spans="1:7" x14ac:dyDescent="0.2">
      <c r="A2296" s="181" t="s">
        <v>1855</v>
      </c>
      <c r="B2296" s="181"/>
      <c r="C2296" s="181"/>
      <c r="D2296" s="230"/>
      <c r="E2296" s="206"/>
      <c r="F2296" s="209"/>
      <c r="G2296" s="216"/>
    </row>
    <row r="2297" spans="1:7" ht="16.5" x14ac:dyDescent="0.2">
      <c r="A2297" s="170" t="s">
        <v>1887</v>
      </c>
      <c r="B2297" s="170"/>
      <c r="C2297" s="170"/>
      <c r="D2297" s="223"/>
      <c r="E2297" s="185"/>
      <c r="F2297" s="202"/>
      <c r="G2297" s="186"/>
    </row>
    <row r="2298" spans="1:7" x14ac:dyDescent="0.2">
      <c r="A2298" s="181" t="s">
        <v>1855</v>
      </c>
      <c r="B2298" s="181"/>
      <c r="C2298" s="181"/>
      <c r="D2298" s="230"/>
      <c r="E2298" s="206"/>
      <c r="F2298" s="209"/>
      <c r="G2298" s="216"/>
    </row>
    <row r="2299" spans="1:7" ht="24.75" x14ac:dyDescent="0.2">
      <c r="A2299" s="170" t="s">
        <v>1890</v>
      </c>
      <c r="B2299" s="170"/>
      <c r="C2299" s="170"/>
      <c r="D2299" s="223"/>
      <c r="E2299" s="185"/>
      <c r="F2299" s="202"/>
      <c r="G2299" s="186"/>
    </row>
    <row r="2300" spans="1:7" x14ac:dyDescent="0.2">
      <c r="A2300" s="175" t="s">
        <v>9</v>
      </c>
      <c r="B2300" s="174" t="s">
        <v>1861</v>
      </c>
      <c r="C2300" s="170" t="s">
        <v>1996</v>
      </c>
      <c r="D2300" s="230" t="s">
        <v>1936</v>
      </c>
      <c r="E2300" s="207">
        <v>0.7</v>
      </c>
      <c r="F2300" s="208">
        <v>18.261945000000001</v>
      </c>
      <c r="G2300" s="198">
        <f>F2300*E2300</f>
        <v>12.7833615</v>
      </c>
    </row>
    <row r="2301" spans="1:7" x14ac:dyDescent="0.2">
      <c r="A2301" s="175" t="s">
        <v>9</v>
      </c>
      <c r="B2301" s="174" t="s">
        <v>1862</v>
      </c>
      <c r="C2301" s="170" t="s">
        <v>1993</v>
      </c>
      <c r="D2301" s="230" t="s">
        <v>1936</v>
      </c>
      <c r="E2301" s="207">
        <v>0.35</v>
      </c>
      <c r="F2301" s="208">
        <v>13.040459999999999</v>
      </c>
      <c r="G2301" s="198">
        <f t="shared" ref="G2301:G2302" si="16">F2301*E2301</f>
        <v>4.5641609999999995</v>
      </c>
    </row>
    <row r="2302" spans="1:7" ht="16.5" x14ac:dyDescent="0.2">
      <c r="A2302" s="181" t="s">
        <v>1860</v>
      </c>
      <c r="B2302" s="181" t="s">
        <v>9</v>
      </c>
      <c r="C2302" s="170" t="s">
        <v>2068</v>
      </c>
      <c r="D2302" s="230" t="s">
        <v>18</v>
      </c>
      <c r="E2302" s="207">
        <v>7.3510699999999998E-2</v>
      </c>
      <c r="F2302" s="208">
        <v>295.73395499999998</v>
      </c>
      <c r="G2302" s="198">
        <f t="shared" si="16"/>
        <v>21.739610045818498</v>
      </c>
    </row>
    <row r="2303" spans="1:7" x14ac:dyDescent="0.2">
      <c r="A2303" s="181" t="s">
        <v>1855</v>
      </c>
      <c r="B2303" s="181"/>
      <c r="C2303" s="181"/>
      <c r="D2303" s="230"/>
      <c r="E2303" s="206"/>
      <c r="F2303" s="209"/>
      <c r="G2303" s="198">
        <f>SUM(G2300:G2302)</f>
        <v>39.087132545818498</v>
      </c>
    </row>
    <row r="2304" spans="1:7" x14ac:dyDescent="0.2">
      <c r="A2304" s="181" t="s">
        <v>3312</v>
      </c>
      <c r="B2304" s="181"/>
      <c r="C2304" s="181"/>
      <c r="D2304" s="230"/>
      <c r="E2304" s="206"/>
      <c r="F2304" s="209"/>
      <c r="G2304" s="198">
        <f>G2303+G2298+G2296</f>
        <v>39.087132545818498</v>
      </c>
    </row>
    <row r="2305" spans="1:7" x14ac:dyDescent="0.2">
      <c r="A2305" s="181" t="s">
        <v>3311</v>
      </c>
      <c r="B2305" s="181"/>
      <c r="C2305" s="181"/>
      <c r="D2305" s="230"/>
      <c r="E2305" s="206"/>
      <c r="F2305" s="210">
        <v>0.2303</v>
      </c>
      <c r="G2305" s="198">
        <f>F2305*G2304</f>
        <v>9.0017666253020003</v>
      </c>
    </row>
    <row r="2306" spans="1:7" ht="16.5" x14ac:dyDescent="0.2">
      <c r="A2306" s="170" t="s">
        <v>3318</v>
      </c>
      <c r="B2306" s="170"/>
      <c r="C2306" s="170"/>
      <c r="D2306" s="223"/>
      <c r="E2306" s="185"/>
      <c r="F2306" s="202"/>
      <c r="G2306" s="189">
        <f>SUM(G2304:G2305)</f>
        <v>48.088899171120502</v>
      </c>
    </row>
    <row r="2307" spans="1:7" x14ac:dyDescent="0.2">
      <c r="A2307" s="170"/>
      <c r="B2307" s="170"/>
      <c r="C2307" s="170"/>
      <c r="D2307" s="223"/>
      <c r="E2307" s="185"/>
      <c r="F2307" s="202"/>
      <c r="G2307" s="186"/>
    </row>
    <row r="2308" spans="1:7" ht="16.5" x14ac:dyDescent="0.2">
      <c r="A2308" s="178" t="s">
        <v>570</v>
      </c>
      <c r="B2308" s="178" t="s">
        <v>571</v>
      </c>
      <c r="C2308" s="179" t="s">
        <v>4428</v>
      </c>
      <c r="D2308" s="223"/>
      <c r="E2308" s="185"/>
      <c r="F2308" s="202"/>
      <c r="G2308" s="189" t="s">
        <v>3319</v>
      </c>
    </row>
    <row r="2309" spans="1:7" x14ac:dyDescent="0.2">
      <c r="A2309" s="170"/>
      <c r="B2309" s="170"/>
      <c r="C2309" s="170"/>
      <c r="D2309" s="223"/>
      <c r="E2309" s="185"/>
      <c r="F2309" s="202"/>
      <c r="G2309" s="204"/>
    </row>
    <row r="2310" spans="1:7" x14ac:dyDescent="0.2">
      <c r="A2310" s="342" t="s">
        <v>3313</v>
      </c>
      <c r="B2310" s="170"/>
      <c r="C2310" s="170"/>
      <c r="D2310" s="229" t="s">
        <v>263</v>
      </c>
      <c r="E2310" s="205" t="s">
        <v>262</v>
      </c>
      <c r="F2310" s="188" t="s">
        <v>3316</v>
      </c>
      <c r="G2310" s="214" t="s">
        <v>3317</v>
      </c>
    </row>
    <row r="2311" spans="1:7" ht="16.5" x14ac:dyDescent="0.2">
      <c r="A2311" s="170" t="s">
        <v>1885</v>
      </c>
      <c r="B2311" s="170"/>
      <c r="C2311" s="170"/>
      <c r="D2311" s="223"/>
      <c r="E2311" s="185"/>
      <c r="F2311" s="202"/>
      <c r="G2311" s="186"/>
    </row>
    <row r="2312" spans="1:7" x14ac:dyDescent="0.2">
      <c r="A2312" s="181" t="s">
        <v>1855</v>
      </c>
      <c r="B2312" s="181"/>
      <c r="C2312" s="181"/>
      <c r="D2312" s="230"/>
      <c r="E2312" s="206"/>
      <c r="F2312" s="209"/>
      <c r="G2312" s="216"/>
    </row>
    <row r="2313" spans="1:7" ht="16.5" x14ac:dyDescent="0.2">
      <c r="A2313" s="170" t="s">
        <v>1887</v>
      </c>
      <c r="B2313" s="170"/>
      <c r="C2313" s="170"/>
      <c r="D2313" s="223"/>
      <c r="E2313" s="185"/>
      <c r="F2313" s="202"/>
      <c r="G2313" s="186"/>
    </row>
    <row r="2314" spans="1:7" x14ac:dyDescent="0.2">
      <c r="A2314" s="181" t="s">
        <v>1855</v>
      </c>
      <c r="B2314" s="181"/>
      <c r="C2314" s="181"/>
      <c r="D2314" s="230"/>
      <c r="E2314" s="206"/>
      <c r="F2314" s="209"/>
      <c r="G2314" s="216"/>
    </row>
    <row r="2315" spans="1:7" ht="24.75" x14ac:dyDescent="0.2">
      <c r="A2315" s="170" t="s">
        <v>1890</v>
      </c>
      <c r="B2315" s="170"/>
      <c r="C2315" s="170"/>
      <c r="D2315" s="223"/>
      <c r="E2315" s="185"/>
      <c r="F2315" s="202"/>
      <c r="G2315" s="186"/>
    </row>
    <row r="2316" spans="1:7" x14ac:dyDescent="0.2">
      <c r="A2316" s="175" t="s">
        <v>9</v>
      </c>
      <c r="B2316" s="174" t="s">
        <v>1861</v>
      </c>
      <c r="C2316" s="170" t="s">
        <v>1996</v>
      </c>
      <c r="D2316" s="230" t="s">
        <v>1936</v>
      </c>
      <c r="E2316" s="207">
        <v>0.7</v>
      </c>
      <c r="F2316" s="208">
        <v>18.261945000000001</v>
      </c>
      <c r="G2316" s="198">
        <f>F2316*E2316</f>
        <v>12.7833615</v>
      </c>
    </row>
    <row r="2317" spans="1:7" x14ac:dyDescent="0.2">
      <c r="A2317" s="175" t="s">
        <v>9</v>
      </c>
      <c r="B2317" s="174" t="s">
        <v>1862</v>
      </c>
      <c r="C2317" s="170" t="s">
        <v>1993</v>
      </c>
      <c r="D2317" s="230" t="s">
        <v>1936</v>
      </c>
      <c r="E2317" s="207">
        <v>0.45500000000000002</v>
      </c>
      <c r="F2317" s="208">
        <v>13.040459999999999</v>
      </c>
      <c r="G2317" s="198">
        <f t="shared" ref="G2317:G2318" si="17">F2317*E2317</f>
        <v>5.9334093000000001</v>
      </c>
    </row>
    <row r="2318" spans="1:7" ht="16.5" x14ac:dyDescent="0.2">
      <c r="A2318" s="181" t="s">
        <v>1860</v>
      </c>
      <c r="B2318" s="181" t="s">
        <v>9</v>
      </c>
      <c r="C2318" s="170" t="s">
        <v>2068</v>
      </c>
      <c r="D2318" s="230" t="s">
        <v>18</v>
      </c>
      <c r="E2318" s="207">
        <v>0.15751000000000001</v>
      </c>
      <c r="F2318" s="208">
        <v>295.73395499999998</v>
      </c>
      <c r="G2318" s="198">
        <f t="shared" si="17"/>
        <v>46.58105525205</v>
      </c>
    </row>
    <row r="2319" spans="1:7" x14ac:dyDescent="0.2">
      <c r="A2319" s="181" t="s">
        <v>1855</v>
      </c>
      <c r="B2319" s="181"/>
      <c r="C2319" s="181"/>
      <c r="D2319" s="230"/>
      <c r="E2319" s="206"/>
      <c r="F2319" s="209"/>
      <c r="G2319" s="198">
        <f>SUM(G2316:G2318)</f>
        <v>65.297826052049999</v>
      </c>
    </row>
    <row r="2320" spans="1:7" x14ac:dyDescent="0.2">
      <c r="A2320" s="181" t="s">
        <v>3312</v>
      </c>
      <c r="B2320" s="181"/>
      <c r="C2320" s="181"/>
      <c r="D2320" s="230"/>
      <c r="E2320" s="206"/>
      <c r="F2320" s="209"/>
      <c r="G2320" s="198">
        <f>G2319+G2314+G2312</f>
        <v>65.297826052049999</v>
      </c>
    </row>
    <row r="2321" spans="1:7" x14ac:dyDescent="0.2">
      <c r="A2321" s="181" t="s">
        <v>3311</v>
      </c>
      <c r="B2321" s="181"/>
      <c r="C2321" s="181"/>
      <c r="D2321" s="230"/>
      <c r="E2321" s="206"/>
      <c r="F2321" s="210">
        <v>0.2303</v>
      </c>
      <c r="G2321" s="198">
        <f>F2321*G2320</f>
        <v>15.038089339787115</v>
      </c>
    </row>
    <row r="2322" spans="1:7" ht="16.5" x14ac:dyDescent="0.2">
      <c r="A2322" s="170" t="s">
        <v>3318</v>
      </c>
      <c r="B2322" s="170"/>
      <c r="C2322" s="170"/>
      <c r="D2322" s="223"/>
      <c r="E2322" s="185"/>
      <c r="F2322" s="202"/>
      <c r="G2322" s="189">
        <f>SUM(G2320:G2321)</f>
        <v>80.335915391837119</v>
      </c>
    </row>
    <row r="2323" spans="1:7" x14ac:dyDescent="0.2">
      <c r="A2323" s="170"/>
      <c r="B2323" s="170"/>
      <c r="C2323" s="170"/>
      <c r="D2323" s="223"/>
      <c r="E2323" s="185"/>
      <c r="F2323" s="202"/>
      <c r="G2323" s="186"/>
    </row>
    <row r="2324" spans="1:7" x14ac:dyDescent="0.2">
      <c r="A2324" s="178" t="s">
        <v>573</v>
      </c>
      <c r="B2324" s="178" t="s">
        <v>574</v>
      </c>
      <c r="C2324" s="179" t="s">
        <v>4429</v>
      </c>
      <c r="D2324" s="223"/>
      <c r="E2324" s="185"/>
      <c r="F2324" s="202"/>
      <c r="G2324" s="189" t="s">
        <v>3319</v>
      </c>
    </row>
    <row r="2325" spans="1:7" x14ac:dyDescent="0.2">
      <c r="A2325" s="170"/>
      <c r="B2325" s="170"/>
      <c r="C2325" s="170"/>
      <c r="D2325" s="223"/>
      <c r="E2325" s="185"/>
      <c r="F2325" s="202"/>
      <c r="G2325" s="204"/>
    </row>
    <row r="2326" spans="1:7" x14ac:dyDescent="0.2">
      <c r="A2326" s="342" t="s">
        <v>3313</v>
      </c>
      <c r="B2326" s="170"/>
      <c r="C2326" s="170"/>
      <c r="D2326" s="229" t="s">
        <v>263</v>
      </c>
      <c r="E2326" s="205" t="s">
        <v>262</v>
      </c>
      <c r="F2326" s="188" t="s">
        <v>3316</v>
      </c>
      <c r="G2326" s="214" t="s">
        <v>3317</v>
      </c>
    </row>
    <row r="2327" spans="1:7" ht="16.5" x14ac:dyDescent="0.2">
      <c r="A2327" s="170" t="s">
        <v>1885</v>
      </c>
      <c r="B2327" s="170"/>
      <c r="C2327" s="170"/>
      <c r="D2327" s="223"/>
      <c r="E2327" s="185"/>
      <c r="F2327" s="202"/>
      <c r="G2327" s="186"/>
    </row>
    <row r="2328" spans="1:7" ht="16.5" x14ac:dyDescent="0.2">
      <c r="A2328" s="181" t="s">
        <v>2069</v>
      </c>
      <c r="B2328" s="181" t="s">
        <v>9</v>
      </c>
      <c r="C2328" s="170" t="s">
        <v>2070</v>
      </c>
      <c r="D2328" s="230" t="s">
        <v>165</v>
      </c>
      <c r="E2328" s="207">
        <v>1.9530000000000001</v>
      </c>
      <c r="F2328" s="208">
        <v>0.61844999999999994</v>
      </c>
      <c r="G2328" s="198">
        <f>F2328*E2328</f>
        <v>1.20783285</v>
      </c>
    </row>
    <row r="2329" spans="1:7" x14ac:dyDescent="0.2">
      <c r="A2329" s="181" t="s">
        <v>1855</v>
      </c>
      <c r="B2329" s="181"/>
      <c r="C2329" s="181"/>
      <c r="D2329" s="230"/>
      <c r="E2329" s="206"/>
      <c r="F2329" s="209"/>
      <c r="G2329" s="198">
        <f>SUM(G2328)</f>
        <v>1.20783285</v>
      </c>
    </row>
    <row r="2330" spans="1:7" ht="16.5" x14ac:dyDescent="0.2">
      <c r="A2330" s="170" t="s">
        <v>1887</v>
      </c>
      <c r="B2330" s="170"/>
      <c r="C2330" s="170"/>
      <c r="D2330" s="223"/>
      <c r="E2330" s="185"/>
      <c r="F2330" s="202"/>
      <c r="G2330" s="186"/>
    </row>
    <row r="2331" spans="1:7" x14ac:dyDescent="0.2">
      <c r="A2331" s="181" t="s">
        <v>1855</v>
      </c>
      <c r="B2331" s="181"/>
      <c r="C2331" s="181"/>
      <c r="D2331" s="230"/>
      <c r="E2331" s="206"/>
      <c r="F2331" s="209"/>
      <c r="G2331" s="216"/>
    </row>
    <row r="2332" spans="1:7" ht="24.75" x14ac:dyDescent="0.2">
      <c r="A2332" s="170" t="s">
        <v>1890</v>
      </c>
      <c r="B2332" s="170"/>
      <c r="C2332" s="170"/>
      <c r="D2332" s="223"/>
      <c r="E2332" s="185"/>
      <c r="F2332" s="202"/>
      <c r="G2332" s="186"/>
    </row>
    <row r="2333" spans="1:7" x14ac:dyDescent="0.2">
      <c r="A2333" s="175" t="s">
        <v>9</v>
      </c>
      <c r="B2333" s="174" t="s">
        <v>1861</v>
      </c>
      <c r="C2333" s="170" t="s">
        <v>1996</v>
      </c>
      <c r="D2333" s="230" t="s">
        <v>1936</v>
      </c>
      <c r="E2333" s="207">
        <v>0.9</v>
      </c>
      <c r="F2333" s="208">
        <v>18.261945000000001</v>
      </c>
      <c r="G2333" s="198">
        <f>F2333*E2333</f>
        <v>16.435750500000001</v>
      </c>
    </row>
    <row r="2334" spans="1:7" x14ac:dyDescent="0.2">
      <c r="A2334" s="175" t="s">
        <v>9</v>
      </c>
      <c r="B2334" s="174" t="s">
        <v>1862</v>
      </c>
      <c r="C2334" s="170" t="s">
        <v>1993</v>
      </c>
      <c r="D2334" s="230" t="s">
        <v>1936</v>
      </c>
      <c r="E2334" s="207">
        <v>0.9</v>
      </c>
      <c r="F2334" s="208">
        <v>13.040459999999999</v>
      </c>
      <c r="G2334" s="198">
        <f t="shared" ref="G2334:G2335" si="18">F2334*E2334</f>
        <v>11.736414</v>
      </c>
    </row>
    <row r="2335" spans="1:7" ht="16.5" x14ac:dyDescent="0.2">
      <c r="A2335" s="181" t="s">
        <v>1860</v>
      </c>
      <c r="B2335" s="181" t="s">
        <v>9</v>
      </c>
      <c r="C2335" s="181" t="s">
        <v>1853</v>
      </c>
      <c r="D2335" s="230" t="s">
        <v>18</v>
      </c>
      <c r="E2335" s="207">
        <v>4.2002699999999997E-2</v>
      </c>
      <c r="F2335" s="208">
        <v>295.73395499999998</v>
      </c>
      <c r="G2335" s="198">
        <f t="shared" si="18"/>
        <v>12.421624591678498</v>
      </c>
    </row>
    <row r="2336" spans="1:7" x14ac:dyDescent="0.2">
      <c r="A2336" s="181" t="s">
        <v>1855</v>
      </c>
      <c r="B2336" s="181"/>
      <c r="C2336" s="181"/>
      <c r="D2336" s="230"/>
      <c r="E2336" s="206"/>
      <c r="F2336" s="209"/>
      <c r="G2336" s="198">
        <f>SUM(G2333:G2335)</f>
        <v>40.593789091678502</v>
      </c>
    </row>
    <row r="2337" spans="1:7" x14ac:dyDescent="0.2">
      <c r="A2337" s="181" t="s">
        <v>3312</v>
      </c>
      <c r="B2337" s="181"/>
      <c r="C2337" s="181"/>
      <c r="D2337" s="230"/>
      <c r="E2337" s="206"/>
      <c r="F2337" s="209"/>
      <c r="G2337" s="198">
        <f>G2336+G2331+G2329</f>
        <v>41.801621941678505</v>
      </c>
    </row>
    <row r="2338" spans="1:7" x14ac:dyDescent="0.2">
      <c r="A2338" s="181" t="s">
        <v>3311</v>
      </c>
      <c r="B2338" s="181"/>
      <c r="C2338" s="181"/>
      <c r="D2338" s="230"/>
      <c r="E2338" s="206"/>
      <c r="F2338" s="210">
        <v>0.2303</v>
      </c>
      <c r="G2338" s="198">
        <f>F2338*G2337</f>
        <v>9.62691353316856</v>
      </c>
    </row>
    <row r="2339" spans="1:7" ht="16.5" x14ac:dyDescent="0.2">
      <c r="A2339" s="170" t="s">
        <v>3318</v>
      </c>
      <c r="B2339" s="170"/>
      <c r="C2339" s="170"/>
      <c r="D2339" s="223"/>
      <c r="E2339" s="185"/>
      <c r="F2339" s="202"/>
      <c r="G2339" s="189">
        <f>SUM(G2337:G2338)</f>
        <v>51.428535474847067</v>
      </c>
    </row>
    <row r="2340" spans="1:7" x14ac:dyDescent="0.2">
      <c r="A2340" s="170"/>
      <c r="B2340" s="170"/>
      <c r="C2340" s="170"/>
      <c r="D2340" s="223"/>
      <c r="E2340" s="185"/>
      <c r="F2340" s="202"/>
      <c r="G2340" s="186"/>
    </row>
    <row r="2341" spans="1:7" x14ac:dyDescent="0.2">
      <c r="A2341" s="178" t="s">
        <v>575</v>
      </c>
      <c r="B2341" s="178" t="s">
        <v>576</v>
      </c>
      <c r="C2341" s="179" t="s">
        <v>4430</v>
      </c>
      <c r="D2341" s="223"/>
      <c r="E2341" s="185"/>
      <c r="F2341" s="202"/>
      <c r="G2341" s="189" t="s">
        <v>3319</v>
      </c>
    </row>
    <row r="2342" spans="1:7" x14ac:dyDescent="0.2">
      <c r="A2342" s="170"/>
      <c r="B2342" s="170"/>
      <c r="C2342" s="170"/>
      <c r="D2342" s="223"/>
      <c r="E2342" s="185"/>
      <c r="F2342" s="202"/>
      <c r="G2342" s="204"/>
    </row>
    <row r="2343" spans="1:7" x14ac:dyDescent="0.2">
      <c r="A2343" s="342" t="s">
        <v>3313</v>
      </c>
      <c r="B2343" s="170"/>
      <c r="C2343" s="170"/>
      <c r="D2343" s="229" t="s">
        <v>263</v>
      </c>
      <c r="E2343" s="205" t="s">
        <v>262</v>
      </c>
      <c r="F2343" s="188" t="s">
        <v>3316</v>
      </c>
      <c r="G2343" s="214" t="s">
        <v>3317</v>
      </c>
    </row>
    <row r="2344" spans="1:7" ht="16.5" x14ac:dyDescent="0.2">
      <c r="A2344" s="170" t="s">
        <v>1885</v>
      </c>
      <c r="B2344" s="170"/>
      <c r="C2344" s="170"/>
      <c r="D2344" s="223"/>
      <c r="E2344" s="185"/>
      <c r="F2344" s="202"/>
      <c r="G2344" s="186"/>
    </row>
    <row r="2345" spans="1:7" x14ac:dyDescent="0.2">
      <c r="A2345" s="181" t="s">
        <v>1855</v>
      </c>
      <c r="B2345" s="181"/>
      <c r="C2345" s="181"/>
      <c r="D2345" s="230"/>
      <c r="E2345" s="206"/>
      <c r="F2345" s="209"/>
      <c r="G2345" s="216"/>
    </row>
    <row r="2346" spans="1:7" ht="16.5" x14ac:dyDescent="0.2">
      <c r="A2346" s="170" t="s">
        <v>1887</v>
      </c>
      <c r="B2346" s="170"/>
      <c r="C2346" s="170"/>
      <c r="D2346" s="223"/>
      <c r="E2346" s="185"/>
      <c r="F2346" s="202"/>
      <c r="G2346" s="186"/>
    </row>
    <row r="2347" spans="1:7" x14ac:dyDescent="0.2">
      <c r="A2347" s="181" t="s">
        <v>1855</v>
      </c>
      <c r="B2347" s="181"/>
      <c r="C2347" s="181"/>
      <c r="D2347" s="230"/>
      <c r="E2347" s="206"/>
      <c r="F2347" s="209"/>
      <c r="G2347" s="216"/>
    </row>
    <row r="2348" spans="1:7" ht="24.75" x14ac:dyDescent="0.2">
      <c r="A2348" s="170" t="s">
        <v>1890</v>
      </c>
      <c r="B2348" s="170"/>
      <c r="C2348" s="170"/>
      <c r="D2348" s="223"/>
      <c r="E2348" s="185"/>
      <c r="F2348" s="202"/>
      <c r="G2348" s="186"/>
    </row>
    <row r="2349" spans="1:7" x14ac:dyDescent="0.2">
      <c r="A2349" s="175" t="s">
        <v>9</v>
      </c>
      <c r="B2349" s="174" t="s">
        <v>1861</v>
      </c>
      <c r="C2349" s="170" t="s">
        <v>1996</v>
      </c>
      <c r="D2349" s="230" t="s">
        <v>1936</v>
      </c>
      <c r="E2349" s="207">
        <v>0.9</v>
      </c>
      <c r="F2349" s="208">
        <v>18.261945000000001</v>
      </c>
      <c r="G2349" s="198">
        <f>F2349*E2349</f>
        <v>16.435750500000001</v>
      </c>
    </row>
    <row r="2350" spans="1:7" x14ac:dyDescent="0.2">
      <c r="A2350" s="175" t="s">
        <v>9</v>
      </c>
      <c r="B2350" s="174" t="s">
        <v>1862</v>
      </c>
      <c r="C2350" s="170" t="s">
        <v>1993</v>
      </c>
      <c r="D2350" s="230" t="s">
        <v>1936</v>
      </c>
      <c r="E2350" s="207">
        <v>0.9</v>
      </c>
      <c r="F2350" s="208">
        <v>13.040459999999999</v>
      </c>
      <c r="G2350" s="198">
        <f t="shared" ref="G2350:G2351" si="19">F2350*E2350</f>
        <v>11.736414</v>
      </c>
    </row>
    <row r="2351" spans="1:7" ht="16.5" x14ac:dyDescent="0.2">
      <c r="A2351" s="181" t="s">
        <v>1860</v>
      </c>
      <c r="B2351" s="181" t="s">
        <v>9</v>
      </c>
      <c r="C2351" s="170" t="s">
        <v>2068</v>
      </c>
      <c r="D2351" s="230" t="s">
        <v>18</v>
      </c>
      <c r="E2351" s="207">
        <v>8.3992999999999998E-2</v>
      </c>
      <c r="F2351" s="208">
        <v>295.73395499999998</v>
      </c>
      <c r="G2351" s="198">
        <f t="shared" si="19"/>
        <v>24.839582082314998</v>
      </c>
    </row>
    <row r="2352" spans="1:7" x14ac:dyDescent="0.2">
      <c r="A2352" s="181" t="s">
        <v>1855</v>
      </c>
      <c r="B2352" s="181"/>
      <c r="C2352" s="181"/>
      <c r="D2352" s="230"/>
      <c r="E2352" s="206"/>
      <c r="F2352" s="209"/>
      <c r="G2352" s="198">
        <f>SUM(G2349:G2351)</f>
        <v>53.011746582314998</v>
      </c>
    </row>
    <row r="2353" spans="1:7" x14ac:dyDescent="0.2">
      <c r="A2353" s="181" t="s">
        <v>3312</v>
      </c>
      <c r="B2353" s="181"/>
      <c r="C2353" s="181"/>
      <c r="D2353" s="230"/>
      <c r="E2353" s="206"/>
      <c r="F2353" s="209"/>
      <c r="G2353" s="198">
        <f>G2352+G2347+G2345</f>
        <v>53.011746582314998</v>
      </c>
    </row>
    <row r="2354" spans="1:7" x14ac:dyDescent="0.2">
      <c r="A2354" s="181" t="s">
        <v>3311</v>
      </c>
      <c r="B2354" s="181"/>
      <c r="C2354" s="181"/>
      <c r="D2354" s="230"/>
      <c r="E2354" s="206"/>
      <c r="F2354" s="210">
        <v>0.2303</v>
      </c>
      <c r="G2354" s="198">
        <f>F2354*G2353</f>
        <v>12.208605237907145</v>
      </c>
    </row>
    <row r="2355" spans="1:7" ht="16.5" x14ac:dyDescent="0.2">
      <c r="A2355" s="170" t="s">
        <v>3318</v>
      </c>
      <c r="B2355" s="170"/>
      <c r="C2355" s="170"/>
      <c r="D2355" s="223"/>
      <c r="E2355" s="185"/>
      <c r="F2355" s="202"/>
      <c r="G2355" s="189">
        <f>SUM(G2353:G2354)</f>
        <v>65.220351820222149</v>
      </c>
    </row>
    <row r="2356" spans="1:7" x14ac:dyDescent="0.2">
      <c r="A2356" s="170"/>
      <c r="B2356" s="170"/>
      <c r="C2356" s="170"/>
      <c r="D2356" s="223"/>
      <c r="E2356" s="185"/>
      <c r="F2356" s="202"/>
      <c r="G2356" s="186"/>
    </row>
    <row r="2357" spans="1:7" ht="49.5" x14ac:dyDescent="0.2">
      <c r="A2357" s="173" t="s">
        <v>579</v>
      </c>
      <c r="B2357" s="173">
        <v>87262</v>
      </c>
      <c r="C2357" s="171" t="s">
        <v>4431</v>
      </c>
      <c r="D2357" s="224"/>
      <c r="E2357" s="187"/>
      <c r="F2357" s="188"/>
      <c r="G2357" s="189" t="s">
        <v>3319</v>
      </c>
    </row>
    <row r="2358" spans="1:7" x14ac:dyDescent="0.2">
      <c r="A2358" s="172"/>
      <c r="B2358" s="172"/>
      <c r="C2358" s="172"/>
      <c r="D2358" s="225"/>
      <c r="E2358" s="190"/>
      <c r="F2358" s="188"/>
      <c r="G2358" s="191"/>
    </row>
    <row r="2359" spans="1:7" x14ac:dyDescent="0.2">
      <c r="A2359" s="171" t="s">
        <v>3313</v>
      </c>
      <c r="B2359" s="172"/>
      <c r="C2359" s="172"/>
      <c r="D2359" s="226" t="s">
        <v>263</v>
      </c>
      <c r="E2359" s="192" t="s">
        <v>262</v>
      </c>
      <c r="F2359" s="188" t="s">
        <v>3316</v>
      </c>
      <c r="G2359" s="214" t="s">
        <v>3317</v>
      </c>
    </row>
    <row r="2360" spans="1:7" ht="16.5" x14ac:dyDescent="0.2">
      <c r="A2360" s="172" t="s">
        <v>1885</v>
      </c>
      <c r="B2360" s="172"/>
      <c r="C2360" s="172"/>
      <c r="D2360" s="225"/>
      <c r="E2360" s="190"/>
      <c r="F2360" s="188"/>
      <c r="G2360" s="195"/>
    </row>
    <row r="2361" spans="1:7" x14ac:dyDescent="0.2">
      <c r="A2361" s="175" t="s">
        <v>277</v>
      </c>
      <c r="B2361" s="174" t="s">
        <v>2943</v>
      </c>
      <c r="C2361" s="172" t="s">
        <v>2944</v>
      </c>
      <c r="D2361" s="227" t="s">
        <v>30</v>
      </c>
      <c r="E2361" s="203" t="s">
        <v>2945</v>
      </c>
      <c r="F2361" s="200">
        <v>2.2440899999999999</v>
      </c>
      <c r="G2361" s="198">
        <f>F2361*E2361</f>
        <v>0.31417260000000002</v>
      </c>
    </row>
    <row r="2362" spans="1:7" x14ac:dyDescent="0.2">
      <c r="A2362" s="175" t="s">
        <v>277</v>
      </c>
      <c r="B2362" s="174" t="s">
        <v>2946</v>
      </c>
      <c r="C2362" s="172" t="s">
        <v>2947</v>
      </c>
      <c r="D2362" s="227" t="s">
        <v>30</v>
      </c>
      <c r="E2362" s="203" t="s">
        <v>2948</v>
      </c>
      <c r="F2362" s="200">
        <v>1.0778699999999999</v>
      </c>
      <c r="G2362" s="198">
        <f>F2362*E2362</f>
        <v>9.2912393999999985</v>
      </c>
    </row>
    <row r="2363" spans="1:7" ht="16.5" x14ac:dyDescent="0.2">
      <c r="A2363" s="175" t="s">
        <v>277</v>
      </c>
      <c r="B2363" s="174" t="s">
        <v>2949</v>
      </c>
      <c r="C2363" s="172" t="s">
        <v>2950</v>
      </c>
      <c r="D2363" s="227" t="s">
        <v>33</v>
      </c>
      <c r="E2363" s="203" t="s">
        <v>2951</v>
      </c>
      <c r="F2363" s="200">
        <v>72.284620000000004</v>
      </c>
      <c r="G2363" s="198">
        <f>F2363*E2363</f>
        <v>78.067389600000013</v>
      </c>
    </row>
    <row r="2364" spans="1:7" x14ac:dyDescent="0.2">
      <c r="A2364" s="174" t="s">
        <v>1855</v>
      </c>
      <c r="B2364" s="174"/>
      <c r="C2364" s="174"/>
      <c r="D2364" s="227"/>
      <c r="E2364" s="196"/>
      <c r="F2364" s="197"/>
      <c r="G2364" s="198">
        <f>SUM(G2361:G2363)</f>
        <v>87.672801600000014</v>
      </c>
    </row>
    <row r="2365" spans="1:7" ht="16.5" x14ac:dyDescent="0.2">
      <c r="A2365" s="172" t="s">
        <v>1887</v>
      </c>
      <c r="B2365" s="172"/>
      <c r="C2365" s="172"/>
      <c r="D2365" s="225"/>
      <c r="E2365" s="190"/>
      <c r="F2365" s="188"/>
      <c r="G2365" s="195"/>
    </row>
    <row r="2366" spans="1:7" x14ac:dyDescent="0.2">
      <c r="A2366" s="174" t="s">
        <v>1855</v>
      </c>
      <c r="B2366" s="174"/>
      <c r="C2366" s="174"/>
      <c r="D2366" s="227"/>
      <c r="E2366" s="196"/>
      <c r="F2366" s="197"/>
      <c r="G2366" s="198">
        <v>0</v>
      </c>
    </row>
    <row r="2367" spans="1:7" ht="24.75" x14ac:dyDescent="0.2">
      <c r="A2367" s="172" t="s">
        <v>1890</v>
      </c>
      <c r="B2367" s="172"/>
      <c r="C2367" s="172"/>
      <c r="D2367" s="225"/>
      <c r="E2367" s="190"/>
      <c r="F2367" s="188"/>
      <c r="G2367" s="195"/>
    </row>
    <row r="2368" spans="1:7" ht="16.5" x14ac:dyDescent="0.2">
      <c r="A2368" s="175" t="s">
        <v>277</v>
      </c>
      <c r="B2368" s="174" t="s">
        <v>2952</v>
      </c>
      <c r="C2368" s="172" t="s">
        <v>2953</v>
      </c>
      <c r="D2368" s="227" t="s">
        <v>1936</v>
      </c>
      <c r="E2368" s="203" t="s">
        <v>2954</v>
      </c>
      <c r="F2368" s="200">
        <v>20.17914</v>
      </c>
      <c r="G2368" s="198">
        <f>F2368*E2368</f>
        <v>14.125397999999999</v>
      </c>
    </row>
    <row r="2369" spans="1:7" x14ac:dyDescent="0.2">
      <c r="A2369" s="175" t="s">
        <v>9</v>
      </c>
      <c r="B2369" s="174" t="s">
        <v>1862</v>
      </c>
      <c r="C2369" s="172" t="s">
        <v>2687</v>
      </c>
      <c r="D2369" s="227" t="s">
        <v>1936</v>
      </c>
      <c r="E2369" s="203" t="s">
        <v>2955</v>
      </c>
      <c r="F2369" s="208">
        <v>13.040459999999999</v>
      </c>
      <c r="G2369" s="198">
        <f>F2369*E2369</f>
        <v>3.5209242000000001</v>
      </c>
    </row>
    <row r="2370" spans="1:7" x14ac:dyDescent="0.2">
      <c r="A2370" s="174" t="s">
        <v>1855</v>
      </c>
      <c r="B2370" s="174"/>
      <c r="C2370" s="174"/>
      <c r="D2370" s="227"/>
      <c r="E2370" s="196"/>
      <c r="F2370" s="197"/>
      <c r="G2370" s="198">
        <f>SUM(G2368:G2369)</f>
        <v>17.6463222</v>
      </c>
    </row>
    <row r="2371" spans="1:7" x14ac:dyDescent="0.2">
      <c r="A2371" s="174" t="s">
        <v>3312</v>
      </c>
      <c r="B2371" s="174"/>
      <c r="C2371" s="174"/>
      <c r="D2371" s="227"/>
      <c r="E2371" s="196"/>
      <c r="F2371" s="197"/>
      <c r="G2371" s="198">
        <f>G2370+G2366+G2364</f>
        <v>105.31912380000001</v>
      </c>
    </row>
    <row r="2372" spans="1:7" x14ac:dyDescent="0.2">
      <c r="A2372" s="174" t="s">
        <v>3311</v>
      </c>
      <c r="B2372" s="174"/>
      <c r="C2372" s="174"/>
      <c r="D2372" s="227"/>
      <c r="E2372" s="196"/>
      <c r="F2372" s="201">
        <v>0.2303</v>
      </c>
      <c r="G2372" s="198">
        <f>F2372*G2371</f>
        <v>24.254994211140005</v>
      </c>
    </row>
    <row r="2373" spans="1:7" ht="16.5" x14ac:dyDescent="0.2">
      <c r="A2373" s="172" t="s">
        <v>3318</v>
      </c>
      <c r="B2373" s="172"/>
      <c r="C2373" s="172"/>
      <c r="D2373" s="225"/>
      <c r="E2373" s="190"/>
      <c r="F2373" s="188"/>
      <c r="G2373" s="189">
        <f>SUM(G2371:G2372)</f>
        <v>129.57411801114003</v>
      </c>
    </row>
    <row r="2374" spans="1:7" x14ac:dyDescent="0.2">
      <c r="A2374" s="170"/>
      <c r="B2374" s="170"/>
      <c r="C2374" s="170"/>
      <c r="D2374" s="223"/>
      <c r="E2374" s="185"/>
      <c r="F2374" s="202"/>
      <c r="G2374" s="186"/>
    </row>
    <row r="2375" spans="1:7" ht="33" x14ac:dyDescent="0.2">
      <c r="A2375" s="173" t="s">
        <v>580</v>
      </c>
      <c r="B2375" s="173">
        <v>38195</v>
      </c>
      <c r="C2375" s="171" t="s">
        <v>4432</v>
      </c>
      <c r="D2375" s="224"/>
      <c r="E2375" s="187"/>
      <c r="F2375" s="188"/>
      <c r="G2375" s="189" t="s">
        <v>3319</v>
      </c>
    </row>
    <row r="2376" spans="1:7" x14ac:dyDescent="0.2">
      <c r="A2376" s="172"/>
      <c r="B2376" s="172"/>
      <c r="C2376" s="172"/>
      <c r="D2376" s="225"/>
      <c r="E2376" s="190"/>
      <c r="F2376" s="188"/>
      <c r="G2376" s="191"/>
    </row>
    <row r="2377" spans="1:7" x14ac:dyDescent="0.2">
      <c r="A2377" s="171" t="s">
        <v>3313</v>
      </c>
      <c r="B2377" s="172"/>
      <c r="C2377" s="172"/>
      <c r="D2377" s="226" t="s">
        <v>263</v>
      </c>
      <c r="E2377" s="192" t="s">
        <v>262</v>
      </c>
      <c r="F2377" s="188" t="s">
        <v>3316</v>
      </c>
      <c r="G2377" s="214" t="s">
        <v>3317</v>
      </c>
    </row>
    <row r="2378" spans="1:7" ht="16.5" x14ac:dyDescent="0.2">
      <c r="A2378" s="172" t="s">
        <v>1885</v>
      </c>
      <c r="B2378" s="172"/>
      <c r="C2378" s="172"/>
      <c r="D2378" s="225"/>
      <c r="E2378" s="190"/>
      <c r="F2378" s="188"/>
      <c r="G2378" s="195"/>
    </row>
    <row r="2379" spans="1:7" ht="16.5" x14ac:dyDescent="0.2">
      <c r="A2379" s="175" t="s">
        <v>277</v>
      </c>
      <c r="B2379" s="174">
        <v>38195</v>
      </c>
      <c r="C2379" s="172" t="s">
        <v>2950</v>
      </c>
      <c r="D2379" s="227" t="s">
        <v>2956</v>
      </c>
      <c r="E2379" s="203" t="s">
        <v>2642</v>
      </c>
      <c r="F2379" s="200">
        <v>72.285899999999998</v>
      </c>
      <c r="G2379" s="198">
        <f>F2379*E2379</f>
        <v>72.285899999999998</v>
      </c>
    </row>
    <row r="2380" spans="1:7" x14ac:dyDescent="0.2">
      <c r="A2380" s="174" t="s">
        <v>1855</v>
      </c>
      <c r="B2380" s="174"/>
      <c r="C2380" s="174"/>
      <c r="D2380" s="227"/>
      <c r="E2380" s="196"/>
      <c r="F2380" s="197"/>
      <c r="G2380" s="198">
        <f>SUM(G2379:G2379)</f>
        <v>72.285899999999998</v>
      </c>
    </row>
    <row r="2381" spans="1:7" ht="16.5" x14ac:dyDescent="0.2">
      <c r="A2381" s="172" t="s">
        <v>1887</v>
      </c>
      <c r="B2381" s="172"/>
      <c r="C2381" s="172"/>
      <c r="D2381" s="225"/>
      <c r="E2381" s="190"/>
      <c r="F2381" s="188"/>
      <c r="G2381" s="195"/>
    </row>
    <row r="2382" spans="1:7" x14ac:dyDescent="0.2">
      <c r="A2382" s="174" t="s">
        <v>1855</v>
      </c>
      <c r="B2382" s="174"/>
      <c r="C2382" s="174"/>
      <c r="D2382" s="227"/>
      <c r="E2382" s="196"/>
      <c r="F2382" s="197"/>
      <c r="G2382" s="198">
        <v>0</v>
      </c>
    </row>
    <row r="2383" spans="1:7" ht="24.75" x14ac:dyDescent="0.2">
      <c r="A2383" s="172" t="s">
        <v>1890</v>
      </c>
      <c r="B2383" s="172"/>
      <c r="C2383" s="172"/>
      <c r="D2383" s="225"/>
      <c r="E2383" s="190"/>
      <c r="F2383" s="188"/>
      <c r="G2383" s="195"/>
    </row>
    <row r="2384" spans="1:7" x14ac:dyDescent="0.2">
      <c r="A2384" s="174" t="s">
        <v>1855</v>
      </c>
      <c r="B2384" s="174"/>
      <c r="C2384" s="174"/>
      <c r="D2384" s="227"/>
      <c r="E2384" s="196"/>
      <c r="F2384" s="197"/>
      <c r="G2384" s="198">
        <v>0</v>
      </c>
    </row>
    <row r="2385" spans="1:7" x14ac:dyDescent="0.2">
      <c r="A2385" s="174" t="s">
        <v>3312</v>
      </c>
      <c r="B2385" s="174"/>
      <c r="C2385" s="174"/>
      <c r="D2385" s="227"/>
      <c r="E2385" s="196"/>
      <c r="F2385" s="197"/>
      <c r="G2385" s="198">
        <f>G2384+G2382+G2380</f>
        <v>72.285899999999998</v>
      </c>
    </row>
    <row r="2386" spans="1:7" x14ac:dyDescent="0.2">
      <c r="A2386" s="174" t="s">
        <v>3311</v>
      </c>
      <c r="B2386" s="174"/>
      <c r="C2386" s="174"/>
      <c r="D2386" s="227"/>
      <c r="E2386" s="196"/>
      <c r="F2386" s="201">
        <v>0.2303</v>
      </c>
      <c r="G2386" s="198">
        <f>F2386*G2385</f>
        <v>16.647442770000001</v>
      </c>
    </row>
    <row r="2387" spans="1:7" ht="16.5" x14ac:dyDescent="0.2">
      <c r="A2387" s="172" t="s">
        <v>3318</v>
      </c>
      <c r="B2387" s="172"/>
      <c r="C2387" s="172"/>
      <c r="D2387" s="225"/>
      <c r="E2387" s="190"/>
      <c r="F2387" s="188"/>
      <c r="G2387" s="189">
        <f>SUM(G2385:G2386)</f>
        <v>88.933342769999996</v>
      </c>
    </row>
    <row r="2388" spans="1:7" x14ac:dyDescent="0.2">
      <c r="A2388" s="170"/>
      <c r="B2388" s="170"/>
      <c r="C2388" s="170"/>
      <c r="D2388" s="223"/>
      <c r="E2388" s="185"/>
      <c r="F2388" s="202"/>
      <c r="G2388" s="186"/>
    </row>
    <row r="2389" spans="1:7" ht="49.5" x14ac:dyDescent="0.2">
      <c r="A2389" s="178" t="s">
        <v>583</v>
      </c>
      <c r="B2389" s="178" t="s">
        <v>584</v>
      </c>
      <c r="C2389" s="179" t="s">
        <v>4433</v>
      </c>
      <c r="D2389" s="223"/>
      <c r="E2389" s="185"/>
      <c r="F2389" s="202"/>
      <c r="G2389" s="189" t="s">
        <v>3319</v>
      </c>
    </row>
    <row r="2390" spans="1:7" x14ac:dyDescent="0.2">
      <c r="A2390" s="170"/>
      <c r="B2390" s="170"/>
      <c r="C2390" s="170"/>
      <c r="D2390" s="223"/>
      <c r="E2390" s="185"/>
      <c r="F2390" s="202"/>
      <c r="G2390" s="204"/>
    </row>
    <row r="2391" spans="1:7" x14ac:dyDescent="0.2">
      <c r="A2391" s="342" t="s">
        <v>3313</v>
      </c>
      <c r="B2391" s="170"/>
      <c r="C2391" s="170"/>
      <c r="D2391" s="229" t="s">
        <v>263</v>
      </c>
      <c r="E2391" s="205" t="s">
        <v>262</v>
      </c>
      <c r="F2391" s="188" t="s">
        <v>3316</v>
      </c>
      <c r="G2391" s="214" t="s">
        <v>3317</v>
      </c>
    </row>
    <row r="2392" spans="1:7" ht="16.5" x14ac:dyDescent="0.2">
      <c r="A2392" s="170" t="s">
        <v>1885</v>
      </c>
      <c r="B2392" s="170"/>
      <c r="C2392" s="170"/>
      <c r="D2392" s="223"/>
      <c r="E2392" s="185"/>
      <c r="F2392" s="202"/>
      <c r="G2392" s="186"/>
    </row>
    <row r="2393" spans="1:7" x14ac:dyDescent="0.2">
      <c r="A2393" s="181" t="s">
        <v>2071</v>
      </c>
      <c r="B2393" s="181" t="s">
        <v>9</v>
      </c>
      <c r="C2393" s="170" t="s">
        <v>2072</v>
      </c>
      <c r="D2393" s="230" t="s">
        <v>30</v>
      </c>
      <c r="E2393" s="207">
        <v>5</v>
      </c>
      <c r="F2393" s="208">
        <v>1.1573849999999999</v>
      </c>
      <c r="G2393" s="198">
        <f>F2393*E2393</f>
        <v>5.7869249999999992</v>
      </c>
    </row>
    <row r="2394" spans="1:7" ht="41.25" x14ac:dyDescent="0.2">
      <c r="A2394" s="181" t="s">
        <v>1854</v>
      </c>
      <c r="B2394" s="170"/>
      <c r="C2394" s="170" t="s">
        <v>2073</v>
      </c>
      <c r="D2394" s="230" t="s">
        <v>33</v>
      </c>
      <c r="E2394" s="207">
        <v>1.0499670000000001</v>
      </c>
      <c r="F2394" s="208">
        <v>141.35999999999999</v>
      </c>
      <c r="G2394" s="198">
        <f>F2394*E2394</f>
        <v>148.42333511999999</v>
      </c>
    </row>
    <row r="2395" spans="1:7" x14ac:dyDescent="0.2">
      <c r="A2395" s="181" t="s">
        <v>1855</v>
      </c>
      <c r="B2395" s="181"/>
      <c r="C2395" s="181"/>
      <c r="D2395" s="230"/>
      <c r="E2395" s="206"/>
      <c r="F2395" s="209"/>
      <c r="G2395" s="198">
        <f>SUM(G2393:G2394)</f>
        <v>154.21026011999999</v>
      </c>
    </row>
    <row r="2396" spans="1:7" ht="16.5" x14ac:dyDescent="0.2">
      <c r="A2396" s="170" t="s">
        <v>1887</v>
      </c>
      <c r="B2396" s="170"/>
      <c r="C2396" s="170"/>
      <c r="D2396" s="223"/>
      <c r="E2396" s="185"/>
      <c r="F2396" s="202"/>
      <c r="G2396" s="186"/>
    </row>
    <row r="2397" spans="1:7" x14ac:dyDescent="0.2">
      <c r="A2397" s="181" t="s">
        <v>1855</v>
      </c>
      <c r="B2397" s="181"/>
      <c r="C2397" s="181"/>
      <c r="D2397" s="230"/>
      <c r="E2397" s="206"/>
      <c r="F2397" s="209"/>
      <c r="G2397" s="216"/>
    </row>
    <row r="2398" spans="1:7" ht="24.75" x14ac:dyDescent="0.2">
      <c r="A2398" s="170" t="s">
        <v>1890</v>
      </c>
      <c r="B2398" s="170"/>
      <c r="C2398" s="170"/>
      <c r="D2398" s="223"/>
      <c r="E2398" s="185"/>
      <c r="F2398" s="202"/>
      <c r="G2398" s="186"/>
    </row>
    <row r="2399" spans="1:7" x14ac:dyDescent="0.2">
      <c r="A2399" s="175" t="s">
        <v>9</v>
      </c>
      <c r="B2399" s="174" t="s">
        <v>1861</v>
      </c>
      <c r="C2399" s="170" t="s">
        <v>1996</v>
      </c>
      <c r="D2399" s="230" t="s">
        <v>1936</v>
      </c>
      <c r="E2399" s="207">
        <v>1.4999990000000001</v>
      </c>
      <c r="F2399" s="208">
        <v>18.261945000000001</v>
      </c>
      <c r="G2399" s="198">
        <f t="shared" ref="G2399:G2402" si="20">F2399*E2399</f>
        <v>27.392899238055001</v>
      </c>
    </row>
    <row r="2400" spans="1:7" x14ac:dyDescent="0.2">
      <c r="A2400" s="175" t="s">
        <v>9</v>
      </c>
      <c r="B2400" s="174" t="s">
        <v>1862</v>
      </c>
      <c r="C2400" s="170" t="s">
        <v>1993</v>
      </c>
      <c r="D2400" s="230" t="s">
        <v>1936</v>
      </c>
      <c r="E2400" s="207">
        <v>0.99999979999999999</v>
      </c>
      <c r="F2400" s="208">
        <v>13.040459999999999</v>
      </c>
      <c r="G2400" s="198">
        <f t="shared" si="20"/>
        <v>13.040457391907999</v>
      </c>
    </row>
    <row r="2401" spans="1:7" ht="16.5" x14ac:dyDescent="0.2">
      <c r="A2401" s="181" t="s">
        <v>2</v>
      </c>
      <c r="B2401" s="181" t="s">
        <v>2074</v>
      </c>
      <c r="C2401" s="170" t="s">
        <v>2075</v>
      </c>
      <c r="D2401" s="230" t="s">
        <v>33</v>
      </c>
      <c r="E2401" s="207">
        <v>1</v>
      </c>
      <c r="F2401" s="208">
        <v>22.281869999999998</v>
      </c>
      <c r="G2401" s="198">
        <f t="shared" si="20"/>
        <v>22.281869999999998</v>
      </c>
    </row>
    <row r="2402" spans="1:7" ht="33" x14ac:dyDescent="0.2">
      <c r="A2402" s="181" t="s">
        <v>2076</v>
      </c>
      <c r="B2402" s="181" t="s">
        <v>9</v>
      </c>
      <c r="C2402" s="170" t="s">
        <v>2077</v>
      </c>
      <c r="D2402" s="230" t="s">
        <v>33</v>
      </c>
      <c r="E2402" s="207">
        <v>1</v>
      </c>
      <c r="F2402" s="208">
        <v>4.04643</v>
      </c>
      <c r="G2402" s="198">
        <f t="shared" si="20"/>
        <v>4.04643</v>
      </c>
    </row>
    <row r="2403" spans="1:7" x14ac:dyDescent="0.2">
      <c r="A2403" s="181" t="s">
        <v>1855</v>
      </c>
      <c r="B2403" s="181"/>
      <c r="C2403" s="181"/>
      <c r="D2403" s="230"/>
      <c r="E2403" s="206"/>
      <c r="F2403" s="209"/>
      <c r="G2403" s="198">
        <f>SUM(G2399:G2402)</f>
        <v>66.761656629962999</v>
      </c>
    </row>
    <row r="2404" spans="1:7" x14ac:dyDescent="0.2">
      <c r="A2404" s="181" t="s">
        <v>3312</v>
      </c>
      <c r="B2404" s="181"/>
      <c r="C2404" s="181"/>
      <c r="D2404" s="230"/>
      <c r="E2404" s="206"/>
      <c r="F2404" s="209"/>
      <c r="G2404" s="198">
        <f>G2403+G2397+G2395</f>
        <v>220.97191674996299</v>
      </c>
    </row>
    <row r="2405" spans="1:7" x14ac:dyDescent="0.2">
      <c r="A2405" s="181" t="s">
        <v>3311</v>
      </c>
      <c r="B2405" s="181"/>
      <c r="C2405" s="181"/>
      <c r="D2405" s="230"/>
      <c r="E2405" s="206"/>
      <c r="F2405" s="210">
        <v>0.2303</v>
      </c>
      <c r="G2405" s="198">
        <f>F2405*G2404</f>
        <v>50.889832427516474</v>
      </c>
    </row>
    <row r="2406" spans="1:7" ht="16.5" x14ac:dyDescent="0.2">
      <c r="A2406" s="170" t="s">
        <v>3318</v>
      </c>
      <c r="B2406" s="170"/>
      <c r="C2406" s="170"/>
      <c r="D2406" s="223"/>
      <c r="E2406" s="185"/>
      <c r="F2406" s="202"/>
      <c r="G2406" s="189">
        <f>SUM(G2404:G2405)</f>
        <v>271.86174917747945</v>
      </c>
    </row>
    <row r="2407" spans="1:7" x14ac:dyDescent="0.2">
      <c r="A2407" s="170"/>
      <c r="B2407" s="170"/>
      <c r="C2407" s="170"/>
      <c r="D2407" s="223"/>
      <c r="E2407" s="185"/>
      <c r="F2407" s="202"/>
      <c r="G2407" s="186"/>
    </row>
    <row r="2408" spans="1:7" ht="33" x14ac:dyDescent="0.2">
      <c r="A2408" s="173" t="s">
        <v>585</v>
      </c>
      <c r="B2408" s="173" t="s">
        <v>586</v>
      </c>
      <c r="C2408" s="171" t="s">
        <v>4434</v>
      </c>
      <c r="D2408" s="224"/>
      <c r="E2408" s="187"/>
      <c r="F2408" s="188"/>
      <c r="G2408" s="189" t="s">
        <v>3319</v>
      </c>
    </row>
    <row r="2409" spans="1:7" x14ac:dyDescent="0.2">
      <c r="A2409" s="172"/>
      <c r="B2409" s="172"/>
      <c r="C2409" s="172"/>
      <c r="D2409" s="225"/>
      <c r="E2409" s="190"/>
      <c r="F2409" s="188"/>
      <c r="G2409" s="191"/>
    </row>
    <row r="2410" spans="1:7" x14ac:dyDescent="0.2">
      <c r="A2410" s="171" t="s">
        <v>3313</v>
      </c>
      <c r="B2410" s="172"/>
      <c r="C2410" s="172"/>
      <c r="D2410" s="226" t="s">
        <v>263</v>
      </c>
      <c r="E2410" s="192" t="s">
        <v>262</v>
      </c>
      <c r="F2410" s="188" t="s">
        <v>3316</v>
      </c>
      <c r="G2410" s="214" t="s">
        <v>3317</v>
      </c>
    </row>
    <row r="2411" spans="1:7" ht="16.5" x14ac:dyDescent="0.2">
      <c r="A2411" s="172" t="s">
        <v>1885</v>
      </c>
      <c r="B2411" s="172"/>
      <c r="C2411" s="172"/>
      <c r="D2411" s="225"/>
      <c r="E2411" s="190"/>
      <c r="F2411" s="188"/>
      <c r="G2411" s="195"/>
    </row>
    <row r="2412" spans="1:7" x14ac:dyDescent="0.2">
      <c r="A2412" s="175" t="s">
        <v>9</v>
      </c>
      <c r="B2412" s="174" t="s">
        <v>2957</v>
      </c>
      <c r="C2412" s="172" t="s">
        <v>2958</v>
      </c>
      <c r="D2412" s="227" t="s">
        <v>30</v>
      </c>
      <c r="E2412" s="203">
        <v>5</v>
      </c>
      <c r="F2412" s="200">
        <v>1.31</v>
      </c>
      <c r="G2412" s="198">
        <f>F2412*E2412</f>
        <v>6.5500000000000007</v>
      </c>
    </row>
    <row r="2413" spans="1:7" ht="16.5" x14ac:dyDescent="0.2">
      <c r="A2413" s="175" t="s">
        <v>9</v>
      </c>
      <c r="B2413" s="174" t="s">
        <v>2959</v>
      </c>
      <c r="C2413" s="172" t="s">
        <v>2960</v>
      </c>
      <c r="D2413" s="227" t="s">
        <v>33</v>
      </c>
      <c r="E2413" s="203">
        <v>1.05</v>
      </c>
      <c r="F2413" s="200">
        <v>141.25</v>
      </c>
      <c r="G2413" s="198">
        <f>F2413*E2413</f>
        <v>148.3125</v>
      </c>
    </row>
    <row r="2414" spans="1:7" x14ac:dyDescent="0.2">
      <c r="A2414" s="174" t="s">
        <v>1855</v>
      </c>
      <c r="B2414" s="174"/>
      <c r="C2414" s="174"/>
      <c r="D2414" s="227"/>
      <c r="E2414" s="196"/>
      <c r="F2414" s="197"/>
      <c r="G2414" s="198">
        <f>SUM(G2412:G2413)</f>
        <v>154.86250000000001</v>
      </c>
    </row>
    <row r="2415" spans="1:7" ht="16.5" x14ac:dyDescent="0.2">
      <c r="A2415" s="172" t="s">
        <v>1887</v>
      </c>
      <c r="B2415" s="172"/>
      <c r="C2415" s="172"/>
      <c r="D2415" s="225"/>
      <c r="E2415" s="190"/>
      <c r="F2415" s="188"/>
      <c r="G2415" s="195"/>
    </row>
    <row r="2416" spans="1:7" x14ac:dyDescent="0.2">
      <c r="A2416" s="174" t="s">
        <v>1855</v>
      </c>
      <c r="B2416" s="174"/>
      <c r="C2416" s="174"/>
      <c r="D2416" s="227"/>
      <c r="E2416" s="196"/>
      <c r="F2416" s="197"/>
      <c r="G2416" s="198"/>
    </row>
    <row r="2417" spans="1:7" ht="24.75" x14ac:dyDescent="0.2">
      <c r="A2417" s="172" t="s">
        <v>1890</v>
      </c>
      <c r="B2417" s="172"/>
      <c r="C2417" s="172"/>
      <c r="D2417" s="225"/>
      <c r="E2417" s="190"/>
      <c r="F2417" s="188"/>
      <c r="G2417" s="195"/>
    </row>
    <row r="2418" spans="1:7" ht="33" x14ac:dyDescent="0.2">
      <c r="A2418" s="175" t="s">
        <v>9</v>
      </c>
      <c r="B2418" s="174" t="s">
        <v>2937</v>
      </c>
      <c r="C2418" s="172" t="s">
        <v>2938</v>
      </c>
      <c r="D2418" s="227" t="s">
        <v>33</v>
      </c>
      <c r="E2418" s="203">
        <v>1</v>
      </c>
      <c r="F2418" s="200">
        <v>4.58</v>
      </c>
      <c r="G2418" s="198">
        <f>F2418*E2418</f>
        <v>4.58</v>
      </c>
    </row>
    <row r="2419" spans="1:7" ht="24.75" x14ac:dyDescent="0.2">
      <c r="A2419" s="175" t="s">
        <v>9</v>
      </c>
      <c r="B2419" s="174" t="s">
        <v>1861</v>
      </c>
      <c r="C2419" s="172" t="s">
        <v>2758</v>
      </c>
      <c r="D2419" s="227" t="s">
        <v>1936</v>
      </c>
      <c r="E2419" s="203">
        <v>0.75</v>
      </c>
      <c r="F2419" s="200">
        <v>18.261945000000001</v>
      </c>
      <c r="G2419" s="198">
        <f>F2419*E2419</f>
        <v>13.696458750000001</v>
      </c>
    </row>
    <row r="2420" spans="1:7" ht="16.5" x14ac:dyDescent="0.2">
      <c r="A2420" s="175" t="s">
        <v>9</v>
      </c>
      <c r="B2420" s="174" t="s">
        <v>1862</v>
      </c>
      <c r="C2420" s="172" t="s">
        <v>2668</v>
      </c>
      <c r="D2420" s="227" t="s">
        <v>1936</v>
      </c>
      <c r="E2420" s="203">
        <v>0.75</v>
      </c>
      <c r="F2420" s="200">
        <v>13.040459999999999</v>
      </c>
      <c r="G2420" s="198">
        <f>F2420*E2420</f>
        <v>9.7803450000000005</v>
      </c>
    </row>
    <row r="2421" spans="1:7" x14ac:dyDescent="0.2">
      <c r="A2421" s="174" t="s">
        <v>1855</v>
      </c>
      <c r="B2421" s="174"/>
      <c r="C2421" s="174"/>
      <c r="D2421" s="227"/>
      <c r="E2421" s="196"/>
      <c r="F2421" s="197"/>
      <c r="G2421" s="198">
        <f>SUM(G2418:G2420)</f>
        <v>28.056803750000004</v>
      </c>
    </row>
    <row r="2422" spans="1:7" x14ac:dyDescent="0.2">
      <c r="A2422" s="174" t="s">
        <v>3312</v>
      </c>
      <c r="B2422" s="174"/>
      <c r="C2422" s="174"/>
      <c r="D2422" s="227"/>
      <c r="E2422" s="196"/>
      <c r="F2422" s="197"/>
      <c r="G2422" s="198">
        <f>G2421+G2416+G2414</f>
        <v>182.91930375000001</v>
      </c>
    </row>
    <row r="2423" spans="1:7" x14ac:dyDescent="0.2">
      <c r="A2423" s="174" t="s">
        <v>3311</v>
      </c>
      <c r="B2423" s="174"/>
      <c r="C2423" s="174"/>
      <c r="D2423" s="227"/>
      <c r="E2423" s="196"/>
      <c r="F2423" s="201">
        <v>0.2303</v>
      </c>
      <c r="G2423" s="198">
        <f>F2423*G2422</f>
        <v>42.126315653625007</v>
      </c>
    </row>
    <row r="2424" spans="1:7" ht="16.5" x14ac:dyDescent="0.2">
      <c r="A2424" s="172" t="s">
        <v>3318</v>
      </c>
      <c r="B2424" s="172"/>
      <c r="C2424" s="172"/>
      <c r="D2424" s="225"/>
      <c r="E2424" s="190"/>
      <c r="F2424" s="188"/>
      <c r="G2424" s="189">
        <f>SUM(G2422:G2423)</f>
        <v>225.04561940362501</v>
      </c>
    </row>
    <row r="2425" spans="1:7" x14ac:dyDescent="0.2">
      <c r="A2425" s="170"/>
      <c r="B2425" s="170"/>
      <c r="C2425" s="170"/>
      <c r="D2425" s="223"/>
      <c r="E2425" s="185"/>
      <c r="F2425" s="202"/>
      <c r="G2425" s="186"/>
    </row>
    <row r="2426" spans="1:7" ht="49.5" x14ac:dyDescent="0.2">
      <c r="A2426" s="178" t="s">
        <v>587</v>
      </c>
      <c r="B2426" s="178" t="s">
        <v>588</v>
      </c>
      <c r="C2426" s="179" t="s">
        <v>4435</v>
      </c>
      <c r="D2426" s="223"/>
      <c r="E2426" s="185"/>
      <c r="F2426" s="202"/>
      <c r="G2426" s="189" t="s">
        <v>3319</v>
      </c>
    </row>
    <row r="2427" spans="1:7" x14ac:dyDescent="0.2">
      <c r="A2427" s="170"/>
      <c r="B2427" s="170"/>
      <c r="C2427" s="170"/>
      <c r="D2427" s="223"/>
      <c r="E2427" s="185"/>
      <c r="F2427" s="202"/>
      <c r="G2427" s="204"/>
    </row>
    <row r="2428" spans="1:7" x14ac:dyDescent="0.2">
      <c r="A2428" s="342" t="s">
        <v>3313</v>
      </c>
      <c r="B2428" s="170"/>
      <c r="C2428" s="170"/>
      <c r="D2428" s="229" t="s">
        <v>263</v>
      </c>
      <c r="E2428" s="205" t="s">
        <v>262</v>
      </c>
      <c r="F2428" s="188" t="s">
        <v>3316</v>
      </c>
      <c r="G2428" s="214" t="s">
        <v>3317</v>
      </c>
    </row>
    <row r="2429" spans="1:7" ht="16.5" x14ac:dyDescent="0.2">
      <c r="A2429" s="170" t="s">
        <v>1885</v>
      </c>
      <c r="B2429" s="170"/>
      <c r="C2429" s="170"/>
      <c r="D2429" s="223"/>
      <c r="E2429" s="185"/>
      <c r="F2429" s="202"/>
      <c r="G2429" s="186"/>
    </row>
    <row r="2430" spans="1:7" x14ac:dyDescent="0.2">
      <c r="A2430" s="181" t="s">
        <v>2071</v>
      </c>
      <c r="B2430" s="181" t="s">
        <v>9</v>
      </c>
      <c r="C2430" s="170" t="s">
        <v>2072</v>
      </c>
      <c r="D2430" s="230" t="s">
        <v>30</v>
      </c>
      <c r="E2430" s="207">
        <v>5.5</v>
      </c>
      <c r="F2430" s="208">
        <v>1.1573849999999999</v>
      </c>
      <c r="G2430" s="198">
        <f>F2430*E2430</f>
        <v>6.365617499999999</v>
      </c>
    </row>
    <row r="2431" spans="1:7" ht="16.5" x14ac:dyDescent="0.2">
      <c r="A2431" s="181" t="s">
        <v>1854</v>
      </c>
      <c r="B2431" s="170"/>
      <c r="C2431" s="170" t="s">
        <v>2083</v>
      </c>
      <c r="D2431" s="230" t="s">
        <v>33</v>
      </c>
      <c r="E2431" s="207">
        <v>1.049998</v>
      </c>
      <c r="F2431" s="208">
        <v>195.032625</v>
      </c>
      <c r="G2431" s="198">
        <f>F2431*E2431</f>
        <v>204.78386618475</v>
      </c>
    </row>
    <row r="2432" spans="1:7" x14ac:dyDescent="0.2">
      <c r="A2432" s="181" t="s">
        <v>1855</v>
      </c>
      <c r="B2432" s="181"/>
      <c r="C2432" s="181"/>
      <c r="D2432" s="230"/>
      <c r="E2432" s="206"/>
      <c r="F2432" s="209"/>
      <c r="G2432" s="198">
        <f>SUM(G2430:G2431)</f>
        <v>211.14948368475001</v>
      </c>
    </row>
    <row r="2433" spans="1:7" ht="16.5" x14ac:dyDescent="0.2">
      <c r="A2433" s="170" t="s">
        <v>1887</v>
      </c>
      <c r="B2433" s="170"/>
      <c r="C2433" s="170"/>
      <c r="D2433" s="223"/>
      <c r="E2433" s="185"/>
      <c r="F2433" s="202"/>
      <c r="G2433" s="186"/>
    </row>
    <row r="2434" spans="1:7" x14ac:dyDescent="0.2">
      <c r="A2434" s="181" t="s">
        <v>1855</v>
      </c>
      <c r="B2434" s="181"/>
      <c r="C2434" s="181"/>
      <c r="D2434" s="230"/>
      <c r="E2434" s="206"/>
      <c r="F2434" s="209"/>
      <c r="G2434" s="216"/>
    </row>
    <row r="2435" spans="1:7" ht="24.75" x14ac:dyDescent="0.2">
      <c r="A2435" s="170" t="s">
        <v>1890</v>
      </c>
      <c r="B2435" s="170"/>
      <c r="C2435" s="170"/>
      <c r="D2435" s="223"/>
      <c r="E2435" s="185"/>
      <c r="F2435" s="202"/>
      <c r="G2435" s="186"/>
    </row>
    <row r="2436" spans="1:7" x14ac:dyDescent="0.2">
      <c r="A2436" s="175" t="s">
        <v>9</v>
      </c>
      <c r="B2436" s="174" t="s">
        <v>1861</v>
      </c>
      <c r="C2436" s="170" t="s">
        <v>1996</v>
      </c>
      <c r="D2436" s="230" t="s">
        <v>1936</v>
      </c>
      <c r="E2436" s="207">
        <v>0.97799999999999998</v>
      </c>
      <c r="F2436" s="208">
        <v>18.261945000000001</v>
      </c>
      <c r="G2436" s="198">
        <f>F2436*E2436</f>
        <v>17.860182210000001</v>
      </c>
    </row>
    <row r="2437" spans="1:7" x14ac:dyDescent="0.2">
      <c r="A2437" s="175" t="s">
        <v>9</v>
      </c>
      <c r="B2437" s="174" t="s">
        <v>1862</v>
      </c>
      <c r="C2437" s="170" t="s">
        <v>1993</v>
      </c>
      <c r="D2437" s="230" t="s">
        <v>1936</v>
      </c>
      <c r="E2437" s="207">
        <v>0.48920000000000002</v>
      </c>
      <c r="F2437" s="208">
        <v>13.040459999999999</v>
      </c>
      <c r="G2437" s="198">
        <f t="shared" ref="G2437:G2439" si="21">F2437*E2437</f>
        <v>6.3793930320000003</v>
      </c>
    </row>
    <row r="2438" spans="1:7" ht="16.5" x14ac:dyDescent="0.2">
      <c r="A2438" s="181" t="s">
        <v>2</v>
      </c>
      <c r="B2438" s="181" t="s">
        <v>2074</v>
      </c>
      <c r="C2438" s="170" t="s">
        <v>2075</v>
      </c>
      <c r="D2438" s="230" t="s">
        <v>33</v>
      </c>
      <c r="E2438" s="207">
        <v>1</v>
      </c>
      <c r="F2438" s="208">
        <v>22.281869999999998</v>
      </c>
      <c r="G2438" s="198">
        <f t="shared" si="21"/>
        <v>22.281869999999998</v>
      </c>
    </row>
    <row r="2439" spans="1:7" ht="33" x14ac:dyDescent="0.2">
      <c r="A2439" s="181" t="s">
        <v>2076</v>
      </c>
      <c r="B2439" s="181" t="s">
        <v>9</v>
      </c>
      <c r="C2439" s="170" t="s">
        <v>2077</v>
      </c>
      <c r="D2439" s="230" t="s">
        <v>33</v>
      </c>
      <c r="E2439" s="207">
        <v>1</v>
      </c>
      <c r="F2439" s="208">
        <v>4.04643</v>
      </c>
      <c r="G2439" s="198">
        <f t="shared" si="21"/>
        <v>4.04643</v>
      </c>
    </row>
    <row r="2440" spans="1:7" x14ac:dyDescent="0.2">
      <c r="A2440" s="181" t="s">
        <v>1855</v>
      </c>
      <c r="B2440" s="181"/>
      <c r="C2440" s="181"/>
      <c r="D2440" s="230"/>
      <c r="E2440" s="206"/>
      <c r="F2440" s="209"/>
      <c r="G2440" s="198">
        <f>SUM(G2436:G2439)</f>
        <v>50.567875242</v>
      </c>
    </row>
    <row r="2441" spans="1:7" x14ac:dyDescent="0.2">
      <c r="A2441" s="181" t="s">
        <v>3312</v>
      </c>
      <c r="B2441" s="181"/>
      <c r="C2441" s="181"/>
      <c r="D2441" s="230"/>
      <c r="E2441" s="206"/>
      <c r="F2441" s="209"/>
      <c r="G2441" s="198">
        <f>G2440+G2434+G2432</f>
        <v>261.71735892675002</v>
      </c>
    </row>
    <row r="2442" spans="1:7" x14ac:dyDescent="0.2">
      <c r="A2442" s="181" t="s">
        <v>3311</v>
      </c>
      <c r="B2442" s="181"/>
      <c r="C2442" s="181"/>
      <c r="D2442" s="230"/>
      <c r="E2442" s="206"/>
      <c r="F2442" s="210">
        <v>0.2303</v>
      </c>
      <c r="G2442" s="198">
        <f>F2442*G2441</f>
        <v>60.273507760830533</v>
      </c>
    </row>
    <row r="2443" spans="1:7" ht="16.5" x14ac:dyDescent="0.2">
      <c r="A2443" s="170" t="s">
        <v>3318</v>
      </c>
      <c r="B2443" s="170"/>
      <c r="C2443" s="170"/>
      <c r="D2443" s="223"/>
      <c r="E2443" s="185"/>
      <c r="F2443" s="202"/>
      <c r="G2443" s="189">
        <f>SUM(G2441:G2442)</f>
        <v>321.99086668758054</v>
      </c>
    </row>
    <row r="2444" spans="1:7" x14ac:dyDescent="0.2">
      <c r="A2444" s="170"/>
      <c r="B2444" s="170"/>
      <c r="C2444" s="170"/>
      <c r="D2444" s="223"/>
      <c r="E2444" s="185"/>
      <c r="F2444" s="202"/>
      <c r="G2444" s="186"/>
    </row>
    <row r="2445" spans="1:7" x14ac:dyDescent="0.2">
      <c r="A2445" s="178" t="s">
        <v>592</v>
      </c>
      <c r="B2445" s="178" t="s">
        <v>593</v>
      </c>
      <c r="C2445" s="179" t="s">
        <v>4243</v>
      </c>
      <c r="D2445" s="223"/>
      <c r="E2445" s="185"/>
      <c r="F2445" s="202"/>
      <c r="G2445" s="189" t="s">
        <v>3319</v>
      </c>
    </row>
    <row r="2446" spans="1:7" x14ac:dyDescent="0.2">
      <c r="A2446" s="170"/>
      <c r="B2446" s="170"/>
      <c r="C2446" s="170"/>
      <c r="D2446" s="223"/>
      <c r="E2446" s="185"/>
      <c r="F2446" s="202"/>
      <c r="G2446" s="204"/>
    </row>
    <row r="2447" spans="1:7" x14ac:dyDescent="0.2">
      <c r="A2447" s="342" t="s">
        <v>3313</v>
      </c>
      <c r="B2447" s="170"/>
      <c r="C2447" s="170"/>
      <c r="D2447" s="229" t="s">
        <v>263</v>
      </c>
      <c r="E2447" s="205" t="s">
        <v>262</v>
      </c>
      <c r="F2447" s="188" t="s">
        <v>3316</v>
      </c>
      <c r="G2447" s="214" t="s">
        <v>3317</v>
      </c>
    </row>
    <row r="2448" spans="1:7" ht="16.5" x14ac:dyDescent="0.2">
      <c r="A2448" s="170" t="s">
        <v>1885</v>
      </c>
      <c r="B2448" s="170"/>
      <c r="C2448" s="170"/>
      <c r="D2448" s="223"/>
      <c r="E2448" s="185"/>
      <c r="F2448" s="202"/>
      <c r="G2448" s="186"/>
    </row>
    <row r="2449" spans="1:7" ht="33" x14ac:dyDescent="0.2">
      <c r="A2449" s="181" t="s">
        <v>1854</v>
      </c>
      <c r="B2449" s="170"/>
      <c r="C2449" s="170" t="s">
        <v>2084</v>
      </c>
      <c r="D2449" s="230" t="s">
        <v>33</v>
      </c>
      <c r="E2449" s="207">
        <v>1.049976</v>
      </c>
      <c r="F2449" s="208">
        <v>111.63905999999999</v>
      </c>
      <c r="G2449" s="198">
        <f>F2449*E2449</f>
        <v>117.21833366255998</v>
      </c>
    </row>
    <row r="2450" spans="1:7" x14ac:dyDescent="0.2">
      <c r="A2450" s="181" t="s">
        <v>1855</v>
      </c>
      <c r="B2450" s="181"/>
      <c r="C2450" s="181"/>
      <c r="D2450" s="230"/>
      <c r="E2450" s="206"/>
      <c r="F2450" s="209"/>
      <c r="G2450" s="198">
        <f>SUM(G2449)</f>
        <v>117.21833366255998</v>
      </c>
    </row>
    <row r="2451" spans="1:7" ht="16.5" x14ac:dyDescent="0.2">
      <c r="A2451" s="170" t="s">
        <v>1887</v>
      </c>
      <c r="B2451" s="170"/>
      <c r="C2451" s="170"/>
      <c r="D2451" s="223"/>
      <c r="E2451" s="185"/>
      <c r="F2451" s="202"/>
      <c r="G2451" s="186"/>
    </row>
    <row r="2452" spans="1:7" x14ac:dyDescent="0.2">
      <c r="A2452" s="181" t="s">
        <v>1855</v>
      </c>
      <c r="B2452" s="181"/>
      <c r="C2452" s="181"/>
      <c r="D2452" s="230"/>
      <c r="E2452" s="206"/>
      <c r="F2452" s="209"/>
      <c r="G2452" s="216"/>
    </row>
    <row r="2453" spans="1:7" ht="24.75" x14ac:dyDescent="0.2">
      <c r="A2453" s="170" t="s">
        <v>1890</v>
      </c>
      <c r="B2453" s="170"/>
      <c r="C2453" s="170"/>
      <c r="D2453" s="223"/>
      <c r="E2453" s="185"/>
      <c r="F2453" s="202"/>
      <c r="G2453" s="186"/>
    </row>
    <row r="2454" spans="1:7" x14ac:dyDescent="0.2">
      <c r="A2454" s="181" t="s">
        <v>1855</v>
      </c>
      <c r="B2454" s="181"/>
      <c r="C2454" s="181"/>
      <c r="D2454" s="230"/>
      <c r="E2454" s="206"/>
      <c r="F2454" s="209"/>
      <c r="G2454" s="216"/>
    </row>
    <row r="2455" spans="1:7" x14ac:dyDescent="0.2">
      <c r="A2455" s="181" t="s">
        <v>3312</v>
      </c>
      <c r="B2455" s="181"/>
      <c r="C2455" s="181"/>
      <c r="D2455" s="230"/>
      <c r="E2455" s="206"/>
      <c r="F2455" s="209"/>
      <c r="G2455" s="198">
        <f>G2454+G2452+G2450</f>
        <v>117.21833366255998</v>
      </c>
    </row>
    <row r="2456" spans="1:7" x14ac:dyDescent="0.2">
      <c r="A2456" s="181" t="s">
        <v>3311</v>
      </c>
      <c r="B2456" s="181"/>
      <c r="C2456" s="181"/>
      <c r="D2456" s="230"/>
      <c r="E2456" s="206"/>
      <c r="F2456" s="210">
        <v>0.2303</v>
      </c>
      <c r="G2456" s="198">
        <f>F2456*G2455</f>
        <v>26.995382242487565</v>
      </c>
    </row>
    <row r="2457" spans="1:7" ht="16.5" x14ac:dyDescent="0.2">
      <c r="A2457" s="170" t="s">
        <v>3318</v>
      </c>
      <c r="B2457" s="170"/>
      <c r="C2457" s="170"/>
      <c r="D2457" s="223"/>
      <c r="E2457" s="185"/>
      <c r="F2457" s="202"/>
      <c r="G2457" s="189">
        <f>SUM(G2455:G2456)</f>
        <v>144.21371590504754</v>
      </c>
    </row>
    <row r="2458" spans="1:7" x14ac:dyDescent="0.2">
      <c r="A2458" s="170"/>
      <c r="B2458" s="170"/>
      <c r="C2458" s="170"/>
      <c r="D2458" s="223"/>
      <c r="E2458" s="185"/>
      <c r="F2458" s="202"/>
      <c r="G2458" s="186"/>
    </row>
    <row r="2459" spans="1:7" x14ac:dyDescent="0.2">
      <c r="A2459" s="178" t="s">
        <v>594</v>
      </c>
      <c r="B2459" s="178" t="s">
        <v>595</v>
      </c>
      <c r="C2459" s="179" t="s">
        <v>4244</v>
      </c>
      <c r="D2459" s="223"/>
      <c r="E2459" s="185"/>
      <c r="F2459" s="202"/>
      <c r="G2459" s="204" t="s">
        <v>3319</v>
      </c>
    </row>
    <row r="2460" spans="1:7" x14ac:dyDescent="0.2">
      <c r="A2460" s="170"/>
      <c r="B2460" s="170"/>
      <c r="C2460" s="170"/>
      <c r="D2460" s="223"/>
      <c r="E2460" s="185"/>
      <c r="F2460" s="202"/>
      <c r="G2460" s="204"/>
    </row>
    <row r="2461" spans="1:7" x14ac:dyDescent="0.2">
      <c r="A2461" s="342" t="s">
        <v>3313</v>
      </c>
      <c r="B2461" s="170"/>
      <c r="C2461" s="170"/>
      <c r="D2461" s="229" t="s">
        <v>263</v>
      </c>
      <c r="E2461" s="205" t="s">
        <v>262</v>
      </c>
      <c r="F2461" s="188" t="s">
        <v>3316</v>
      </c>
      <c r="G2461" s="214" t="s">
        <v>3317</v>
      </c>
    </row>
    <row r="2462" spans="1:7" ht="16.5" x14ac:dyDescent="0.2">
      <c r="A2462" s="170" t="s">
        <v>1885</v>
      </c>
      <c r="B2462" s="170"/>
      <c r="C2462" s="170"/>
      <c r="D2462" s="223"/>
      <c r="E2462" s="185"/>
      <c r="F2462" s="202"/>
      <c r="G2462" s="186"/>
    </row>
    <row r="2463" spans="1:7" ht="33" x14ac:dyDescent="0.2">
      <c r="A2463" s="181" t="s">
        <v>1854</v>
      </c>
      <c r="B2463" s="170"/>
      <c r="C2463" s="170" t="s">
        <v>2085</v>
      </c>
      <c r="D2463" s="230" t="s">
        <v>33</v>
      </c>
      <c r="E2463" s="207">
        <v>1.05</v>
      </c>
      <c r="F2463" s="208">
        <v>111.637</v>
      </c>
      <c r="G2463" s="186">
        <f>F2463*E2463</f>
        <v>117.21885</v>
      </c>
    </row>
    <row r="2464" spans="1:7" x14ac:dyDescent="0.2">
      <c r="A2464" s="181" t="s">
        <v>1855</v>
      </c>
      <c r="B2464" s="181"/>
      <c r="C2464" s="181"/>
      <c r="D2464" s="230"/>
      <c r="E2464" s="206"/>
      <c r="F2464" s="209"/>
      <c r="G2464" s="186">
        <f>SUM(G2463)</f>
        <v>117.21885</v>
      </c>
    </row>
    <row r="2465" spans="1:7" ht="16.5" x14ac:dyDescent="0.2">
      <c r="A2465" s="170" t="s">
        <v>1887</v>
      </c>
      <c r="B2465" s="170"/>
      <c r="C2465" s="170"/>
      <c r="D2465" s="223"/>
      <c r="E2465" s="185"/>
      <c r="F2465" s="202"/>
      <c r="G2465" s="186"/>
    </row>
    <row r="2466" spans="1:7" x14ac:dyDescent="0.2">
      <c r="A2466" s="181" t="s">
        <v>1855</v>
      </c>
      <c r="B2466" s="181"/>
      <c r="C2466" s="181"/>
      <c r="D2466" s="230"/>
      <c r="E2466" s="206"/>
      <c r="F2466" s="209"/>
      <c r="G2466" s="186"/>
    </row>
    <row r="2467" spans="1:7" ht="24.75" x14ac:dyDescent="0.2">
      <c r="A2467" s="170" t="s">
        <v>1890</v>
      </c>
      <c r="B2467" s="170"/>
      <c r="C2467" s="170"/>
      <c r="D2467" s="223"/>
      <c r="E2467" s="185"/>
      <c r="F2467" s="202"/>
      <c r="G2467" s="186"/>
    </row>
    <row r="2468" spans="1:7" x14ac:dyDescent="0.2">
      <c r="A2468" s="181" t="s">
        <v>1855</v>
      </c>
      <c r="B2468" s="181"/>
      <c r="C2468" s="181"/>
      <c r="D2468" s="230"/>
      <c r="E2468" s="206"/>
      <c r="F2468" s="209"/>
      <c r="G2468" s="186"/>
    </row>
    <row r="2469" spans="1:7" x14ac:dyDescent="0.2">
      <c r="A2469" s="181" t="s">
        <v>3312</v>
      </c>
      <c r="B2469" s="181"/>
      <c r="C2469" s="181"/>
      <c r="D2469" s="230"/>
      <c r="E2469" s="206"/>
      <c r="F2469" s="209"/>
      <c r="G2469" s="198">
        <f>G2468+G2466+G2464</f>
        <v>117.21885</v>
      </c>
    </row>
    <row r="2470" spans="1:7" x14ac:dyDescent="0.2">
      <c r="A2470" s="181" t="s">
        <v>3311</v>
      </c>
      <c r="B2470" s="181"/>
      <c r="C2470" s="181"/>
      <c r="D2470" s="230"/>
      <c r="E2470" s="206"/>
      <c r="F2470" s="210">
        <v>0.2303</v>
      </c>
      <c r="G2470" s="198">
        <f>F2470*G2469</f>
        <v>26.995501155000003</v>
      </c>
    </row>
    <row r="2471" spans="1:7" ht="16.5" x14ac:dyDescent="0.2">
      <c r="A2471" s="170" t="s">
        <v>3318</v>
      </c>
      <c r="B2471" s="170"/>
      <c r="C2471" s="170"/>
      <c r="D2471" s="223"/>
      <c r="E2471" s="185"/>
      <c r="F2471" s="202"/>
      <c r="G2471" s="186">
        <f>SUM(G2469:G2470)</f>
        <v>144.214351155</v>
      </c>
    </row>
    <row r="2472" spans="1:7" x14ac:dyDescent="0.2">
      <c r="A2472" s="170"/>
      <c r="B2472" s="170"/>
      <c r="C2472" s="170"/>
      <c r="D2472" s="223"/>
      <c r="E2472" s="185"/>
      <c r="F2472" s="202"/>
      <c r="G2472" s="186"/>
    </row>
    <row r="2473" spans="1:7" ht="33" x14ac:dyDescent="0.2">
      <c r="A2473" s="173" t="s">
        <v>597</v>
      </c>
      <c r="B2473" s="173" t="s">
        <v>598</v>
      </c>
      <c r="C2473" s="171" t="s">
        <v>4436</v>
      </c>
      <c r="D2473" s="224"/>
      <c r="E2473" s="187"/>
      <c r="F2473" s="188"/>
      <c r="G2473" s="189" t="s">
        <v>3319</v>
      </c>
    </row>
    <row r="2474" spans="1:7" x14ac:dyDescent="0.2">
      <c r="A2474" s="172"/>
      <c r="B2474" s="172"/>
      <c r="C2474" s="172"/>
      <c r="D2474" s="225"/>
      <c r="E2474" s="190"/>
      <c r="F2474" s="188"/>
      <c r="G2474" s="191"/>
    </row>
    <row r="2475" spans="1:7" x14ac:dyDescent="0.2">
      <c r="A2475" s="171" t="s">
        <v>3313</v>
      </c>
      <c r="B2475" s="172"/>
      <c r="C2475" s="172"/>
      <c r="D2475" s="226" t="s">
        <v>263</v>
      </c>
      <c r="E2475" s="192" t="s">
        <v>262</v>
      </c>
      <c r="F2475" s="188" t="s">
        <v>3316</v>
      </c>
      <c r="G2475" s="214" t="s">
        <v>3317</v>
      </c>
    </row>
    <row r="2476" spans="1:7" ht="16.5" x14ac:dyDescent="0.2">
      <c r="A2476" s="172" t="s">
        <v>1885</v>
      </c>
      <c r="B2476" s="172"/>
      <c r="C2476" s="172"/>
      <c r="D2476" s="225"/>
      <c r="E2476" s="190"/>
      <c r="F2476" s="188"/>
      <c r="G2476" s="195"/>
    </row>
    <row r="2477" spans="1:7" ht="16.5" x14ac:dyDescent="0.2">
      <c r="A2477" s="175" t="s">
        <v>9</v>
      </c>
      <c r="B2477" s="174" t="s">
        <v>2961</v>
      </c>
      <c r="C2477" s="172" t="s">
        <v>2962</v>
      </c>
      <c r="D2477" s="227" t="s">
        <v>30</v>
      </c>
      <c r="E2477" s="203">
        <v>0.4</v>
      </c>
      <c r="F2477" s="200">
        <v>19.8</v>
      </c>
      <c r="G2477" s="198">
        <f>F2477*E2477</f>
        <v>7.9200000000000008</v>
      </c>
    </row>
    <row r="2478" spans="1:7" ht="16.5" x14ac:dyDescent="0.2">
      <c r="A2478" s="175" t="s">
        <v>9</v>
      </c>
      <c r="B2478" s="174" t="s">
        <v>2963</v>
      </c>
      <c r="C2478" s="172" t="s">
        <v>2964</v>
      </c>
      <c r="D2478" s="227" t="s">
        <v>263</v>
      </c>
      <c r="E2478" s="203">
        <v>0.5</v>
      </c>
      <c r="F2478" s="200">
        <v>1.5</v>
      </c>
      <c r="G2478" s="198">
        <f>F2478*E2478</f>
        <v>0.75</v>
      </c>
    </row>
    <row r="2479" spans="1:7" ht="33" x14ac:dyDescent="0.2">
      <c r="A2479" s="175" t="s">
        <v>9</v>
      </c>
      <c r="B2479" s="174" t="s">
        <v>2965</v>
      </c>
      <c r="C2479" s="172" t="s">
        <v>2966</v>
      </c>
      <c r="D2479" s="227" t="s">
        <v>33</v>
      </c>
      <c r="E2479" s="203">
        <v>1.02</v>
      </c>
      <c r="F2479" s="200">
        <v>86.61</v>
      </c>
      <c r="G2479" s="198">
        <f>F2479*E2479</f>
        <v>88.342200000000005</v>
      </c>
    </row>
    <row r="2480" spans="1:7" x14ac:dyDescent="0.2">
      <c r="A2480" s="174" t="s">
        <v>1855</v>
      </c>
      <c r="B2480" s="174"/>
      <c r="C2480" s="174"/>
      <c r="D2480" s="227"/>
      <c r="E2480" s="196"/>
      <c r="F2480" s="197"/>
      <c r="G2480" s="198">
        <f>SUM(G2477:G2479)</f>
        <v>97.012200000000007</v>
      </c>
    </row>
    <row r="2481" spans="1:7" ht="16.5" x14ac:dyDescent="0.2">
      <c r="A2481" s="172" t="s">
        <v>1887</v>
      </c>
      <c r="B2481" s="172"/>
      <c r="C2481" s="172"/>
      <c r="D2481" s="225"/>
      <c r="E2481" s="190"/>
      <c r="F2481" s="188"/>
      <c r="G2481" s="195"/>
    </row>
    <row r="2482" spans="1:7" x14ac:dyDescent="0.2">
      <c r="A2482" s="174" t="s">
        <v>1855</v>
      </c>
      <c r="B2482" s="174"/>
      <c r="C2482" s="174"/>
      <c r="D2482" s="227"/>
      <c r="E2482" s="196"/>
      <c r="F2482" s="197"/>
      <c r="G2482" s="198"/>
    </row>
    <row r="2483" spans="1:7" ht="24.75" x14ac:dyDescent="0.2">
      <c r="A2483" s="172" t="s">
        <v>1890</v>
      </c>
      <c r="B2483" s="172"/>
      <c r="C2483" s="172"/>
      <c r="D2483" s="225"/>
      <c r="E2483" s="190"/>
      <c r="F2483" s="188"/>
      <c r="G2483" s="195"/>
    </row>
    <row r="2484" spans="1:7" ht="24.75" x14ac:dyDescent="0.2">
      <c r="A2484" s="175" t="s">
        <v>9</v>
      </c>
      <c r="B2484" s="174" t="s">
        <v>1861</v>
      </c>
      <c r="C2484" s="172" t="s">
        <v>2758</v>
      </c>
      <c r="D2484" s="227" t="s">
        <v>1936</v>
      </c>
      <c r="E2484" s="203">
        <v>0.56410260000000001</v>
      </c>
      <c r="F2484" s="200">
        <v>18.261945000000001</v>
      </c>
      <c r="G2484" s="198">
        <f>F2484*E2484</f>
        <v>10.301610655557001</v>
      </c>
    </row>
    <row r="2485" spans="1:7" ht="16.5" x14ac:dyDescent="0.2">
      <c r="A2485" s="175" t="s">
        <v>9</v>
      </c>
      <c r="B2485" s="174" t="s">
        <v>1862</v>
      </c>
      <c r="C2485" s="172" t="s">
        <v>2668</v>
      </c>
      <c r="D2485" s="227" t="s">
        <v>1936</v>
      </c>
      <c r="E2485" s="203">
        <v>0.2820513</v>
      </c>
      <c r="F2485" s="200">
        <v>13.040459999999999</v>
      </c>
      <c r="G2485" s="198">
        <f>F2485*E2485</f>
        <v>3.6780786955979998</v>
      </c>
    </row>
    <row r="2486" spans="1:7" x14ac:dyDescent="0.2">
      <c r="A2486" s="174" t="s">
        <v>1855</v>
      </c>
      <c r="B2486" s="174"/>
      <c r="C2486" s="174"/>
      <c r="D2486" s="227"/>
      <c r="E2486" s="196"/>
      <c r="F2486" s="197"/>
      <c r="G2486" s="198">
        <f>SUM(G2484:G2485)</f>
        <v>13.979689351155001</v>
      </c>
    </row>
    <row r="2487" spans="1:7" x14ac:dyDescent="0.2">
      <c r="A2487" s="174" t="s">
        <v>3312</v>
      </c>
      <c r="B2487" s="174"/>
      <c r="C2487" s="174"/>
      <c r="D2487" s="227"/>
      <c r="E2487" s="196"/>
      <c r="F2487" s="197"/>
      <c r="G2487" s="198">
        <f>G2486+G2482+G2480</f>
        <v>110.99188935115501</v>
      </c>
    </row>
    <row r="2488" spans="1:7" x14ac:dyDescent="0.2">
      <c r="A2488" s="174" t="s">
        <v>3311</v>
      </c>
      <c r="B2488" s="174"/>
      <c r="C2488" s="174"/>
      <c r="D2488" s="227"/>
      <c r="E2488" s="196"/>
      <c r="F2488" s="201">
        <v>0.2303</v>
      </c>
      <c r="G2488" s="198">
        <f>F2488*G2487</f>
        <v>25.561432117570998</v>
      </c>
    </row>
    <row r="2489" spans="1:7" ht="16.5" x14ac:dyDescent="0.2">
      <c r="A2489" s="172" t="s">
        <v>3318</v>
      </c>
      <c r="B2489" s="172"/>
      <c r="C2489" s="172"/>
      <c r="D2489" s="225"/>
      <c r="E2489" s="190"/>
      <c r="F2489" s="188"/>
      <c r="G2489" s="189">
        <f>SUM(G2487:G2488)</f>
        <v>136.55332146872601</v>
      </c>
    </row>
    <row r="2490" spans="1:7" x14ac:dyDescent="0.2">
      <c r="A2490" s="170"/>
      <c r="B2490" s="170"/>
      <c r="C2490" s="170"/>
      <c r="D2490" s="223"/>
      <c r="E2490" s="185"/>
      <c r="F2490" s="202"/>
      <c r="G2490" s="186"/>
    </row>
    <row r="2491" spans="1:7" ht="24.75" x14ac:dyDescent="0.2">
      <c r="A2491" s="173" t="s">
        <v>601</v>
      </c>
      <c r="B2491" s="173" t="s">
        <v>602</v>
      </c>
      <c r="C2491" s="171" t="s">
        <v>4437</v>
      </c>
      <c r="D2491" s="224"/>
      <c r="E2491" s="187"/>
      <c r="F2491" s="188"/>
      <c r="G2491" s="189" t="s">
        <v>165</v>
      </c>
    </row>
    <row r="2492" spans="1:7" x14ac:dyDescent="0.2">
      <c r="A2492" s="172"/>
      <c r="B2492" s="172"/>
      <c r="C2492" s="172"/>
      <c r="D2492" s="225"/>
      <c r="E2492" s="190"/>
      <c r="F2492" s="188"/>
      <c r="G2492" s="191"/>
    </row>
    <row r="2493" spans="1:7" x14ac:dyDescent="0.2">
      <c r="A2493" s="171" t="s">
        <v>3313</v>
      </c>
      <c r="B2493" s="172"/>
      <c r="C2493" s="172"/>
      <c r="D2493" s="226" t="s">
        <v>263</v>
      </c>
      <c r="E2493" s="192" t="s">
        <v>262</v>
      </c>
      <c r="F2493" s="188" t="s">
        <v>3316</v>
      </c>
      <c r="G2493" s="214" t="s">
        <v>3317</v>
      </c>
    </row>
    <row r="2494" spans="1:7" ht="16.5" x14ac:dyDescent="0.2">
      <c r="A2494" s="172" t="s">
        <v>1885</v>
      </c>
      <c r="B2494" s="172"/>
      <c r="C2494" s="172"/>
      <c r="D2494" s="225"/>
      <c r="E2494" s="190"/>
      <c r="F2494" s="188"/>
      <c r="G2494" s="195"/>
    </row>
    <row r="2495" spans="1:7" ht="16.5" x14ac:dyDescent="0.2">
      <c r="A2495" s="175" t="s">
        <v>9</v>
      </c>
      <c r="B2495" s="174" t="s">
        <v>2967</v>
      </c>
      <c r="C2495" s="172" t="s">
        <v>2968</v>
      </c>
      <c r="D2495" s="227" t="s">
        <v>30</v>
      </c>
      <c r="E2495" s="203">
        <v>6.0000000000000001E-3</v>
      </c>
      <c r="F2495" s="200">
        <v>8.26</v>
      </c>
      <c r="G2495" s="198">
        <f>F2495*E2495</f>
        <v>4.956E-2</v>
      </c>
    </row>
    <row r="2496" spans="1:7" ht="24.75" x14ac:dyDescent="0.2">
      <c r="A2496" s="175" t="s">
        <v>9</v>
      </c>
      <c r="B2496" s="174" t="s">
        <v>2969</v>
      </c>
      <c r="C2496" s="172" t="s">
        <v>2970</v>
      </c>
      <c r="D2496" s="227" t="s">
        <v>165</v>
      </c>
      <c r="E2496" s="203">
        <v>1.05</v>
      </c>
      <c r="F2496" s="200">
        <v>8.4235000000000007</v>
      </c>
      <c r="G2496" s="198">
        <f>F2496*E2496</f>
        <v>8.8446750000000005</v>
      </c>
    </row>
    <row r="2497" spans="1:7" x14ac:dyDescent="0.2">
      <c r="A2497" s="174" t="s">
        <v>1855</v>
      </c>
      <c r="B2497" s="174"/>
      <c r="C2497" s="174"/>
      <c r="D2497" s="227"/>
      <c r="E2497" s="196"/>
      <c r="F2497" s="197"/>
      <c r="G2497" s="198">
        <f>SUM(G2495:G2496)</f>
        <v>8.8942350000000001</v>
      </c>
    </row>
    <row r="2498" spans="1:7" ht="16.5" x14ac:dyDescent="0.2">
      <c r="A2498" s="172" t="s">
        <v>1887</v>
      </c>
      <c r="B2498" s="172"/>
      <c r="C2498" s="172"/>
      <c r="D2498" s="225"/>
      <c r="E2498" s="190"/>
      <c r="F2498" s="188"/>
      <c r="G2498" s="195"/>
    </row>
    <row r="2499" spans="1:7" x14ac:dyDescent="0.2">
      <c r="A2499" s="174" t="s">
        <v>1855</v>
      </c>
      <c r="B2499" s="174"/>
      <c r="C2499" s="174"/>
      <c r="D2499" s="227"/>
      <c r="E2499" s="196"/>
      <c r="F2499" s="197"/>
      <c r="G2499" s="198"/>
    </row>
    <row r="2500" spans="1:7" ht="24.75" x14ac:dyDescent="0.2">
      <c r="A2500" s="172" t="s">
        <v>1890</v>
      </c>
      <c r="B2500" s="172"/>
      <c r="C2500" s="172"/>
      <c r="D2500" s="225"/>
      <c r="E2500" s="190"/>
      <c r="F2500" s="188"/>
      <c r="G2500" s="195"/>
    </row>
    <row r="2501" spans="1:7" ht="16.5" x14ac:dyDescent="0.2">
      <c r="A2501" s="175" t="s">
        <v>277</v>
      </c>
      <c r="B2501" s="174" t="s">
        <v>2702</v>
      </c>
      <c r="C2501" s="172" t="s">
        <v>2703</v>
      </c>
      <c r="D2501" s="227" t="s">
        <v>1936</v>
      </c>
      <c r="E2501" s="203">
        <v>0.1</v>
      </c>
      <c r="F2501" s="200">
        <v>15.143189999999999</v>
      </c>
      <c r="G2501" s="198">
        <f>F2501*E2501</f>
        <v>1.514319</v>
      </c>
    </row>
    <row r="2502" spans="1:7" ht="16.5" x14ac:dyDescent="0.2">
      <c r="A2502" s="175" t="s">
        <v>9</v>
      </c>
      <c r="B2502" s="174" t="s">
        <v>2000</v>
      </c>
      <c r="C2502" s="172" t="s">
        <v>2971</v>
      </c>
      <c r="D2502" s="227" t="s">
        <v>1936</v>
      </c>
      <c r="E2502" s="203">
        <v>0.15</v>
      </c>
      <c r="F2502" s="208">
        <v>16.353584999999999</v>
      </c>
      <c r="G2502" s="198">
        <f>F2502*E2502</f>
        <v>2.4530377499999996</v>
      </c>
    </row>
    <row r="2503" spans="1:7" x14ac:dyDescent="0.2">
      <c r="A2503" s="174" t="s">
        <v>1855</v>
      </c>
      <c r="B2503" s="174"/>
      <c r="C2503" s="174"/>
      <c r="D2503" s="227"/>
      <c r="E2503" s="196"/>
      <c r="F2503" s="197"/>
      <c r="G2503" s="198">
        <f>SUM(G2501:G2502)</f>
        <v>3.9673567499999995</v>
      </c>
    </row>
    <row r="2504" spans="1:7" x14ac:dyDescent="0.2">
      <c r="A2504" s="174" t="s">
        <v>3312</v>
      </c>
      <c r="B2504" s="174"/>
      <c r="C2504" s="174"/>
      <c r="D2504" s="227"/>
      <c r="E2504" s="196"/>
      <c r="F2504" s="197"/>
      <c r="G2504" s="198">
        <f>G2503+G2499+G2497</f>
        <v>12.861591749999999</v>
      </c>
    </row>
    <row r="2505" spans="1:7" x14ac:dyDescent="0.2">
      <c r="A2505" s="174" t="s">
        <v>3311</v>
      </c>
      <c r="B2505" s="174"/>
      <c r="C2505" s="174"/>
      <c r="D2505" s="227"/>
      <c r="E2505" s="196"/>
      <c r="F2505" s="201">
        <v>0.2303</v>
      </c>
      <c r="G2505" s="198">
        <f>F2505*G2504</f>
        <v>2.9620245800249996</v>
      </c>
    </row>
    <row r="2506" spans="1:7" ht="16.5" x14ac:dyDescent="0.2">
      <c r="A2506" s="172" t="s">
        <v>3318</v>
      </c>
      <c r="B2506" s="172"/>
      <c r="C2506" s="172"/>
      <c r="D2506" s="225"/>
      <c r="E2506" s="190"/>
      <c r="F2506" s="188"/>
      <c r="G2506" s="189">
        <f>SUM(G2504:G2505)</f>
        <v>15.823616330024999</v>
      </c>
    </row>
    <row r="2507" spans="1:7" x14ac:dyDescent="0.2">
      <c r="A2507" s="170"/>
      <c r="B2507" s="170"/>
      <c r="C2507" s="170"/>
      <c r="D2507" s="223"/>
      <c r="E2507" s="185"/>
      <c r="F2507" s="202"/>
      <c r="G2507" s="186"/>
    </row>
    <row r="2508" spans="1:7" ht="41.25" x14ac:dyDescent="0.2">
      <c r="A2508" s="173" t="s">
        <v>603</v>
      </c>
      <c r="B2508" s="173" t="s">
        <v>604</v>
      </c>
      <c r="C2508" s="171" t="s">
        <v>4438</v>
      </c>
      <c r="D2508" s="224"/>
      <c r="E2508" s="187"/>
      <c r="F2508" s="188"/>
      <c r="G2508" s="189" t="s">
        <v>165</v>
      </c>
    </row>
    <row r="2509" spans="1:7" x14ac:dyDescent="0.2">
      <c r="A2509" s="172"/>
      <c r="B2509" s="172"/>
      <c r="C2509" s="172"/>
      <c r="D2509" s="225"/>
      <c r="E2509" s="190"/>
      <c r="F2509" s="188"/>
      <c r="G2509" s="191"/>
    </row>
    <row r="2510" spans="1:7" x14ac:dyDescent="0.2">
      <c r="A2510" s="171" t="s">
        <v>3313</v>
      </c>
      <c r="B2510" s="172"/>
      <c r="C2510" s="172"/>
      <c r="D2510" s="226" t="s">
        <v>263</v>
      </c>
      <c r="E2510" s="192" t="s">
        <v>262</v>
      </c>
      <c r="F2510" s="188" t="s">
        <v>3316</v>
      </c>
      <c r="G2510" s="214" t="s">
        <v>3317</v>
      </c>
    </row>
    <row r="2511" spans="1:7" ht="16.5" x14ac:dyDescent="0.2">
      <c r="A2511" s="172" t="s">
        <v>1885</v>
      </c>
      <c r="B2511" s="172"/>
      <c r="C2511" s="172"/>
      <c r="D2511" s="225"/>
      <c r="E2511" s="190"/>
      <c r="F2511" s="188"/>
      <c r="G2511" s="195"/>
    </row>
    <row r="2512" spans="1:7" x14ac:dyDescent="0.2">
      <c r="A2512" s="175" t="s">
        <v>9</v>
      </c>
      <c r="B2512" s="174" t="s">
        <v>2957</v>
      </c>
      <c r="C2512" s="172" t="s">
        <v>2958</v>
      </c>
      <c r="D2512" s="227" t="s">
        <v>30</v>
      </c>
      <c r="E2512" s="203">
        <v>0.45</v>
      </c>
      <c r="F2512" s="200">
        <v>1.31</v>
      </c>
      <c r="G2512" s="198">
        <f>F2512*E2512</f>
        <v>0.58950000000000002</v>
      </c>
    </row>
    <row r="2513" spans="1:7" ht="16.5" x14ac:dyDescent="0.2">
      <c r="A2513" s="175" t="s">
        <v>1854</v>
      </c>
      <c r="B2513" s="174"/>
      <c r="C2513" s="172" t="s">
        <v>4157</v>
      </c>
      <c r="D2513" s="227" t="s">
        <v>165</v>
      </c>
      <c r="E2513" s="203">
        <v>1.03</v>
      </c>
      <c r="F2513" s="200">
        <v>20.911269999999998</v>
      </c>
      <c r="G2513" s="198">
        <f>F2513*E2513</f>
        <v>21.538608099999998</v>
      </c>
    </row>
    <row r="2514" spans="1:7" x14ac:dyDescent="0.2">
      <c r="A2514" s="174" t="s">
        <v>1855</v>
      </c>
      <c r="B2514" s="174"/>
      <c r="C2514" s="174"/>
      <c r="D2514" s="227"/>
      <c r="E2514" s="196"/>
      <c r="F2514" s="197"/>
      <c r="G2514" s="198">
        <f>SUM(G2512:G2513)</f>
        <v>22.128108099999999</v>
      </c>
    </row>
    <row r="2515" spans="1:7" ht="16.5" x14ac:dyDescent="0.2">
      <c r="A2515" s="172" t="s">
        <v>1887</v>
      </c>
      <c r="B2515" s="172"/>
      <c r="C2515" s="172"/>
      <c r="D2515" s="225"/>
      <c r="E2515" s="190"/>
      <c r="F2515" s="188"/>
      <c r="G2515" s="195"/>
    </row>
    <row r="2516" spans="1:7" x14ac:dyDescent="0.2">
      <c r="A2516" s="174" t="s">
        <v>1855</v>
      </c>
      <c r="B2516" s="174"/>
      <c r="C2516" s="174"/>
      <c r="D2516" s="227"/>
      <c r="E2516" s="196"/>
      <c r="F2516" s="197"/>
      <c r="G2516" s="198"/>
    </row>
    <row r="2517" spans="1:7" ht="24.75" x14ac:dyDescent="0.2">
      <c r="A2517" s="172" t="s">
        <v>1890</v>
      </c>
      <c r="B2517" s="172"/>
      <c r="C2517" s="172"/>
      <c r="D2517" s="225"/>
      <c r="E2517" s="190"/>
      <c r="F2517" s="188"/>
      <c r="G2517" s="195"/>
    </row>
    <row r="2518" spans="1:7" ht="33" x14ac:dyDescent="0.2">
      <c r="A2518" s="175" t="s">
        <v>9</v>
      </c>
      <c r="B2518" s="174" t="s">
        <v>2937</v>
      </c>
      <c r="C2518" s="172" t="s">
        <v>2938</v>
      </c>
      <c r="D2518" s="227" t="s">
        <v>33</v>
      </c>
      <c r="E2518" s="203">
        <v>7.0000000000000007E-2</v>
      </c>
      <c r="F2518" s="200">
        <v>4.58</v>
      </c>
      <c r="G2518" s="198">
        <f>F2518*E2518</f>
        <v>0.32060000000000005</v>
      </c>
    </row>
    <row r="2519" spans="1:7" ht="24.75" x14ac:dyDescent="0.2">
      <c r="A2519" s="175" t="s">
        <v>9</v>
      </c>
      <c r="B2519" s="174" t="s">
        <v>1861</v>
      </c>
      <c r="C2519" s="172" t="s">
        <v>2758</v>
      </c>
      <c r="D2519" s="227" t="s">
        <v>1936</v>
      </c>
      <c r="E2519" s="203">
        <v>0.12</v>
      </c>
      <c r="F2519" s="200">
        <v>18.261945000000001</v>
      </c>
      <c r="G2519" s="198">
        <f>F2519*E2519</f>
        <v>2.1914334000000002</v>
      </c>
    </row>
    <row r="2520" spans="1:7" ht="16.5" x14ac:dyDescent="0.2">
      <c r="A2520" s="175" t="s">
        <v>9</v>
      </c>
      <c r="B2520" s="174" t="s">
        <v>1862</v>
      </c>
      <c r="C2520" s="172" t="s">
        <v>2668</v>
      </c>
      <c r="D2520" s="227" t="s">
        <v>1936</v>
      </c>
      <c r="E2520" s="203">
        <v>0.05</v>
      </c>
      <c r="F2520" s="200">
        <v>13.040459999999999</v>
      </c>
      <c r="G2520" s="198">
        <f>F2520*E2520</f>
        <v>0.65202300000000002</v>
      </c>
    </row>
    <row r="2521" spans="1:7" x14ac:dyDescent="0.2">
      <c r="A2521" s="174" t="s">
        <v>1855</v>
      </c>
      <c r="B2521" s="174"/>
      <c r="C2521" s="174"/>
      <c r="D2521" s="227"/>
      <c r="E2521" s="196"/>
      <c r="F2521" s="197"/>
      <c r="G2521" s="198">
        <f>SUM(G2518:G2520)</f>
        <v>3.1640564000000007</v>
      </c>
    </row>
    <row r="2522" spans="1:7" x14ac:dyDescent="0.2">
      <c r="A2522" s="174" t="s">
        <v>3312</v>
      </c>
      <c r="B2522" s="174"/>
      <c r="C2522" s="174"/>
      <c r="D2522" s="227"/>
      <c r="E2522" s="196"/>
      <c r="F2522" s="197"/>
      <c r="G2522" s="198">
        <f>G2521+G2516+G2514</f>
        <v>25.292164499999998</v>
      </c>
    </row>
    <row r="2523" spans="1:7" x14ac:dyDescent="0.2">
      <c r="A2523" s="174" t="s">
        <v>3311</v>
      </c>
      <c r="B2523" s="174"/>
      <c r="C2523" s="174"/>
      <c r="D2523" s="227"/>
      <c r="E2523" s="196"/>
      <c r="F2523" s="201">
        <v>0.2303</v>
      </c>
      <c r="G2523" s="198">
        <f>F2523*G2522</f>
        <v>5.8247854843499995</v>
      </c>
    </row>
    <row r="2524" spans="1:7" ht="16.5" x14ac:dyDescent="0.2">
      <c r="A2524" s="172" t="s">
        <v>3318</v>
      </c>
      <c r="B2524" s="172"/>
      <c r="C2524" s="172"/>
      <c r="D2524" s="225"/>
      <c r="E2524" s="190"/>
      <c r="F2524" s="188"/>
      <c r="G2524" s="189">
        <f>SUM(G2522:G2523)</f>
        <v>31.116949984349997</v>
      </c>
    </row>
    <row r="2525" spans="1:7" x14ac:dyDescent="0.2">
      <c r="A2525" s="170"/>
      <c r="B2525" s="170"/>
      <c r="C2525" s="170"/>
      <c r="D2525" s="223"/>
      <c r="E2525" s="185"/>
      <c r="F2525" s="202"/>
      <c r="G2525" s="186"/>
    </row>
    <row r="2526" spans="1:7" ht="49.5" x14ac:dyDescent="0.2">
      <c r="A2526" s="178" t="s">
        <v>605</v>
      </c>
      <c r="B2526" s="178" t="s">
        <v>606</v>
      </c>
      <c r="C2526" s="179" t="s">
        <v>4245</v>
      </c>
      <c r="D2526" s="223"/>
      <c r="E2526" s="185"/>
      <c r="F2526" s="202"/>
      <c r="G2526" s="189" t="s">
        <v>165</v>
      </c>
    </row>
    <row r="2527" spans="1:7" x14ac:dyDescent="0.2">
      <c r="A2527" s="170"/>
      <c r="B2527" s="170"/>
      <c r="C2527" s="170"/>
      <c r="D2527" s="223"/>
      <c r="E2527" s="185"/>
      <c r="F2527" s="202"/>
      <c r="G2527" s="204"/>
    </row>
    <row r="2528" spans="1:7" x14ac:dyDescent="0.2">
      <c r="A2528" s="342" t="s">
        <v>3313</v>
      </c>
      <c r="B2528" s="170"/>
      <c r="C2528" s="170"/>
      <c r="D2528" s="229" t="s">
        <v>263</v>
      </c>
      <c r="E2528" s="205" t="s">
        <v>262</v>
      </c>
      <c r="F2528" s="188" t="s">
        <v>3316</v>
      </c>
      <c r="G2528" s="214" t="s">
        <v>3317</v>
      </c>
    </row>
    <row r="2529" spans="1:7" ht="16.5" x14ac:dyDescent="0.2">
      <c r="A2529" s="170" t="s">
        <v>1885</v>
      </c>
      <c r="B2529" s="170"/>
      <c r="C2529" s="170"/>
      <c r="D2529" s="223"/>
      <c r="E2529" s="185"/>
      <c r="F2529" s="202"/>
      <c r="G2529" s="186"/>
    </row>
    <row r="2530" spans="1:7" x14ac:dyDescent="0.2">
      <c r="A2530" s="175" t="s">
        <v>9</v>
      </c>
      <c r="B2530" s="174" t="s">
        <v>2957</v>
      </c>
      <c r="C2530" s="172" t="s">
        <v>2958</v>
      </c>
      <c r="D2530" s="227" t="s">
        <v>30</v>
      </c>
      <c r="E2530" s="203">
        <v>0.45</v>
      </c>
      <c r="F2530" s="200">
        <v>1.31</v>
      </c>
      <c r="G2530" s="198">
        <f>F2530*E2530</f>
        <v>0.58950000000000002</v>
      </c>
    </row>
    <row r="2531" spans="1:7" ht="16.5" x14ac:dyDescent="0.2">
      <c r="A2531" s="175" t="s">
        <v>1854</v>
      </c>
      <c r="B2531" s="174"/>
      <c r="C2531" s="172" t="s">
        <v>4156</v>
      </c>
      <c r="D2531" s="227" t="s">
        <v>165</v>
      </c>
      <c r="E2531" s="203">
        <v>1.03</v>
      </c>
      <c r="F2531" s="200">
        <v>24.585459</v>
      </c>
      <c r="G2531" s="198">
        <f>F2531*E2531</f>
        <v>25.323022770000001</v>
      </c>
    </row>
    <row r="2532" spans="1:7" x14ac:dyDescent="0.2">
      <c r="A2532" s="181" t="s">
        <v>1855</v>
      </c>
      <c r="B2532" s="181"/>
      <c r="C2532" s="181"/>
      <c r="D2532" s="230"/>
      <c r="E2532" s="206"/>
      <c r="F2532" s="209"/>
      <c r="G2532" s="216">
        <f>SUM(G2530:G2531)</f>
        <v>25.912522770000002</v>
      </c>
    </row>
    <row r="2533" spans="1:7" ht="16.5" x14ac:dyDescent="0.2">
      <c r="A2533" s="170" t="s">
        <v>1887</v>
      </c>
      <c r="B2533" s="170"/>
      <c r="C2533" s="170"/>
      <c r="D2533" s="223"/>
      <c r="E2533" s="185"/>
      <c r="F2533" s="202"/>
      <c r="G2533" s="186"/>
    </row>
    <row r="2534" spans="1:7" x14ac:dyDescent="0.2">
      <c r="A2534" s="181" t="s">
        <v>1855</v>
      </c>
      <c r="B2534" s="181"/>
      <c r="C2534" s="181"/>
      <c r="D2534" s="230"/>
      <c r="E2534" s="206"/>
      <c r="F2534" s="209"/>
      <c r="G2534" s="216"/>
    </row>
    <row r="2535" spans="1:7" ht="24.75" x14ac:dyDescent="0.2">
      <c r="A2535" s="170" t="s">
        <v>1890</v>
      </c>
      <c r="B2535" s="170"/>
      <c r="C2535" s="170"/>
      <c r="D2535" s="223"/>
      <c r="E2535" s="185"/>
      <c r="F2535" s="202"/>
      <c r="G2535" s="186"/>
    </row>
    <row r="2536" spans="1:7" ht="33" x14ac:dyDescent="0.2">
      <c r="A2536" s="175" t="s">
        <v>9</v>
      </c>
      <c r="B2536" s="174" t="s">
        <v>2937</v>
      </c>
      <c r="C2536" s="172" t="s">
        <v>2938</v>
      </c>
      <c r="D2536" s="227" t="s">
        <v>33</v>
      </c>
      <c r="E2536" s="203">
        <v>7.0000000000000007E-2</v>
      </c>
      <c r="F2536" s="200">
        <v>4.58</v>
      </c>
      <c r="G2536" s="198">
        <f>F2536*E2536</f>
        <v>0.32060000000000005</v>
      </c>
    </row>
    <row r="2537" spans="1:7" x14ac:dyDescent="0.2">
      <c r="A2537" s="175" t="s">
        <v>9</v>
      </c>
      <c r="B2537" s="174" t="s">
        <v>1861</v>
      </c>
      <c r="C2537" s="170" t="s">
        <v>1996</v>
      </c>
      <c r="D2537" s="230" t="s">
        <v>1936</v>
      </c>
      <c r="E2537" s="203">
        <v>0.12</v>
      </c>
      <c r="F2537" s="208">
        <v>18.261945000000001</v>
      </c>
      <c r="G2537" s="198">
        <f t="shared" ref="G2537:G2538" si="22">F2537*E2537</f>
        <v>2.1914334000000002</v>
      </c>
    </row>
    <row r="2538" spans="1:7" x14ac:dyDescent="0.2">
      <c r="A2538" s="175" t="s">
        <v>9</v>
      </c>
      <c r="B2538" s="174" t="s">
        <v>1862</v>
      </c>
      <c r="C2538" s="170" t="s">
        <v>1993</v>
      </c>
      <c r="D2538" s="230" t="s">
        <v>1936</v>
      </c>
      <c r="E2538" s="203">
        <v>0.05</v>
      </c>
      <c r="F2538" s="208">
        <v>13.040459999999999</v>
      </c>
      <c r="G2538" s="198">
        <f t="shared" si="22"/>
        <v>0.65202300000000002</v>
      </c>
    </row>
    <row r="2539" spans="1:7" x14ac:dyDescent="0.2">
      <c r="A2539" s="181" t="s">
        <v>1855</v>
      </c>
      <c r="B2539" s="181"/>
      <c r="C2539" s="181"/>
      <c r="D2539" s="230"/>
      <c r="E2539" s="206"/>
      <c r="F2539" s="209"/>
      <c r="G2539" s="198">
        <f>SUM(G2536:G2538)</f>
        <v>3.1640564000000007</v>
      </c>
    </row>
    <row r="2540" spans="1:7" x14ac:dyDescent="0.2">
      <c r="A2540" s="181" t="s">
        <v>3312</v>
      </c>
      <c r="B2540" s="181"/>
      <c r="C2540" s="181"/>
      <c r="D2540" s="230"/>
      <c r="E2540" s="206"/>
      <c r="F2540" s="209"/>
      <c r="G2540" s="198">
        <f>G2539+G2534+G2532</f>
        <v>29.076579170000002</v>
      </c>
    </row>
    <row r="2541" spans="1:7" x14ac:dyDescent="0.2">
      <c r="A2541" s="181" t="s">
        <v>3311</v>
      </c>
      <c r="B2541" s="181"/>
      <c r="C2541" s="181"/>
      <c r="D2541" s="230"/>
      <c r="E2541" s="206"/>
      <c r="F2541" s="210">
        <v>0.2303</v>
      </c>
      <c r="G2541" s="198">
        <f>F2541*G2540</f>
        <v>6.6963361828510006</v>
      </c>
    </row>
    <row r="2542" spans="1:7" ht="16.5" x14ac:dyDescent="0.2">
      <c r="A2542" s="170" t="s">
        <v>3318</v>
      </c>
      <c r="B2542" s="170"/>
      <c r="C2542" s="170"/>
      <c r="D2542" s="223"/>
      <c r="E2542" s="185"/>
      <c r="F2542" s="202"/>
      <c r="G2542" s="189">
        <f>SUM(G2540:G2541)</f>
        <v>35.772915352851001</v>
      </c>
    </row>
    <row r="2543" spans="1:7" x14ac:dyDescent="0.2">
      <c r="A2543" s="170"/>
      <c r="B2543" s="170"/>
      <c r="C2543" s="170"/>
      <c r="D2543" s="223"/>
      <c r="E2543" s="185"/>
      <c r="F2543" s="202"/>
      <c r="G2543" s="186"/>
    </row>
    <row r="2544" spans="1:7" ht="41.25" x14ac:dyDescent="0.2">
      <c r="A2544" s="178" t="s">
        <v>609</v>
      </c>
      <c r="B2544" s="178" t="s">
        <v>610</v>
      </c>
      <c r="C2544" s="179" t="s">
        <v>4246</v>
      </c>
      <c r="D2544" s="223"/>
      <c r="E2544" s="185"/>
      <c r="F2544" s="202"/>
      <c r="G2544" s="189" t="s">
        <v>3319</v>
      </c>
    </row>
    <row r="2545" spans="1:7" x14ac:dyDescent="0.2">
      <c r="A2545" s="170"/>
      <c r="B2545" s="170"/>
      <c r="C2545" s="170"/>
      <c r="D2545" s="223"/>
      <c r="E2545" s="185"/>
      <c r="F2545" s="202"/>
      <c r="G2545" s="204"/>
    </row>
    <row r="2546" spans="1:7" x14ac:dyDescent="0.2">
      <c r="A2546" s="342" t="s">
        <v>3313</v>
      </c>
      <c r="B2546" s="170"/>
      <c r="C2546" s="170"/>
      <c r="D2546" s="229" t="s">
        <v>263</v>
      </c>
      <c r="E2546" s="205" t="s">
        <v>262</v>
      </c>
      <c r="F2546" s="188" t="s">
        <v>3316</v>
      </c>
      <c r="G2546" s="214" t="s">
        <v>3317</v>
      </c>
    </row>
    <row r="2547" spans="1:7" ht="16.5" x14ac:dyDescent="0.2">
      <c r="A2547" s="170" t="s">
        <v>1885</v>
      </c>
      <c r="B2547" s="170"/>
      <c r="C2547" s="170"/>
      <c r="D2547" s="223"/>
      <c r="E2547" s="185"/>
      <c r="F2547" s="202"/>
      <c r="G2547" s="186"/>
    </row>
    <row r="2548" spans="1:7" x14ac:dyDescent="0.2">
      <c r="A2548" s="181" t="s">
        <v>2071</v>
      </c>
      <c r="B2548" s="181" t="s">
        <v>9</v>
      </c>
      <c r="C2548" s="170" t="s">
        <v>2072</v>
      </c>
      <c r="D2548" s="230" t="s">
        <v>30</v>
      </c>
      <c r="E2548" s="207">
        <v>5</v>
      </c>
      <c r="F2548" s="208">
        <v>1.1573849999999999</v>
      </c>
      <c r="G2548" s="198">
        <f>F2548*E2548</f>
        <v>5.7869249999999992</v>
      </c>
    </row>
    <row r="2549" spans="1:7" ht="16.5" x14ac:dyDescent="0.2">
      <c r="A2549" s="181" t="s">
        <v>1854</v>
      </c>
      <c r="B2549" s="170"/>
      <c r="C2549" s="170" t="s">
        <v>2086</v>
      </c>
      <c r="D2549" s="230" t="s">
        <v>33</v>
      </c>
      <c r="E2549" s="207">
        <v>1.05</v>
      </c>
      <c r="F2549" s="208">
        <v>122.41776</v>
      </c>
      <c r="G2549" s="198">
        <f>F2549*E2549</f>
        <v>128.53864799999999</v>
      </c>
    </row>
    <row r="2550" spans="1:7" x14ac:dyDescent="0.2">
      <c r="A2550" s="181" t="s">
        <v>1855</v>
      </c>
      <c r="B2550" s="181"/>
      <c r="C2550" s="181"/>
      <c r="D2550" s="230"/>
      <c r="E2550" s="206"/>
      <c r="F2550" s="209"/>
      <c r="G2550" s="198">
        <f>SUM(G2548:G2549)</f>
        <v>134.32557299999999</v>
      </c>
    </row>
    <row r="2551" spans="1:7" ht="16.5" x14ac:dyDescent="0.2">
      <c r="A2551" s="170" t="s">
        <v>1887</v>
      </c>
      <c r="B2551" s="170"/>
      <c r="C2551" s="170"/>
      <c r="D2551" s="223"/>
      <c r="E2551" s="185"/>
      <c r="F2551" s="202"/>
      <c r="G2551" s="186"/>
    </row>
    <row r="2552" spans="1:7" x14ac:dyDescent="0.2">
      <c r="A2552" s="181" t="s">
        <v>1855</v>
      </c>
      <c r="B2552" s="181"/>
      <c r="C2552" s="181"/>
      <c r="D2552" s="230"/>
      <c r="E2552" s="206"/>
      <c r="F2552" s="209"/>
      <c r="G2552" s="216"/>
    </row>
    <row r="2553" spans="1:7" ht="24.75" x14ac:dyDescent="0.2">
      <c r="A2553" s="170" t="s">
        <v>1890</v>
      </c>
      <c r="B2553" s="170"/>
      <c r="C2553" s="170"/>
      <c r="D2553" s="223"/>
      <c r="E2553" s="185"/>
      <c r="F2553" s="202"/>
      <c r="G2553" s="186"/>
    </row>
    <row r="2554" spans="1:7" x14ac:dyDescent="0.2">
      <c r="A2554" s="175" t="s">
        <v>9</v>
      </c>
      <c r="B2554" s="174" t="s">
        <v>1861</v>
      </c>
      <c r="C2554" s="170" t="s">
        <v>1996</v>
      </c>
      <c r="D2554" s="230" t="s">
        <v>1936</v>
      </c>
      <c r="E2554" s="207">
        <v>1.5</v>
      </c>
      <c r="F2554" s="208">
        <v>18.261945000000001</v>
      </c>
      <c r="G2554" s="198">
        <f>F2554*E2554</f>
        <v>27.392917500000003</v>
      </c>
    </row>
    <row r="2555" spans="1:7" x14ac:dyDescent="0.2">
      <c r="A2555" s="175" t="s">
        <v>9</v>
      </c>
      <c r="B2555" s="174" t="s">
        <v>1862</v>
      </c>
      <c r="C2555" s="170" t="s">
        <v>1993</v>
      </c>
      <c r="D2555" s="230" t="s">
        <v>1936</v>
      </c>
      <c r="E2555" s="207">
        <v>1</v>
      </c>
      <c r="F2555" s="208">
        <v>13.040459999999999</v>
      </c>
      <c r="G2555" s="198">
        <f t="shared" ref="G2555:G2556" si="23">F2555*E2555</f>
        <v>13.040459999999999</v>
      </c>
    </row>
    <row r="2556" spans="1:7" ht="16.5" x14ac:dyDescent="0.2">
      <c r="A2556" s="181" t="s">
        <v>2</v>
      </c>
      <c r="B2556" s="181" t="s">
        <v>2074</v>
      </c>
      <c r="C2556" s="170" t="s">
        <v>2075</v>
      </c>
      <c r="D2556" s="230" t="s">
        <v>33</v>
      </c>
      <c r="E2556" s="207">
        <v>1</v>
      </c>
      <c r="F2556" s="208">
        <v>22.281869999999998</v>
      </c>
      <c r="G2556" s="198">
        <f t="shared" si="23"/>
        <v>22.281869999999998</v>
      </c>
    </row>
    <row r="2557" spans="1:7" ht="33" x14ac:dyDescent="0.2">
      <c r="A2557" s="181" t="s">
        <v>2076</v>
      </c>
      <c r="B2557" s="181" t="s">
        <v>9</v>
      </c>
      <c r="C2557" s="170" t="s">
        <v>2077</v>
      </c>
      <c r="D2557" s="230" t="s">
        <v>33</v>
      </c>
      <c r="E2557" s="207">
        <v>1</v>
      </c>
      <c r="F2557" s="208">
        <v>4.04643</v>
      </c>
      <c r="G2557" s="198">
        <f>F2557*E2557</f>
        <v>4.04643</v>
      </c>
    </row>
    <row r="2558" spans="1:7" x14ac:dyDescent="0.2">
      <c r="A2558" s="181" t="s">
        <v>1855</v>
      </c>
      <c r="B2558" s="181"/>
      <c r="C2558" s="181"/>
      <c r="D2558" s="230"/>
      <c r="E2558" s="206"/>
      <c r="F2558" s="209"/>
      <c r="G2558" s="198">
        <f>SUM(G2554:G2557)</f>
        <v>66.761677500000005</v>
      </c>
    </row>
    <row r="2559" spans="1:7" x14ac:dyDescent="0.2">
      <c r="A2559" s="181" t="s">
        <v>3312</v>
      </c>
      <c r="B2559" s="181"/>
      <c r="C2559" s="181"/>
      <c r="D2559" s="230"/>
      <c r="E2559" s="206"/>
      <c r="F2559" s="209"/>
      <c r="G2559" s="198">
        <f>G2558+G2552+G2550</f>
        <v>201.08725049999998</v>
      </c>
    </row>
    <row r="2560" spans="1:7" x14ac:dyDescent="0.2">
      <c r="A2560" s="181" t="s">
        <v>3311</v>
      </c>
      <c r="B2560" s="181"/>
      <c r="C2560" s="181"/>
      <c r="D2560" s="230"/>
      <c r="E2560" s="206"/>
      <c r="F2560" s="210">
        <v>0.2303</v>
      </c>
      <c r="G2560" s="198">
        <f>F2560*G2559</f>
        <v>46.310393790149995</v>
      </c>
    </row>
    <row r="2561" spans="1:7" ht="16.5" x14ac:dyDescent="0.2">
      <c r="A2561" s="170" t="s">
        <v>3318</v>
      </c>
      <c r="B2561" s="170"/>
      <c r="C2561" s="170"/>
      <c r="D2561" s="223"/>
      <c r="E2561" s="185"/>
      <c r="F2561" s="202"/>
      <c r="G2561" s="189">
        <f>SUM(G2559:G2560)</f>
        <v>247.39764429014997</v>
      </c>
    </row>
    <row r="2562" spans="1:7" x14ac:dyDescent="0.2">
      <c r="A2562" s="170"/>
      <c r="B2562" s="170"/>
      <c r="C2562" s="170"/>
      <c r="D2562" s="223"/>
      <c r="E2562" s="185"/>
      <c r="F2562" s="202"/>
      <c r="G2562" s="186"/>
    </row>
    <row r="2563" spans="1:7" ht="33" x14ac:dyDescent="0.2">
      <c r="A2563" s="173" t="s">
        <v>613</v>
      </c>
      <c r="B2563" s="173" t="s">
        <v>614</v>
      </c>
      <c r="C2563" s="171" t="s">
        <v>4439</v>
      </c>
      <c r="D2563" s="224"/>
      <c r="E2563" s="187"/>
      <c r="F2563" s="188"/>
      <c r="G2563" s="189" t="s">
        <v>3319</v>
      </c>
    </row>
    <row r="2564" spans="1:7" x14ac:dyDescent="0.2">
      <c r="A2564" s="172"/>
      <c r="B2564" s="172"/>
      <c r="C2564" s="172"/>
      <c r="D2564" s="225"/>
      <c r="E2564" s="190"/>
      <c r="F2564" s="188"/>
      <c r="G2564" s="191"/>
    </row>
    <row r="2565" spans="1:7" x14ac:dyDescent="0.2">
      <c r="A2565" s="171" t="s">
        <v>3313</v>
      </c>
      <c r="B2565" s="172"/>
      <c r="C2565" s="172"/>
      <c r="D2565" s="226" t="s">
        <v>263</v>
      </c>
      <c r="E2565" s="192" t="s">
        <v>262</v>
      </c>
      <c r="F2565" s="188" t="s">
        <v>3316</v>
      </c>
      <c r="G2565" s="214" t="s">
        <v>3317</v>
      </c>
    </row>
    <row r="2566" spans="1:7" ht="16.5" x14ac:dyDescent="0.2">
      <c r="A2566" s="172" t="s">
        <v>1885</v>
      </c>
      <c r="B2566" s="172"/>
      <c r="C2566" s="172"/>
      <c r="D2566" s="225"/>
      <c r="E2566" s="190"/>
      <c r="F2566" s="188"/>
      <c r="G2566" s="195"/>
    </row>
    <row r="2567" spans="1:7" x14ac:dyDescent="0.2">
      <c r="A2567" s="175" t="s">
        <v>9</v>
      </c>
      <c r="B2567" s="174" t="s">
        <v>2957</v>
      </c>
      <c r="C2567" s="172" t="s">
        <v>2958</v>
      </c>
      <c r="D2567" s="227" t="s">
        <v>30</v>
      </c>
      <c r="E2567" s="203">
        <v>5</v>
      </c>
      <c r="F2567" s="200">
        <v>1.31</v>
      </c>
      <c r="G2567" s="198">
        <f>F2567*E2567</f>
        <v>6.5500000000000007</v>
      </c>
    </row>
    <row r="2568" spans="1:7" ht="16.5" x14ac:dyDescent="0.2">
      <c r="A2568" s="175" t="s">
        <v>9</v>
      </c>
      <c r="B2568" s="174" t="s">
        <v>2959</v>
      </c>
      <c r="C2568" s="172" t="s">
        <v>2960</v>
      </c>
      <c r="D2568" s="227" t="s">
        <v>33</v>
      </c>
      <c r="E2568" s="203">
        <v>1.03</v>
      </c>
      <c r="F2568" s="200">
        <v>133.86349999999999</v>
      </c>
      <c r="G2568" s="198">
        <f>F2568*E2568</f>
        <v>137.87940499999999</v>
      </c>
    </row>
    <row r="2569" spans="1:7" x14ac:dyDescent="0.2">
      <c r="A2569" s="174" t="s">
        <v>1855</v>
      </c>
      <c r="B2569" s="174"/>
      <c r="C2569" s="174"/>
      <c r="D2569" s="227"/>
      <c r="E2569" s="196"/>
      <c r="F2569" s="197"/>
      <c r="G2569" s="198">
        <f>SUM(G2567:G2568)</f>
        <v>144.429405</v>
      </c>
    </row>
    <row r="2570" spans="1:7" ht="16.5" x14ac:dyDescent="0.2">
      <c r="A2570" s="172" t="s">
        <v>1887</v>
      </c>
      <c r="B2570" s="172"/>
      <c r="C2570" s="172"/>
      <c r="D2570" s="225"/>
      <c r="E2570" s="190"/>
      <c r="F2570" s="188"/>
      <c r="G2570" s="195"/>
    </row>
    <row r="2571" spans="1:7" x14ac:dyDescent="0.2">
      <c r="A2571" s="174" t="s">
        <v>1855</v>
      </c>
      <c r="B2571" s="174"/>
      <c r="C2571" s="174"/>
      <c r="D2571" s="227"/>
      <c r="E2571" s="196"/>
      <c r="F2571" s="197"/>
      <c r="G2571" s="198"/>
    </row>
    <row r="2572" spans="1:7" ht="24.75" x14ac:dyDescent="0.2">
      <c r="A2572" s="172" t="s">
        <v>1890</v>
      </c>
      <c r="B2572" s="172"/>
      <c r="C2572" s="172"/>
      <c r="D2572" s="225"/>
      <c r="E2572" s="190"/>
      <c r="F2572" s="188"/>
      <c r="G2572" s="195"/>
    </row>
    <row r="2573" spans="1:7" ht="33" x14ac:dyDescent="0.2">
      <c r="A2573" s="175" t="s">
        <v>9</v>
      </c>
      <c r="B2573" s="174" t="s">
        <v>2937</v>
      </c>
      <c r="C2573" s="172" t="s">
        <v>2938</v>
      </c>
      <c r="D2573" s="227" t="s">
        <v>33</v>
      </c>
      <c r="E2573" s="203">
        <v>1</v>
      </c>
      <c r="F2573" s="200">
        <v>4.58</v>
      </c>
      <c r="G2573" s="198">
        <f>F2573*E2573</f>
        <v>4.58</v>
      </c>
    </row>
    <row r="2574" spans="1:7" ht="24.75" x14ac:dyDescent="0.2">
      <c r="A2574" s="175" t="s">
        <v>9</v>
      </c>
      <c r="B2574" s="174" t="s">
        <v>1861</v>
      </c>
      <c r="C2574" s="172" t="s">
        <v>2758</v>
      </c>
      <c r="D2574" s="227" t="s">
        <v>1936</v>
      </c>
      <c r="E2574" s="203">
        <v>1</v>
      </c>
      <c r="F2574" s="200">
        <v>18.261945000000001</v>
      </c>
      <c r="G2574" s="198">
        <f>F2574*E2574</f>
        <v>18.261945000000001</v>
      </c>
    </row>
    <row r="2575" spans="1:7" ht="16.5" x14ac:dyDescent="0.2">
      <c r="A2575" s="175" t="s">
        <v>9</v>
      </c>
      <c r="B2575" s="174" t="s">
        <v>1862</v>
      </c>
      <c r="C2575" s="172" t="s">
        <v>2668</v>
      </c>
      <c r="D2575" s="227" t="s">
        <v>1936</v>
      </c>
      <c r="E2575" s="203">
        <v>1</v>
      </c>
      <c r="F2575" s="200">
        <v>13.040459999999999</v>
      </c>
      <c r="G2575" s="198">
        <f>F2575*E2575</f>
        <v>13.040459999999999</v>
      </c>
    </row>
    <row r="2576" spans="1:7" x14ac:dyDescent="0.2">
      <c r="A2576" s="174" t="s">
        <v>1855</v>
      </c>
      <c r="B2576" s="174"/>
      <c r="C2576" s="174"/>
      <c r="D2576" s="227"/>
      <c r="E2576" s="196"/>
      <c r="F2576" s="197"/>
      <c r="G2576" s="198">
        <f>SUM(G2573:G2575)</f>
        <v>35.882405000000006</v>
      </c>
    </row>
    <row r="2577" spans="1:7" x14ac:dyDescent="0.2">
      <c r="A2577" s="174" t="s">
        <v>3312</v>
      </c>
      <c r="B2577" s="174"/>
      <c r="C2577" s="174"/>
      <c r="D2577" s="227"/>
      <c r="E2577" s="196"/>
      <c r="F2577" s="197"/>
      <c r="G2577" s="198">
        <f>G2576+G2571+G2569</f>
        <v>180.31181000000001</v>
      </c>
    </row>
    <row r="2578" spans="1:7" x14ac:dyDescent="0.2">
      <c r="A2578" s="174" t="s">
        <v>3311</v>
      </c>
      <c r="B2578" s="174"/>
      <c r="C2578" s="174"/>
      <c r="D2578" s="227"/>
      <c r="E2578" s="196"/>
      <c r="F2578" s="201">
        <v>0.2303</v>
      </c>
      <c r="G2578" s="198">
        <f>F2578*G2577</f>
        <v>41.525809843000005</v>
      </c>
    </row>
    <row r="2579" spans="1:7" ht="16.5" x14ac:dyDescent="0.2">
      <c r="A2579" s="172" t="s">
        <v>3318</v>
      </c>
      <c r="B2579" s="172"/>
      <c r="C2579" s="172"/>
      <c r="D2579" s="225"/>
      <c r="E2579" s="190"/>
      <c r="F2579" s="188"/>
      <c r="G2579" s="189">
        <f>SUM(G2577:G2578)</f>
        <v>221.83761984300003</v>
      </c>
    </row>
    <row r="2580" spans="1:7" x14ac:dyDescent="0.2">
      <c r="A2580" s="170"/>
      <c r="B2580" s="170"/>
      <c r="C2580" s="170"/>
      <c r="D2580" s="223"/>
      <c r="E2580" s="185"/>
      <c r="F2580" s="202"/>
      <c r="G2580" s="186"/>
    </row>
    <row r="2581" spans="1:7" ht="41.25" x14ac:dyDescent="0.2">
      <c r="A2581" s="178" t="s">
        <v>617</v>
      </c>
      <c r="B2581" s="178" t="s">
        <v>618</v>
      </c>
      <c r="C2581" s="179" t="s">
        <v>4247</v>
      </c>
      <c r="D2581" s="223"/>
      <c r="E2581" s="185"/>
      <c r="F2581" s="202"/>
      <c r="G2581" s="204" t="s">
        <v>0</v>
      </c>
    </row>
    <row r="2582" spans="1:7" x14ac:dyDescent="0.2">
      <c r="A2582" s="170"/>
      <c r="B2582" s="170"/>
      <c r="C2582" s="170"/>
      <c r="D2582" s="223"/>
      <c r="E2582" s="185"/>
      <c r="F2582" s="202"/>
      <c r="G2582" s="204"/>
    </row>
    <row r="2583" spans="1:7" x14ac:dyDescent="0.2">
      <c r="A2583" s="342" t="s">
        <v>3313</v>
      </c>
      <c r="B2583" s="170"/>
      <c r="C2583" s="170"/>
      <c r="D2583" s="229" t="s">
        <v>263</v>
      </c>
      <c r="E2583" s="205" t="s">
        <v>262</v>
      </c>
      <c r="F2583" s="188" t="s">
        <v>3316</v>
      </c>
      <c r="G2583" s="214" t="s">
        <v>3317</v>
      </c>
    </row>
    <row r="2584" spans="1:7" ht="16.5" x14ac:dyDescent="0.2">
      <c r="A2584" s="170" t="s">
        <v>1885</v>
      </c>
      <c r="B2584" s="170"/>
      <c r="C2584" s="170"/>
      <c r="D2584" s="223"/>
      <c r="E2584" s="185"/>
      <c r="F2584" s="202"/>
      <c r="G2584" s="186"/>
    </row>
    <row r="2585" spans="1:7" x14ac:dyDescent="0.2">
      <c r="A2585" s="181" t="s">
        <v>1855</v>
      </c>
      <c r="B2585" s="181"/>
      <c r="C2585" s="181"/>
      <c r="D2585" s="230"/>
      <c r="E2585" s="206"/>
      <c r="F2585" s="209"/>
      <c r="G2585" s="186"/>
    </row>
    <row r="2586" spans="1:7" ht="16.5" x14ac:dyDescent="0.2">
      <c r="A2586" s="170" t="s">
        <v>1887</v>
      </c>
      <c r="B2586" s="170"/>
      <c r="C2586" s="170"/>
      <c r="D2586" s="223"/>
      <c r="E2586" s="185"/>
      <c r="F2586" s="202"/>
      <c r="G2586" s="186"/>
    </row>
    <row r="2587" spans="1:7" x14ac:dyDescent="0.2">
      <c r="A2587" s="181" t="s">
        <v>1855</v>
      </c>
      <c r="B2587" s="181"/>
      <c r="C2587" s="181"/>
      <c r="D2587" s="230"/>
      <c r="E2587" s="206"/>
      <c r="F2587" s="209"/>
      <c r="G2587" s="186"/>
    </row>
    <row r="2588" spans="1:7" ht="24.75" x14ac:dyDescent="0.2">
      <c r="A2588" s="170" t="s">
        <v>1890</v>
      </c>
      <c r="B2588" s="170"/>
      <c r="C2588" s="170"/>
      <c r="D2588" s="223"/>
      <c r="E2588" s="185"/>
      <c r="F2588" s="202"/>
      <c r="G2588" s="186"/>
    </row>
    <row r="2589" spans="1:7" ht="16.5" x14ac:dyDescent="0.2">
      <c r="A2589" s="181" t="s">
        <v>2087</v>
      </c>
      <c r="B2589" s="181" t="s">
        <v>9</v>
      </c>
      <c r="C2589" s="170" t="s">
        <v>2088</v>
      </c>
      <c r="D2589" s="230" t="s">
        <v>33</v>
      </c>
      <c r="E2589" s="207">
        <v>0.74399999999999999</v>
      </c>
      <c r="F2589" s="202">
        <v>281.52999999999997</v>
      </c>
      <c r="G2589" s="186">
        <f>F2589*E2589</f>
        <v>209.45831999999999</v>
      </c>
    </row>
    <row r="2590" spans="1:7" x14ac:dyDescent="0.2">
      <c r="A2590" s="181" t="s">
        <v>2089</v>
      </c>
      <c r="B2590" s="181" t="s">
        <v>9</v>
      </c>
      <c r="C2590" s="170" t="s">
        <v>2090</v>
      </c>
      <c r="D2590" s="230" t="s">
        <v>165</v>
      </c>
      <c r="E2590" s="207">
        <v>2.4</v>
      </c>
      <c r="F2590" s="202">
        <v>9.6124799999999997</v>
      </c>
      <c r="G2590" s="186">
        <f>F2590*E2590</f>
        <v>23.069951999999997</v>
      </c>
    </row>
    <row r="2591" spans="1:7" ht="16.5" x14ac:dyDescent="0.2">
      <c r="A2591" s="181" t="s">
        <v>2091</v>
      </c>
      <c r="B2591" s="181" t="s">
        <v>9</v>
      </c>
      <c r="C2591" s="170" t="s">
        <v>2092</v>
      </c>
      <c r="D2591" s="230" t="s">
        <v>165</v>
      </c>
      <c r="E2591" s="207">
        <v>1.2</v>
      </c>
      <c r="F2591" s="202">
        <v>26.849564999999998</v>
      </c>
      <c r="G2591" s="186">
        <f>F2591*E2591</f>
        <v>32.219477999999995</v>
      </c>
    </row>
    <row r="2592" spans="1:7" x14ac:dyDescent="0.2">
      <c r="A2592" s="181" t="s">
        <v>2093</v>
      </c>
      <c r="B2592" s="181" t="s">
        <v>9</v>
      </c>
      <c r="C2592" s="170" t="s">
        <v>2094</v>
      </c>
      <c r="D2592" s="230" t="s">
        <v>1881</v>
      </c>
      <c r="E2592" s="207">
        <v>1</v>
      </c>
      <c r="F2592" s="202">
        <v>46.383749999999999</v>
      </c>
      <c r="G2592" s="186">
        <f>F2592*E2592</f>
        <v>46.383749999999999</v>
      </c>
    </row>
    <row r="2593" spans="1:7" x14ac:dyDescent="0.2">
      <c r="A2593" s="181" t="s">
        <v>1855</v>
      </c>
      <c r="B2593" s="181"/>
      <c r="C2593" s="181"/>
      <c r="D2593" s="230"/>
      <c r="E2593" s="206"/>
      <c r="F2593" s="209"/>
      <c r="G2593" s="186">
        <f>SUM(G2589:G2592)</f>
        <v>311.13150000000002</v>
      </c>
    </row>
    <row r="2594" spans="1:7" x14ac:dyDescent="0.2">
      <c r="A2594" s="181" t="s">
        <v>3312</v>
      </c>
      <c r="B2594" s="181"/>
      <c r="C2594" s="181"/>
      <c r="D2594" s="230"/>
      <c r="E2594" s="206"/>
      <c r="F2594" s="209"/>
      <c r="G2594" s="198">
        <f>G2593+G2587+G2585</f>
        <v>311.13150000000002</v>
      </c>
    </row>
    <row r="2595" spans="1:7" x14ac:dyDescent="0.2">
      <c r="A2595" s="181" t="s">
        <v>3311</v>
      </c>
      <c r="B2595" s="181"/>
      <c r="C2595" s="181"/>
      <c r="D2595" s="230"/>
      <c r="E2595" s="206"/>
      <c r="F2595" s="210">
        <v>0.2303</v>
      </c>
      <c r="G2595" s="198">
        <f>F2595*G2594</f>
        <v>71.653584450000011</v>
      </c>
    </row>
    <row r="2596" spans="1:7" ht="16.5" x14ac:dyDescent="0.2">
      <c r="A2596" s="170" t="s">
        <v>3318</v>
      </c>
      <c r="B2596" s="170"/>
      <c r="C2596" s="170"/>
      <c r="D2596" s="223"/>
      <c r="E2596" s="185"/>
      <c r="F2596" s="202"/>
      <c r="G2596" s="204">
        <f>SUM(G2594:G2595)</f>
        <v>382.78508445</v>
      </c>
    </row>
    <row r="2597" spans="1:7" x14ac:dyDescent="0.2">
      <c r="A2597" s="170"/>
      <c r="B2597" s="170"/>
      <c r="C2597" s="170"/>
      <c r="D2597" s="223"/>
      <c r="E2597" s="185"/>
      <c r="F2597" s="202"/>
      <c r="G2597" s="186"/>
    </row>
    <row r="2598" spans="1:7" ht="41.25" x14ac:dyDescent="0.2">
      <c r="A2598" s="178" t="s">
        <v>619</v>
      </c>
      <c r="B2598" s="178" t="s">
        <v>620</v>
      </c>
      <c r="C2598" s="179" t="s">
        <v>4440</v>
      </c>
      <c r="D2598" s="223"/>
      <c r="E2598" s="185"/>
      <c r="F2598" s="202"/>
      <c r="G2598" s="189" t="s">
        <v>0</v>
      </c>
    </row>
    <row r="2599" spans="1:7" x14ac:dyDescent="0.2">
      <c r="A2599" s="170"/>
      <c r="B2599" s="170"/>
      <c r="C2599" s="170"/>
      <c r="D2599" s="223"/>
      <c r="E2599" s="185"/>
      <c r="F2599" s="202"/>
      <c r="G2599" s="204"/>
    </row>
    <row r="2600" spans="1:7" x14ac:dyDescent="0.2">
      <c r="A2600" s="342" t="s">
        <v>3313</v>
      </c>
      <c r="B2600" s="170"/>
      <c r="C2600" s="170"/>
      <c r="D2600" s="229" t="s">
        <v>263</v>
      </c>
      <c r="E2600" s="205" t="s">
        <v>262</v>
      </c>
      <c r="F2600" s="188" t="s">
        <v>3316</v>
      </c>
      <c r="G2600" s="214" t="s">
        <v>3317</v>
      </c>
    </row>
    <row r="2601" spans="1:7" ht="16.5" x14ac:dyDescent="0.2">
      <c r="A2601" s="170" t="s">
        <v>1885</v>
      </c>
      <c r="B2601" s="170"/>
      <c r="C2601" s="170"/>
      <c r="D2601" s="223"/>
      <c r="E2601" s="185"/>
      <c r="F2601" s="202"/>
      <c r="G2601" s="186"/>
    </row>
    <row r="2602" spans="1:7" x14ac:dyDescent="0.2">
      <c r="A2602" s="181" t="s">
        <v>1855</v>
      </c>
      <c r="B2602" s="181"/>
      <c r="C2602" s="181"/>
      <c r="D2602" s="230"/>
      <c r="E2602" s="206"/>
      <c r="F2602" s="209"/>
      <c r="G2602" s="216"/>
    </row>
    <row r="2603" spans="1:7" ht="16.5" x14ac:dyDescent="0.2">
      <c r="A2603" s="170" t="s">
        <v>1887</v>
      </c>
      <c r="B2603" s="170"/>
      <c r="C2603" s="170"/>
      <c r="D2603" s="223"/>
      <c r="E2603" s="185"/>
      <c r="F2603" s="202"/>
      <c r="G2603" s="186"/>
    </row>
    <row r="2604" spans="1:7" x14ac:dyDescent="0.2">
      <c r="A2604" s="181" t="s">
        <v>1855</v>
      </c>
      <c r="B2604" s="181"/>
      <c r="C2604" s="181"/>
      <c r="D2604" s="230"/>
      <c r="E2604" s="206"/>
      <c r="F2604" s="209"/>
      <c r="G2604" s="216"/>
    </row>
    <row r="2605" spans="1:7" ht="24.75" x14ac:dyDescent="0.2">
      <c r="A2605" s="170" t="s">
        <v>1890</v>
      </c>
      <c r="B2605" s="170"/>
      <c r="C2605" s="170"/>
      <c r="D2605" s="223"/>
      <c r="E2605" s="185"/>
      <c r="F2605" s="202"/>
      <c r="G2605" s="186"/>
    </row>
    <row r="2606" spans="1:7" ht="16.5" x14ac:dyDescent="0.2">
      <c r="A2606" s="181" t="s">
        <v>2087</v>
      </c>
      <c r="B2606" s="181" t="s">
        <v>9</v>
      </c>
      <c r="C2606" s="170" t="s">
        <v>2088</v>
      </c>
      <c r="D2606" s="230" t="s">
        <v>33</v>
      </c>
      <c r="E2606" s="207">
        <v>0.85399999999999998</v>
      </c>
      <c r="F2606" s="202">
        <v>281.53100000000001</v>
      </c>
      <c r="G2606" s="198">
        <f>F2606*E2606</f>
        <v>240.42747399999999</v>
      </c>
    </row>
    <row r="2607" spans="1:7" x14ac:dyDescent="0.2">
      <c r="A2607" s="181" t="s">
        <v>2089</v>
      </c>
      <c r="B2607" s="181" t="s">
        <v>9</v>
      </c>
      <c r="C2607" s="170" t="s">
        <v>2090</v>
      </c>
      <c r="D2607" s="230" t="s">
        <v>165</v>
      </c>
      <c r="E2607" s="207">
        <v>3.1</v>
      </c>
      <c r="F2607" s="208">
        <v>9.6124799999999997</v>
      </c>
      <c r="G2607" s="198">
        <f>F2607*E2607</f>
        <v>29.798687999999999</v>
      </c>
    </row>
    <row r="2608" spans="1:7" ht="16.5" x14ac:dyDescent="0.2">
      <c r="A2608" s="181" t="s">
        <v>2091</v>
      </c>
      <c r="B2608" s="181" t="s">
        <v>9</v>
      </c>
      <c r="C2608" s="170" t="s">
        <v>2092</v>
      </c>
      <c r="D2608" s="230" t="s">
        <v>165</v>
      </c>
      <c r="E2608" s="207">
        <v>0.7</v>
      </c>
      <c r="F2608" s="208">
        <v>26.849564999999998</v>
      </c>
      <c r="G2608" s="198">
        <f>F2608*E2608</f>
        <v>18.794695499999996</v>
      </c>
    </row>
    <row r="2609" spans="1:7" x14ac:dyDescent="0.2">
      <c r="A2609" s="181" t="s">
        <v>2093</v>
      </c>
      <c r="B2609" s="181" t="s">
        <v>9</v>
      </c>
      <c r="C2609" s="170" t="s">
        <v>2094</v>
      </c>
      <c r="D2609" s="230" t="s">
        <v>1881</v>
      </c>
      <c r="E2609" s="207">
        <v>1</v>
      </c>
      <c r="F2609" s="208">
        <v>46.383749999999999</v>
      </c>
      <c r="G2609" s="198">
        <f>F2609*E2609</f>
        <v>46.383749999999999</v>
      </c>
    </row>
    <row r="2610" spans="1:7" x14ac:dyDescent="0.2">
      <c r="A2610" s="181" t="s">
        <v>1855</v>
      </c>
      <c r="B2610" s="181"/>
      <c r="C2610" s="181"/>
      <c r="D2610" s="230"/>
      <c r="E2610" s="206"/>
      <c r="F2610" s="209"/>
      <c r="G2610" s="198">
        <f>SUM(G2606:G2609)</f>
        <v>335.4046075</v>
      </c>
    </row>
    <row r="2611" spans="1:7" x14ac:dyDescent="0.2">
      <c r="A2611" s="181" t="s">
        <v>3312</v>
      </c>
      <c r="B2611" s="181"/>
      <c r="C2611" s="181"/>
      <c r="D2611" s="230"/>
      <c r="E2611" s="206"/>
      <c r="F2611" s="209"/>
      <c r="G2611" s="198">
        <f>G2610+G2604+G2602</f>
        <v>335.4046075</v>
      </c>
    </row>
    <row r="2612" spans="1:7" x14ac:dyDescent="0.2">
      <c r="A2612" s="181" t="s">
        <v>3311</v>
      </c>
      <c r="B2612" s="181"/>
      <c r="C2612" s="181"/>
      <c r="D2612" s="230"/>
      <c r="E2612" s="206"/>
      <c r="F2612" s="210">
        <v>0.2303</v>
      </c>
      <c r="G2612" s="198">
        <f>F2612*G2611</f>
        <v>77.243681107249998</v>
      </c>
    </row>
    <row r="2613" spans="1:7" ht="16.5" x14ac:dyDescent="0.2">
      <c r="A2613" s="170" t="s">
        <v>3318</v>
      </c>
      <c r="B2613" s="170"/>
      <c r="C2613" s="170"/>
      <c r="D2613" s="223"/>
      <c r="E2613" s="185"/>
      <c r="F2613" s="202"/>
      <c r="G2613" s="189">
        <f>SUM(G2611:G2612)</f>
        <v>412.64828860724998</v>
      </c>
    </row>
    <row r="2614" spans="1:7" x14ac:dyDescent="0.2">
      <c r="A2614" s="170"/>
      <c r="B2614" s="170"/>
      <c r="C2614" s="170"/>
      <c r="D2614" s="223"/>
      <c r="E2614" s="185"/>
      <c r="F2614" s="202"/>
      <c r="G2614" s="186"/>
    </row>
    <row r="2615" spans="1:7" ht="33" x14ac:dyDescent="0.2">
      <c r="A2615" s="178" t="s">
        <v>621</v>
      </c>
      <c r="B2615" s="178" t="s">
        <v>622</v>
      </c>
      <c r="C2615" s="178" t="s">
        <v>4441</v>
      </c>
      <c r="D2615" s="223"/>
      <c r="E2615" s="185"/>
      <c r="F2615" s="202"/>
      <c r="G2615" s="189" t="s">
        <v>0</v>
      </c>
    </row>
    <row r="2616" spans="1:7" x14ac:dyDescent="0.2">
      <c r="A2616" s="170"/>
      <c r="B2616" s="170"/>
      <c r="C2616" s="170"/>
      <c r="D2616" s="223"/>
      <c r="E2616" s="185"/>
      <c r="F2616" s="202"/>
      <c r="G2616" s="204"/>
    </row>
    <row r="2617" spans="1:7" x14ac:dyDescent="0.2">
      <c r="A2617" s="342" t="s">
        <v>3313</v>
      </c>
      <c r="B2617" s="170"/>
      <c r="C2617" s="170"/>
      <c r="D2617" s="229" t="s">
        <v>263</v>
      </c>
      <c r="E2617" s="205" t="s">
        <v>262</v>
      </c>
      <c r="F2617" s="188" t="s">
        <v>3316</v>
      </c>
      <c r="G2617" s="214" t="s">
        <v>3317</v>
      </c>
    </row>
    <row r="2618" spans="1:7" ht="16.5" x14ac:dyDescent="0.2">
      <c r="A2618" s="170" t="s">
        <v>1885</v>
      </c>
      <c r="B2618" s="170"/>
      <c r="C2618" s="170"/>
      <c r="D2618" s="223"/>
      <c r="E2618" s="185"/>
      <c r="F2618" s="202"/>
      <c r="G2618" s="186"/>
    </row>
    <row r="2619" spans="1:7" x14ac:dyDescent="0.2">
      <c r="A2619" s="181" t="s">
        <v>1855</v>
      </c>
      <c r="B2619" s="181"/>
      <c r="C2619" s="181"/>
      <c r="D2619" s="230"/>
      <c r="E2619" s="206"/>
      <c r="F2619" s="209"/>
      <c r="G2619" s="216"/>
    </row>
    <row r="2620" spans="1:7" ht="16.5" x14ac:dyDescent="0.2">
      <c r="A2620" s="170" t="s">
        <v>1887</v>
      </c>
      <c r="B2620" s="170"/>
      <c r="C2620" s="170"/>
      <c r="D2620" s="223"/>
      <c r="E2620" s="185"/>
      <c r="F2620" s="202"/>
      <c r="G2620" s="186"/>
    </row>
    <row r="2621" spans="1:7" x14ac:dyDescent="0.2">
      <c r="A2621" s="181" t="s">
        <v>1855</v>
      </c>
      <c r="B2621" s="181"/>
      <c r="C2621" s="181"/>
      <c r="D2621" s="230"/>
      <c r="E2621" s="206"/>
      <c r="F2621" s="209"/>
      <c r="G2621" s="216"/>
    </row>
    <row r="2622" spans="1:7" ht="24.75" x14ac:dyDescent="0.2">
      <c r="A2622" s="170" t="s">
        <v>1890</v>
      </c>
      <c r="B2622" s="170"/>
      <c r="C2622" s="170"/>
      <c r="D2622" s="223"/>
      <c r="E2622" s="185"/>
      <c r="F2622" s="202"/>
      <c r="G2622" s="186"/>
    </row>
    <row r="2623" spans="1:7" ht="16.5" x14ac:dyDescent="0.2">
      <c r="A2623" s="181" t="s">
        <v>2087</v>
      </c>
      <c r="B2623" s="181" t="s">
        <v>9</v>
      </c>
      <c r="C2623" s="170" t="s">
        <v>2088</v>
      </c>
      <c r="D2623" s="230" t="s">
        <v>33</v>
      </c>
      <c r="E2623" s="207">
        <v>0.82099999999999995</v>
      </c>
      <c r="F2623" s="208">
        <v>281.52999999999997</v>
      </c>
      <c r="G2623" s="198">
        <f>F2623*E2623</f>
        <v>231.13612999999995</v>
      </c>
    </row>
    <row r="2624" spans="1:7" x14ac:dyDescent="0.2">
      <c r="A2624" s="181" t="s">
        <v>2089</v>
      </c>
      <c r="B2624" s="181" t="s">
        <v>9</v>
      </c>
      <c r="C2624" s="170" t="s">
        <v>2090</v>
      </c>
      <c r="D2624" s="230" t="s">
        <v>165</v>
      </c>
      <c r="E2624" s="207">
        <v>1.44</v>
      </c>
      <c r="F2624" s="208">
        <v>9.6124799999999997</v>
      </c>
      <c r="G2624" s="198">
        <f>F2624*E2624</f>
        <v>13.8419712</v>
      </c>
    </row>
    <row r="2625" spans="1:7" ht="16.5" x14ac:dyDescent="0.2">
      <c r="A2625" s="181" t="s">
        <v>2091</v>
      </c>
      <c r="B2625" s="181" t="s">
        <v>9</v>
      </c>
      <c r="C2625" s="170" t="s">
        <v>2092</v>
      </c>
      <c r="D2625" s="230" t="s">
        <v>165</v>
      </c>
      <c r="E2625" s="207">
        <v>2.54</v>
      </c>
      <c r="F2625" s="208">
        <v>26.849564999999998</v>
      </c>
      <c r="G2625" s="198">
        <f>F2625*E2625</f>
        <v>68.197895099999997</v>
      </c>
    </row>
    <row r="2626" spans="1:7" x14ac:dyDescent="0.2">
      <c r="A2626" s="181" t="s">
        <v>2093</v>
      </c>
      <c r="B2626" s="181" t="s">
        <v>9</v>
      </c>
      <c r="C2626" s="170" t="s">
        <v>2094</v>
      </c>
      <c r="D2626" s="230" t="s">
        <v>1881</v>
      </c>
      <c r="E2626" s="207">
        <v>1</v>
      </c>
      <c r="F2626" s="208">
        <v>46.33</v>
      </c>
      <c r="G2626" s="198">
        <f>F2626*E2626</f>
        <v>46.33</v>
      </c>
    </row>
    <row r="2627" spans="1:7" x14ac:dyDescent="0.2">
      <c r="A2627" s="181" t="s">
        <v>1855</v>
      </c>
      <c r="B2627" s="181"/>
      <c r="C2627" s="181"/>
      <c r="D2627" s="230"/>
      <c r="E2627" s="206"/>
      <c r="F2627" s="209"/>
      <c r="G2627" s="198">
        <f>SUM(G2623:G2626)</f>
        <v>359.50599629999994</v>
      </c>
    </row>
    <row r="2628" spans="1:7" x14ac:dyDescent="0.2">
      <c r="A2628" s="181" t="s">
        <v>3312</v>
      </c>
      <c r="B2628" s="181"/>
      <c r="C2628" s="181"/>
      <c r="D2628" s="230"/>
      <c r="E2628" s="206"/>
      <c r="F2628" s="209"/>
      <c r="G2628" s="198">
        <f>G2627+G2621+G2619</f>
        <v>359.50599629999994</v>
      </c>
    </row>
    <row r="2629" spans="1:7" x14ac:dyDescent="0.2">
      <c r="A2629" s="181" t="s">
        <v>3311</v>
      </c>
      <c r="B2629" s="181"/>
      <c r="C2629" s="181"/>
      <c r="D2629" s="230"/>
      <c r="E2629" s="206"/>
      <c r="F2629" s="210">
        <v>0.2303</v>
      </c>
      <c r="G2629" s="198">
        <f>F2629*G2628</f>
        <v>82.794230947889986</v>
      </c>
    </row>
    <row r="2630" spans="1:7" ht="16.5" x14ac:dyDescent="0.2">
      <c r="A2630" s="170" t="s">
        <v>3318</v>
      </c>
      <c r="B2630" s="170"/>
      <c r="C2630" s="170"/>
      <c r="D2630" s="223"/>
      <c r="E2630" s="185"/>
      <c r="F2630" s="202"/>
      <c r="G2630" s="189">
        <f>SUM(G2628:G2629)</f>
        <v>442.30022724788989</v>
      </c>
    </row>
    <row r="2631" spans="1:7" x14ac:dyDescent="0.2">
      <c r="A2631" s="170"/>
      <c r="B2631" s="170"/>
      <c r="C2631" s="170"/>
      <c r="D2631" s="223"/>
      <c r="E2631" s="185"/>
      <c r="F2631" s="202"/>
      <c r="G2631" s="186"/>
    </row>
    <row r="2632" spans="1:7" ht="24.75" x14ac:dyDescent="0.2">
      <c r="A2632" s="178" t="s">
        <v>623</v>
      </c>
      <c r="B2632" s="178" t="s">
        <v>624</v>
      </c>
      <c r="C2632" s="178" t="s">
        <v>4442</v>
      </c>
      <c r="D2632" s="223"/>
      <c r="E2632" s="185"/>
      <c r="F2632" s="202"/>
      <c r="G2632" s="204" t="s">
        <v>0</v>
      </c>
    </row>
    <row r="2633" spans="1:7" x14ac:dyDescent="0.2">
      <c r="A2633" s="170"/>
      <c r="B2633" s="170"/>
      <c r="C2633" s="170"/>
      <c r="D2633" s="223"/>
      <c r="E2633" s="185"/>
      <c r="F2633" s="202"/>
      <c r="G2633" s="204"/>
    </row>
    <row r="2634" spans="1:7" x14ac:dyDescent="0.2">
      <c r="A2634" s="342" t="s">
        <v>3313</v>
      </c>
      <c r="B2634" s="170"/>
      <c r="C2634" s="170"/>
      <c r="D2634" s="229" t="s">
        <v>263</v>
      </c>
      <c r="E2634" s="205" t="s">
        <v>262</v>
      </c>
      <c r="F2634" s="188" t="s">
        <v>3316</v>
      </c>
      <c r="G2634" s="214" t="s">
        <v>3317</v>
      </c>
    </row>
    <row r="2635" spans="1:7" ht="16.5" x14ac:dyDescent="0.2">
      <c r="A2635" s="170" t="s">
        <v>1885</v>
      </c>
      <c r="B2635" s="170"/>
      <c r="C2635" s="170"/>
      <c r="D2635" s="223"/>
      <c r="E2635" s="185"/>
      <c r="F2635" s="202"/>
      <c r="G2635" s="186"/>
    </row>
    <row r="2636" spans="1:7" x14ac:dyDescent="0.2">
      <c r="A2636" s="181" t="s">
        <v>1855</v>
      </c>
      <c r="B2636" s="181"/>
      <c r="C2636" s="181"/>
      <c r="D2636" s="230"/>
      <c r="E2636" s="206"/>
      <c r="F2636" s="209"/>
      <c r="G2636" s="186"/>
    </row>
    <row r="2637" spans="1:7" ht="16.5" x14ac:dyDescent="0.2">
      <c r="A2637" s="170" t="s">
        <v>1887</v>
      </c>
      <c r="B2637" s="170"/>
      <c r="C2637" s="170"/>
      <c r="D2637" s="223"/>
      <c r="E2637" s="185"/>
      <c r="F2637" s="202"/>
      <c r="G2637" s="186"/>
    </row>
    <row r="2638" spans="1:7" x14ac:dyDescent="0.2">
      <c r="A2638" s="181" t="s">
        <v>1855</v>
      </c>
      <c r="B2638" s="181"/>
      <c r="C2638" s="181"/>
      <c r="D2638" s="230"/>
      <c r="E2638" s="206"/>
      <c r="F2638" s="209"/>
      <c r="G2638" s="186"/>
    </row>
    <row r="2639" spans="1:7" ht="24.75" x14ac:dyDescent="0.2">
      <c r="A2639" s="170" t="s">
        <v>1890</v>
      </c>
      <c r="B2639" s="170"/>
      <c r="C2639" s="170"/>
      <c r="D2639" s="223"/>
      <c r="E2639" s="185"/>
      <c r="F2639" s="202"/>
      <c r="G2639" s="186"/>
    </row>
    <row r="2640" spans="1:7" ht="16.5" x14ac:dyDescent="0.2">
      <c r="A2640" s="181" t="s">
        <v>2087</v>
      </c>
      <c r="B2640" s="181" t="s">
        <v>9</v>
      </c>
      <c r="C2640" s="170" t="s">
        <v>2088</v>
      </c>
      <c r="D2640" s="230" t="s">
        <v>33</v>
      </c>
      <c r="E2640" s="207">
        <v>4.68</v>
      </c>
      <c r="F2640" s="202">
        <v>281.52727499999997</v>
      </c>
      <c r="G2640" s="186">
        <f>F2640*E2640</f>
        <v>1317.5476469999999</v>
      </c>
    </row>
    <row r="2641" spans="1:7" x14ac:dyDescent="0.2">
      <c r="A2641" s="181" t="s">
        <v>2095</v>
      </c>
      <c r="B2641" s="181" t="s">
        <v>9</v>
      </c>
      <c r="C2641" s="170" t="s">
        <v>2090</v>
      </c>
      <c r="D2641" s="230" t="s">
        <v>165</v>
      </c>
      <c r="E2641" s="207">
        <v>2.5499999999999998</v>
      </c>
      <c r="F2641" s="202">
        <v>19.224959999999999</v>
      </c>
      <c r="G2641" s="186">
        <f>F2641*E2641</f>
        <v>49.023647999999994</v>
      </c>
    </row>
    <row r="2642" spans="1:7" x14ac:dyDescent="0.2">
      <c r="A2642" s="181" t="s">
        <v>1855</v>
      </c>
      <c r="B2642" s="181"/>
      <c r="C2642" s="181"/>
      <c r="D2642" s="230"/>
      <c r="E2642" s="206"/>
      <c r="F2642" s="209"/>
      <c r="G2642" s="186">
        <f>SUM(G2640:G2641)</f>
        <v>1366.571295</v>
      </c>
    </row>
    <row r="2643" spans="1:7" x14ac:dyDescent="0.2">
      <c r="A2643" s="181" t="s">
        <v>3312</v>
      </c>
      <c r="B2643" s="181"/>
      <c r="C2643" s="181"/>
      <c r="D2643" s="230"/>
      <c r="E2643" s="206"/>
      <c r="F2643" s="209"/>
      <c r="G2643" s="198">
        <f>G2642+G2638+G2636</f>
        <v>1366.571295</v>
      </c>
    </row>
    <row r="2644" spans="1:7" x14ac:dyDescent="0.2">
      <c r="A2644" s="181" t="s">
        <v>3311</v>
      </c>
      <c r="B2644" s="181"/>
      <c r="C2644" s="181"/>
      <c r="D2644" s="230"/>
      <c r="E2644" s="206"/>
      <c r="F2644" s="210">
        <v>0.2303</v>
      </c>
      <c r="G2644" s="198">
        <f>F2644*G2643</f>
        <v>314.72136923850002</v>
      </c>
    </row>
    <row r="2645" spans="1:7" ht="16.5" x14ac:dyDescent="0.2">
      <c r="A2645" s="170" t="s">
        <v>3318</v>
      </c>
      <c r="B2645" s="170"/>
      <c r="C2645" s="170"/>
      <c r="D2645" s="223"/>
      <c r="E2645" s="185"/>
      <c r="F2645" s="202"/>
      <c r="G2645" s="186">
        <f>SUM(G2643:G2644)</f>
        <v>1681.2926642385</v>
      </c>
    </row>
    <row r="2646" spans="1:7" x14ac:dyDescent="0.2">
      <c r="A2646" s="170"/>
      <c r="B2646" s="170"/>
      <c r="C2646" s="170"/>
      <c r="D2646" s="223"/>
      <c r="E2646" s="185"/>
      <c r="F2646" s="202"/>
      <c r="G2646" s="186"/>
    </row>
    <row r="2647" spans="1:7" ht="33" x14ac:dyDescent="0.2">
      <c r="A2647" s="173" t="s">
        <v>625</v>
      </c>
      <c r="B2647" s="173" t="s">
        <v>626</v>
      </c>
      <c r="C2647" s="171" t="s">
        <v>4443</v>
      </c>
      <c r="D2647" s="224"/>
      <c r="E2647" s="187"/>
      <c r="F2647" s="188"/>
      <c r="G2647" s="189" t="s">
        <v>3319</v>
      </c>
    </row>
    <row r="2648" spans="1:7" x14ac:dyDescent="0.2">
      <c r="A2648" s="172"/>
      <c r="B2648" s="172"/>
      <c r="C2648" s="172"/>
      <c r="D2648" s="225"/>
      <c r="E2648" s="190"/>
      <c r="F2648" s="188"/>
      <c r="G2648" s="191"/>
    </row>
    <row r="2649" spans="1:7" x14ac:dyDescent="0.2">
      <c r="A2649" s="171" t="s">
        <v>3313</v>
      </c>
      <c r="B2649" s="172"/>
      <c r="C2649" s="172"/>
      <c r="D2649" s="226" t="s">
        <v>263</v>
      </c>
      <c r="E2649" s="192" t="s">
        <v>262</v>
      </c>
      <c r="F2649" s="188" t="s">
        <v>3316</v>
      </c>
      <c r="G2649" s="214" t="s">
        <v>3317</v>
      </c>
    </row>
    <row r="2650" spans="1:7" ht="16.5" x14ac:dyDescent="0.2">
      <c r="A2650" s="172" t="s">
        <v>1885</v>
      </c>
      <c r="B2650" s="172"/>
      <c r="C2650" s="172"/>
      <c r="D2650" s="225"/>
      <c r="E2650" s="190"/>
      <c r="F2650" s="188"/>
      <c r="G2650" s="195"/>
    </row>
    <row r="2651" spans="1:7" x14ac:dyDescent="0.2">
      <c r="A2651" s="175" t="s">
        <v>9</v>
      </c>
      <c r="B2651" s="174" t="s">
        <v>2957</v>
      </c>
      <c r="C2651" s="172" t="s">
        <v>2958</v>
      </c>
      <c r="D2651" s="227" t="s">
        <v>30</v>
      </c>
      <c r="E2651" s="203">
        <v>5</v>
      </c>
      <c r="F2651" s="200">
        <v>1.31</v>
      </c>
      <c r="G2651" s="198">
        <f>F2651*E2651</f>
        <v>6.5500000000000007</v>
      </c>
    </row>
    <row r="2652" spans="1:7" ht="16.5" x14ac:dyDescent="0.2">
      <c r="A2652" s="175" t="s">
        <v>9</v>
      </c>
      <c r="B2652" s="174" t="s">
        <v>2974</v>
      </c>
      <c r="C2652" s="172" t="s">
        <v>2975</v>
      </c>
      <c r="D2652" s="227" t="s">
        <v>33</v>
      </c>
      <c r="E2652" s="203">
        <v>1.03</v>
      </c>
      <c r="F2652" s="200">
        <v>147.703</v>
      </c>
      <c r="G2652" s="198">
        <f>F2652*E2652</f>
        <v>152.13409000000001</v>
      </c>
    </row>
    <row r="2653" spans="1:7" x14ac:dyDescent="0.2">
      <c r="A2653" s="174" t="s">
        <v>1855</v>
      </c>
      <c r="B2653" s="174"/>
      <c r="C2653" s="174"/>
      <c r="D2653" s="227"/>
      <c r="E2653" s="196"/>
      <c r="F2653" s="197"/>
      <c r="G2653" s="198">
        <f>SUM(G2651:G2652)</f>
        <v>158.68409000000003</v>
      </c>
    </row>
    <row r="2654" spans="1:7" ht="16.5" x14ac:dyDescent="0.2">
      <c r="A2654" s="172" t="s">
        <v>1887</v>
      </c>
      <c r="B2654" s="172"/>
      <c r="C2654" s="172"/>
      <c r="D2654" s="225"/>
      <c r="E2654" s="190"/>
      <c r="F2654" s="188"/>
      <c r="G2654" s="195"/>
    </row>
    <row r="2655" spans="1:7" x14ac:dyDescent="0.2">
      <c r="A2655" s="174" t="s">
        <v>1855</v>
      </c>
      <c r="B2655" s="174"/>
      <c r="C2655" s="174"/>
      <c r="D2655" s="227"/>
      <c r="E2655" s="196"/>
      <c r="F2655" s="197"/>
      <c r="G2655" s="198"/>
    </row>
    <row r="2656" spans="1:7" ht="24.75" x14ac:dyDescent="0.2">
      <c r="A2656" s="172" t="s">
        <v>1890</v>
      </c>
      <c r="B2656" s="172"/>
      <c r="C2656" s="172"/>
      <c r="D2656" s="225"/>
      <c r="E2656" s="190"/>
      <c r="F2656" s="188"/>
      <c r="G2656" s="195"/>
    </row>
    <row r="2657" spans="1:7" ht="33" x14ac:dyDescent="0.2">
      <c r="A2657" s="175" t="s">
        <v>9</v>
      </c>
      <c r="B2657" s="174" t="s">
        <v>2937</v>
      </c>
      <c r="C2657" s="172" t="s">
        <v>2938</v>
      </c>
      <c r="D2657" s="227" t="s">
        <v>33</v>
      </c>
      <c r="E2657" s="203">
        <v>1</v>
      </c>
      <c r="F2657" s="200">
        <v>4.58</v>
      </c>
      <c r="G2657" s="198">
        <f>F2657*E2657</f>
        <v>4.58</v>
      </c>
    </row>
    <row r="2658" spans="1:7" ht="24.75" x14ac:dyDescent="0.2">
      <c r="A2658" s="175" t="s">
        <v>9</v>
      </c>
      <c r="B2658" s="174" t="s">
        <v>1861</v>
      </c>
      <c r="C2658" s="172" t="s">
        <v>2758</v>
      </c>
      <c r="D2658" s="227" t="s">
        <v>1936</v>
      </c>
      <c r="E2658" s="203">
        <v>1</v>
      </c>
      <c r="F2658" s="200">
        <v>18.261945000000001</v>
      </c>
      <c r="G2658" s="198">
        <f>F2658*E2658</f>
        <v>18.261945000000001</v>
      </c>
    </row>
    <row r="2659" spans="1:7" ht="16.5" x14ac:dyDescent="0.2">
      <c r="A2659" s="175" t="s">
        <v>9</v>
      </c>
      <c r="B2659" s="174" t="s">
        <v>1862</v>
      </c>
      <c r="C2659" s="172" t="s">
        <v>2668</v>
      </c>
      <c r="D2659" s="227" t="s">
        <v>1936</v>
      </c>
      <c r="E2659" s="203">
        <v>0.5</v>
      </c>
      <c r="F2659" s="200">
        <v>13.040459999999999</v>
      </c>
      <c r="G2659" s="198">
        <f>F2659*E2659</f>
        <v>6.5202299999999997</v>
      </c>
    </row>
    <row r="2660" spans="1:7" x14ac:dyDescent="0.2">
      <c r="A2660" s="174" t="s">
        <v>1855</v>
      </c>
      <c r="B2660" s="174"/>
      <c r="C2660" s="174"/>
      <c r="D2660" s="227"/>
      <c r="E2660" s="196"/>
      <c r="F2660" s="197"/>
      <c r="G2660" s="198">
        <f>SUM(G2657:G2659)</f>
        <v>29.362175000000001</v>
      </c>
    </row>
    <row r="2661" spans="1:7" x14ac:dyDescent="0.2">
      <c r="A2661" s="174" t="s">
        <v>3312</v>
      </c>
      <c r="B2661" s="174"/>
      <c r="C2661" s="174"/>
      <c r="D2661" s="227"/>
      <c r="E2661" s="196"/>
      <c r="F2661" s="197"/>
      <c r="G2661" s="198">
        <f>G2660+G2655+G2653</f>
        <v>188.04626500000003</v>
      </c>
    </row>
    <row r="2662" spans="1:7" x14ac:dyDescent="0.2">
      <c r="A2662" s="174" t="s">
        <v>3311</v>
      </c>
      <c r="B2662" s="174"/>
      <c r="C2662" s="174"/>
      <c r="D2662" s="227"/>
      <c r="E2662" s="196"/>
      <c r="F2662" s="201">
        <v>0.2303</v>
      </c>
      <c r="G2662" s="198">
        <f>F2662*G2661</f>
        <v>43.307054829500011</v>
      </c>
    </row>
    <row r="2663" spans="1:7" ht="16.5" x14ac:dyDescent="0.2">
      <c r="A2663" s="172" t="s">
        <v>3318</v>
      </c>
      <c r="B2663" s="172"/>
      <c r="C2663" s="172"/>
      <c r="D2663" s="225"/>
      <c r="E2663" s="190"/>
      <c r="F2663" s="188"/>
      <c r="G2663" s="189">
        <f>SUM(G2661:G2662)</f>
        <v>231.35331982950004</v>
      </c>
    </row>
    <row r="2664" spans="1:7" x14ac:dyDescent="0.2">
      <c r="A2664" s="172"/>
      <c r="B2664" s="172"/>
      <c r="C2664" s="172"/>
      <c r="D2664" s="225"/>
      <c r="E2664" s="190"/>
      <c r="F2664" s="188"/>
      <c r="G2664" s="189"/>
    </row>
    <row r="2665" spans="1:7" ht="49.5" x14ac:dyDescent="0.2">
      <c r="A2665" s="173" t="s">
        <v>629</v>
      </c>
      <c r="B2665" s="173" t="s">
        <v>626</v>
      </c>
      <c r="C2665" s="171" t="s">
        <v>4305</v>
      </c>
      <c r="D2665" s="224"/>
      <c r="E2665" s="187"/>
      <c r="F2665" s="188"/>
      <c r="G2665" s="189" t="s">
        <v>3319</v>
      </c>
    </row>
    <row r="2666" spans="1:7" x14ac:dyDescent="0.2">
      <c r="A2666" s="172"/>
      <c r="B2666" s="172"/>
      <c r="C2666" s="172"/>
      <c r="D2666" s="225"/>
      <c r="E2666" s="190"/>
      <c r="F2666" s="188"/>
      <c r="G2666" s="191"/>
    </row>
    <row r="2667" spans="1:7" x14ac:dyDescent="0.2">
      <c r="A2667" s="171" t="s">
        <v>3313</v>
      </c>
      <c r="B2667" s="172"/>
      <c r="C2667" s="172"/>
      <c r="D2667" s="226" t="s">
        <v>263</v>
      </c>
      <c r="E2667" s="192" t="s">
        <v>262</v>
      </c>
      <c r="F2667" s="188" t="s">
        <v>3316</v>
      </c>
      <c r="G2667" s="214" t="s">
        <v>3317</v>
      </c>
    </row>
    <row r="2668" spans="1:7" ht="16.5" x14ac:dyDescent="0.2">
      <c r="A2668" s="172" t="s">
        <v>1885</v>
      </c>
      <c r="B2668" s="172"/>
      <c r="C2668" s="172"/>
      <c r="D2668" s="225"/>
      <c r="E2668" s="190"/>
      <c r="F2668" s="188"/>
      <c r="G2668" s="195"/>
    </row>
    <row r="2669" spans="1:7" x14ac:dyDescent="0.2">
      <c r="A2669" s="175" t="s">
        <v>9</v>
      </c>
      <c r="B2669" s="174" t="s">
        <v>2957</v>
      </c>
      <c r="C2669" s="172" t="s">
        <v>2958</v>
      </c>
      <c r="D2669" s="227" t="s">
        <v>30</v>
      </c>
      <c r="E2669" s="203">
        <v>5</v>
      </c>
      <c r="F2669" s="200">
        <v>1.31</v>
      </c>
      <c r="G2669" s="198">
        <f>F2669*E2669</f>
        <v>6.5500000000000007</v>
      </c>
    </row>
    <row r="2670" spans="1:7" ht="16.5" x14ac:dyDescent="0.2">
      <c r="A2670" s="175" t="s">
        <v>9</v>
      </c>
      <c r="B2670" s="174" t="s">
        <v>2974</v>
      </c>
      <c r="C2670" s="172" t="s">
        <v>2975</v>
      </c>
      <c r="D2670" s="227" t="s">
        <v>33</v>
      </c>
      <c r="E2670" s="203">
        <v>1.03</v>
      </c>
      <c r="F2670" s="200">
        <v>147.703</v>
      </c>
      <c r="G2670" s="198">
        <f>F2670*E2670</f>
        <v>152.13409000000001</v>
      </c>
    </row>
    <row r="2671" spans="1:7" x14ac:dyDescent="0.2">
      <c r="A2671" s="174" t="s">
        <v>1855</v>
      </c>
      <c r="B2671" s="174"/>
      <c r="C2671" s="174"/>
      <c r="D2671" s="227"/>
      <c r="E2671" s="196"/>
      <c r="F2671" s="197"/>
      <c r="G2671" s="198">
        <f>SUM(G2669:G2670)</f>
        <v>158.68409000000003</v>
      </c>
    </row>
    <row r="2672" spans="1:7" ht="16.5" x14ac:dyDescent="0.2">
      <c r="A2672" s="172" t="s">
        <v>1887</v>
      </c>
      <c r="B2672" s="172"/>
      <c r="C2672" s="172"/>
      <c r="D2672" s="225"/>
      <c r="E2672" s="190"/>
      <c r="F2672" s="188"/>
      <c r="G2672" s="195"/>
    </row>
    <row r="2673" spans="1:7" x14ac:dyDescent="0.2">
      <c r="A2673" s="174" t="s">
        <v>1855</v>
      </c>
      <c r="B2673" s="174"/>
      <c r="C2673" s="174"/>
      <c r="D2673" s="227"/>
      <c r="E2673" s="196"/>
      <c r="F2673" s="197"/>
      <c r="G2673" s="198"/>
    </row>
    <row r="2674" spans="1:7" ht="24.75" x14ac:dyDescent="0.2">
      <c r="A2674" s="172" t="s">
        <v>1890</v>
      </c>
      <c r="B2674" s="172"/>
      <c r="C2674" s="172"/>
      <c r="D2674" s="225"/>
      <c r="E2674" s="190"/>
      <c r="F2674" s="188"/>
      <c r="G2674" s="195"/>
    </row>
    <row r="2675" spans="1:7" ht="33" x14ac:dyDescent="0.2">
      <c r="A2675" s="175" t="s">
        <v>9</v>
      </c>
      <c r="B2675" s="174" t="s">
        <v>2937</v>
      </c>
      <c r="C2675" s="172" t="s">
        <v>2938</v>
      </c>
      <c r="D2675" s="227" t="s">
        <v>33</v>
      </c>
      <c r="E2675" s="203">
        <v>1</v>
      </c>
      <c r="F2675" s="200">
        <v>4.58</v>
      </c>
      <c r="G2675" s="198">
        <f>F2675*E2675</f>
        <v>4.58</v>
      </c>
    </row>
    <row r="2676" spans="1:7" ht="24.75" x14ac:dyDescent="0.2">
      <c r="A2676" s="175" t="s">
        <v>9</v>
      </c>
      <c r="B2676" s="174" t="s">
        <v>1861</v>
      </c>
      <c r="C2676" s="172" t="s">
        <v>2758</v>
      </c>
      <c r="D2676" s="227" t="s">
        <v>1936</v>
      </c>
      <c r="E2676" s="203">
        <v>1</v>
      </c>
      <c r="F2676" s="200">
        <v>18.261945000000001</v>
      </c>
      <c r="G2676" s="198">
        <f>F2676*E2676</f>
        <v>18.261945000000001</v>
      </c>
    </row>
    <row r="2677" spans="1:7" ht="16.5" x14ac:dyDescent="0.2">
      <c r="A2677" s="175" t="s">
        <v>9</v>
      </c>
      <c r="B2677" s="174" t="s">
        <v>1862</v>
      </c>
      <c r="C2677" s="172" t="s">
        <v>2668</v>
      </c>
      <c r="D2677" s="227" t="s">
        <v>1936</v>
      </c>
      <c r="E2677" s="203">
        <v>0.5</v>
      </c>
      <c r="F2677" s="200">
        <v>13.040459999999999</v>
      </c>
      <c r="G2677" s="198">
        <f>F2677*E2677</f>
        <v>6.5202299999999997</v>
      </c>
    </row>
    <row r="2678" spans="1:7" x14ac:dyDescent="0.2">
      <c r="A2678" s="174" t="s">
        <v>1855</v>
      </c>
      <c r="B2678" s="174"/>
      <c r="C2678" s="174"/>
      <c r="D2678" s="227"/>
      <c r="E2678" s="196"/>
      <c r="F2678" s="197"/>
      <c r="G2678" s="198">
        <f>SUM(G2675:G2677)</f>
        <v>29.362175000000001</v>
      </c>
    </row>
    <row r="2679" spans="1:7" x14ac:dyDescent="0.2">
      <c r="A2679" s="174" t="s">
        <v>3312</v>
      </c>
      <c r="B2679" s="174"/>
      <c r="C2679" s="174"/>
      <c r="D2679" s="227"/>
      <c r="E2679" s="196"/>
      <c r="F2679" s="197"/>
      <c r="G2679" s="198">
        <f>G2678+G2673+G2671</f>
        <v>188.04626500000003</v>
      </c>
    </row>
    <row r="2680" spans="1:7" x14ac:dyDescent="0.2">
      <c r="A2680" s="174" t="s">
        <v>3311</v>
      </c>
      <c r="B2680" s="174"/>
      <c r="C2680" s="174"/>
      <c r="D2680" s="227"/>
      <c r="E2680" s="196"/>
      <c r="F2680" s="201">
        <v>0.2303</v>
      </c>
      <c r="G2680" s="198">
        <f>F2680*G2679</f>
        <v>43.307054829500011</v>
      </c>
    </row>
    <row r="2681" spans="1:7" ht="16.5" x14ac:dyDescent="0.2">
      <c r="A2681" s="172" t="s">
        <v>3318</v>
      </c>
      <c r="B2681" s="172"/>
      <c r="C2681" s="172"/>
      <c r="D2681" s="225"/>
      <c r="E2681" s="190"/>
      <c r="F2681" s="188"/>
      <c r="G2681" s="189">
        <f>SUM(G2679:G2680)</f>
        <v>231.35331982950004</v>
      </c>
    </row>
    <row r="2682" spans="1:7" x14ac:dyDescent="0.2">
      <c r="A2682" s="172"/>
      <c r="B2682" s="172"/>
      <c r="C2682" s="172"/>
      <c r="D2682" s="225"/>
      <c r="E2682" s="190"/>
      <c r="F2682" s="188"/>
      <c r="G2682" s="189"/>
    </row>
    <row r="2683" spans="1:7" ht="33" x14ac:dyDescent="0.2">
      <c r="A2683" s="173" t="s">
        <v>631</v>
      </c>
      <c r="B2683" s="173" t="s">
        <v>614</v>
      </c>
      <c r="C2683" s="171" t="s">
        <v>4444</v>
      </c>
      <c r="D2683" s="224"/>
      <c r="E2683" s="187"/>
      <c r="F2683" s="188"/>
      <c r="G2683" s="189" t="s">
        <v>3319</v>
      </c>
    </row>
    <row r="2684" spans="1:7" x14ac:dyDescent="0.2">
      <c r="A2684" s="172"/>
      <c r="B2684" s="172"/>
      <c r="C2684" s="172"/>
      <c r="D2684" s="225"/>
      <c r="E2684" s="190"/>
      <c r="F2684" s="188"/>
      <c r="G2684" s="191"/>
    </row>
    <row r="2685" spans="1:7" x14ac:dyDescent="0.2">
      <c r="A2685" s="171" t="s">
        <v>3313</v>
      </c>
      <c r="B2685" s="172"/>
      <c r="C2685" s="172"/>
      <c r="D2685" s="226" t="s">
        <v>263</v>
      </c>
      <c r="E2685" s="192" t="s">
        <v>262</v>
      </c>
      <c r="F2685" s="188" t="s">
        <v>3316</v>
      </c>
      <c r="G2685" s="214" t="s">
        <v>3317</v>
      </c>
    </row>
    <row r="2686" spans="1:7" ht="16.5" x14ac:dyDescent="0.2">
      <c r="A2686" s="172" t="s">
        <v>1885</v>
      </c>
      <c r="B2686" s="172"/>
      <c r="C2686" s="172"/>
      <c r="D2686" s="225"/>
      <c r="E2686" s="190"/>
      <c r="F2686" s="188"/>
      <c r="G2686" s="195"/>
    </row>
    <row r="2687" spans="1:7" x14ac:dyDescent="0.2">
      <c r="A2687" s="175" t="s">
        <v>9</v>
      </c>
      <c r="B2687" s="174" t="s">
        <v>2957</v>
      </c>
      <c r="C2687" s="172" t="s">
        <v>2958</v>
      </c>
      <c r="D2687" s="227" t="s">
        <v>30</v>
      </c>
      <c r="E2687" s="203">
        <v>5</v>
      </c>
      <c r="F2687" s="200">
        <v>1.31</v>
      </c>
      <c r="G2687" s="198">
        <f>F2687*E2687</f>
        <v>6.5500000000000007</v>
      </c>
    </row>
    <row r="2688" spans="1:7" ht="16.5" x14ac:dyDescent="0.2">
      <c r="A2688" s="175" t="s">
        <v>9</v>
      </c>
      <c r="B2688" s="174" t="s">
        <v>2959</v>
      </c>
      <c r="C2688" s="172" t="s">
        <v>2960</v>
      </c>
      <c r="D2688" s="227" t="s">
        <v>33</v>
      </c>
      <c r="E2688" s="203">
        <v>1.03</v>
      </c>
      <c r="F2688" s="200">
        <v>133.86349999999999</v>
      </c>
      <c r="G2688" s="198">
        <f>F2688*E2688</f>
        <v>137.87940499999999</v>
      </c>
    </row>
    <row r="2689" spans="1:7" x14ac:dyDescent="0.2">
      <c r="A2689" s="174" t="s">
        <v>1855</v>
      </c>
      <c r="B2689" s="174"/>
      <c r="C2689" s="174"/>
      <c r="D2689" s="227"/>
      <c r="E2689" s="196"/>
      <c r="F2689" s="197"/>
      <c r="G2689" s="198">
        <f>SUM(G2687:G2688)</f>
        <v>144.429405</v>
      </c>
    </row>
    <row r="2690" spans="1:7" ht="16.5" x14ac:dyDescent="0.2">
      <c r="A2690" s="172" t="s">
        <v>1887</v>
      </c>
      <c r="B2690" s="172"/>
      <c r="C2690" s="172"/>
      <c r="D2690" s="225"/>
      <c r="E2690" s="190"/>
      <c r="F2690" s="188"/>
      <c r="G2690" s="195"/>
    </row>
    <row r="2691" spans="1:7" x14ac:dyDescent="0.2">
      <c r="A2691" s="174" t="s">
        <v>1855</v>
      </c>
      <c r="B2691" s="174"/>
      <c r="C2691" s="174"/>
      <c r="D2691" s="227"/>
      <c r="E2691" s="196"/>
      <c r="F2691" s="197"/>
      <c r="G2691" s="198"/>
    </row>
    <row r="2692" spans="1:7" ht="24.75" x14ac:dyDescent="0.2">
      <c r="A2692" s="172" t="s">
        <v>1890</v>
      </c>
      <c r="B2692" s="172"/>
      <c r="C2692" s="172"/>
      <c r="D2692" s="225"/>
      <c r="E2692" s="190"/>
      <c r="F2692" s="188"/>
      <c r="G2692" s="195"/>
    </row>
    <row r="2693" spans="1:7" ht="33" x14ac:dyDescent="0.2">
      <c r="A2693" s="175" t="s">
        <v>9</v>
      </c>
      <c r="B2693" s="174" t="s">
        <v>2937</v>
      </c>
      <c r="C2693" s="172" t="s">
        <v>2938</v>
      </c>
      <c r="D2693" s="227" t="s">
        <v>33</v>
      </c>
      <c r="E2693" s="203">
        <v>1</v>
      </c>
      <c r="F2693" s="200">
        <v>4.58</v>
      </c>
      <c r="G2693" s="198">
        <f>F2693*E2693</f>
        <v>4.58</v>
      </c>
    </row>
    <row r="2694" spans="1:7" ht="24.75" x14ac:dyDescent="0.2">
      <c r="A2694" s="175" t="s">
        <v>9</v>
      </c>
      <c r="B2694" s="174" t="s">
        <v>1861</v>
      </c>
      <c r="C2694" s="172" t="s">
        <v>2758</v>
      </c>
      <c r="D2694" s="227" t="s">
        <v>1936</v>
      </c>
      <c r="E2694" s="203">
        <v>1</v>
      </c>
      <c r="F2694" s="200">
        <v>18.261945000000001</v>
      </c>
      <c r="G2694" s="198">
        <f>F2694*E2694</f>
        <v>18.261945000000001</v>
      </c>
    </row>
    <row r="2695" spans="1:7" ht="16.5" x14ac:dyDescent="0.2">
      <c r="A2695" s="175" t="s">
        <v>9</v>
      </c>
      <c r="B2695" s="174" t="s">
        <v>1862</v>
      </c>
      <c r="C2695" s="172" t="s">
        <v>2668</v>
      </c>
      <c r="D2695" s="227" t="s">
        <v>1936</v>
      </c>
      <c r="E2695" s="203">
        <v>1</v>
      </c>
      <c r="F2695" s="200">
        <v>13.040459999999999</v>
      </c>
      <c r="G2695" s="198">
        <f>F2695*E2695</f>
        <v>13.040459999999999</v>
      </c>
    </row>
    <row r="2696" spans="1:7" x14ac:dyDescent="0.2">
      <c r="A2696" s="174" t="s">
        <v>1855</v>
      </c>
      <c r="B2696" s="174"/>
      <c r="C2696" s="174"/>
      <c r="D2696" s="227"/>
      <c r="E2696" s="196"/>
      <c r="F2696" s="197"/>
      <c r="G2696" s="198">
        <f>SUM(G2693:G2695)</f>
        <v>35.882405000000006</v>
      </c>
    </row>
    <row r="2697" spans="1:7" x14ac:dyDescent="0.2">
      <c r="A2697" s="174" t="s">
        <v>3312</v>
      </c>
      <c r="B2697" s="174"/>
      <c r="C2697" s="174"/>
      <c r="D2697" s="227"/>
      <c r="E2697" s="196"/>
      <c r="F2697" s="197"/>
      <c r="G2697" s="198">
        <f>G2696+G2691+G2689</f>
        <v>180.31181000000001</v>
      </c>
    </row>
    <row r="2698" spans="1:7" x14ac:dyDescent="0.2">
      <c r="A2698" s="174" t="s">
        <v>3311</v>
      </c>
      <c r="B2698" s="174"/>
      <c r="C2698" s="174"/>
      <c r="D2698" s="227"/>
      <c r="E2698" s="196"/>
      <c r="F2698" s="201">
        <v>0.2303</v>
      </c>
      <c r="G2698" s="198">
        <f>F2698*G2697</f>
        <v>41.525809843000005</v>
      </c>
    </row>
    <row r="2699" spans="1:7" ht="16.5" x14ac:dyDescent="0.2">
      <c r="A2699" s="172" t="s">
        <v>3318</v>
      </c>
      <c r="B2699" s="172"/>
      <c r="C2699" s="172"/>
      <c r="D2699" s="225"/>
      <c r="E2699" s="190"/>
      <c r="F2699" s="188"/>
      <c r="G2699" s="189">
        <f>SUM(G2697:G2698)</f>
        <v>221.83761984300003</v>
      </c>
    </row>
    <row r="2700" spans="1:7" x14ac:dyDescent="0.2">
      <c r="A2700" s="172"/>
      <c r="B2700" s="172"/>
      <c r="C2700" s="172"/>
      <c r="D2700" s="225"/>
      <c r="E2700" s="190"/>
      <c r="F2700" s="188"/>
      <c r="G2700" s="189"/>
    </row>
    <row r="2701" spans="1:7" ht="49.5" x14ac:dyDescent="0.2">
      <c r="A2701" s="173" t="s">
        <v>632</v>
      </c>
      <c r="B2701" s="173" t="s">
        <v>614</v>
      </c>
      <c r="C2701" s="171" t="s">
        <v>4445</v>
      </c>
      <c r="D2701" s="224"/>
      <c r="E2701" s="187"/>
      <c r="F2701" s="188"/>
      <c r="G2701" s="189" t="s">
        <v>3319</v>
      </c>
    </row>
    <row r="2702" spans="1:7" x14ac:dyDescent="0.2">
      <c r="A2702" s="172"/>
      <c r="B2702" s="172"/>
      <c r="C2702" s="172"/>
      <c r="D2702" s="225"/>
      <c r="E2702" s="190"/>
      <c r="F2702" s="188"/>
      <c r="G2702" s="191"/>
    </row>
    <row r="2703" spans="1:7" x14ac:dyDescent="0.2">
      <c r="A2703" s="171" t="s">
        <v>3313</v>
      </c>
      <c r="B2703" s="172"/>
      <c r="C2703" s="172"/>
      <c r="D2703" s="226" t="s">
        <v>263</v>
      </c>
      <c r="E2703" s="192" t="s">
        <v>262</v>
      </c>
      <c r="F2703" s="188" t="s">
        <v>3316</v>
      </c>
      <c r="G2703" s="214" t="s">
        <v>3317</v>
      </c>
    </row>
    <row r="2704" spans="1:7" ht="16.5" x14ac:dyDescent="0.2">
      <c r="A2704" s="172" t="s">
        <v>1885</v>
      </c>
      <c r="B2704" s="172"/>
      <c r="C2704" s="172"/>
      <c r="D2704" s="225"/>
      <c r="E2704" s="190"/>
      <c r="F2704" s="188"/>
      <c r="G2704" s="195"/>
    </row>
    <row r="2705" spans="1:7" x14ac:dyDescent="0.2">
      <c r="A2705" s="175" t="s">
        <v>9</v>
      </c>
      <c r="B2705" s="174" t="s">
        <v>2957</v>
      </c>
      <c r="C2705" s="172" t="s">
        <v>2958</v>
      </c>
      <c r="D2705" s="227" t="s">
        <v>30</v>
      </c>
      <c r="E2705" s="203">
        <v>5</v>
      </c>
      <c r="F2705" s="200">
        <v>1.31</v>
      </c>
      <c r="G2705" s="198">
        <f>F2705*E2705</f>
        <v>6.5500000000000007</v>
      </c>
    </row>
    <row r="2706" spans="1:7" ht="16.5" x14ac:dyDescent="0.2">
      <c r="A2706" s="175" t="s">
        <v>9</v>
      </c>
      <c r="B2706" s="174" t="s">
        <v>2959</v>
      </c>
      <c r="C2706" s="172" t="s">
        <v>2960</v>
      </c>
      <c r="D2706" s="227" t="s">
        <v>33</v>
      </c>
      <c r="E2706" s="203">
        <v>1.03</v>
      </c>
      <c r="F2706" s="200">
        <v>133.86349999999999</v>
      </c>
      <c r="G2706" s="198">
        <f>F2706*E2706</f>
        <v>137.87940499999999</v>
      </c>
    </row>
    <row r="2707" spans="1:7" x14ac:dyDescent="0.2">
      <c r="A2707" s="174" t="s">
        <v>1855</v>
      </c>
      <c r="B2707" s="174"/>
      <c r="C2707" s="174"/>
      <c r="D2707" s="227"/>
      <c r="E2707" s="196"/>
      <c r="F2707" s="197"/>
      <c r="G2707" s="198">
        <f>SUM(G2705:G2706)</f>
        <v>144.429405</v>
      </c>
    </row>
    <row r="2708" spans="1:7" ht="16.5" x14ac:dyDescent="0.2">
      <c r="A2708" s="172" t="s">
        <v>1887</v>
      </c>
      <c r="B2708" s="172"/>
      <c r="C2708" s="172"/>
      <c r="D2708" s="225"/>
      <c r="E2708" s="190"/>
      <c r="F2708" s="188"/>
      <c r="G2708" s="195"/>
    </row>
    <row r="2709" spans="1:7" x14ac:dyDescent="0.2">
      <c r="A2709" s="174" t="s">
        <v>1855</v>
      </c>
      <c r="B2709" s="174"/>
      <c r="C2709" s="174"/>
      <c r="D2709" s="227"/>
      <c r="E2709" s="196"/>
      <c r="F2709" s="197"/>
      <c r="G2709" s="198"/>
    </row>
    <row r="2710" spans="1:7" ht="24.75" x14ac:dyDescent="0.2">
      <c r="A2710" s="172" t="s">
        <v>1890</v>
      </c>
      <c r="B2710" s="172"/>
      <c r="C2710" s="172"/>
      <c r="D2710" s="225"/>
      <c r="E2710" s="190"/>
      <c r="F2710" s="188"/>
      <c r="G2710" s="195"/>
    </row>
    <row r="2711" spans="1:7" ht="33" x14ac:dyDescent="0.2">
      <c r="A2711" s="175" t="s">
        <v>9</v>
      </c>
      <c r="B2711" s="174" t="s">
        <v>2937</v>
      </c>
      <c r="C2711" s="172" t="s">
        <v>2938</v>
      </c>
      <c r="D2711" s="227" t="s">
        <v>33</v>
      </c>
      <c r="E2711" s="203">
        <v>1</v>
      </c>
      <c r="F2711" s="200">
        <v>4.58</v>
      </c>
      <c r="G2711" s="198">
        <f>F2711*E2711</f>
        <v>4.58</v>
      </c>
    </row>
    <row r="2712" spans="1:7" ht="24.75" x14ac:dyDescent="0.2">
      <c r="A2712" s="175" t="s">
        <v>9</v>
      </c>
      <c r="B2712" s="174" t="s">
        <v>1861</v>
      </c>
      <c r="C2712" s="172" t="s">
        <v>2758</v>
      </c>
      <c r="D2712" s="227" t="s">
        <v>1936</v>
      </c>
      <c r="E2712" s="203">
        <v>1</v>
      </c>
      <c r="F2712" s="200">
        <v>18.261945000000001</v>
      </c>
      <c r="G2712" s="198">
        <f>F2712*E2712</f>
        <v>18.261945000000001</v>
      </c>
    </row>
    <row r="2713" spans="1:7" ht="16.5" x14ac:dyDescent="0.2">
      <c r="A2713" s="175" t="s">
        <v>9</v>
      </c>
      <c r="B2713" s="174" t="s">
        <v>1862</v>
      </c>
      <c r="C2713" s="172" t="s">
        <v>2668</v>
      </c>
      <c r="D2713" s="227" t="s">
        <v>1936</v>
      </c>
      <c r="E2713" s="203">
        <v>1</v>
      </c>
      <c r="F2713" s="200">
        <v>13.040459999999999</v>
      </c>
      <c r="G2713" s="198">
        <f>F2713*E2713</f>
        <v>13.040459999999999</v>
      </c>
    </row>
    <row r="2714" spans="1:7" x14ac:dyDescent="0.2">
      <c r="A2714" s="174" t="s">
        <v>1855</v>
      </c>
      <c r="B2714" s="174"/>
      <c r="C2714" s="174"/>
      <c r="D2714" s="227"/>
      <c r="E2714" s="196"/>
      <c r="F2714" s="197"/>
      <c r="G2714" s="198">
        <f>SUM(G2711:G2713)</f>
        <v>35.882405000000006</v>
      </c>
    </row>
    <row r="2715" spans="1:7" x14ac:dyDescent="0.2">
      <c r="A2715" s="174" t="s">
        <v>3312</v>
      </c>
      <c r="B2715" s="174"/>
      <c r="C2715" s="174"/>
      <c r="D2715" s="227"/>
      <c r="E2715" s="196"/>
      <c r="F2715" s="197"/>
      <c r="G2715" s="198">
        <f>G2714+G2709+G2707</f>
        <v>180.31181000000001</v>
      </c>
    </row>
    <row r="2716" spans="1:7" x14ac:dyDescent="0.2">
      <c r="A2716" s="174" t="s">
        <v>3311</v>
      </c>
      <c r="B2716" s="174"/>
      <c r="C2716" s="174"/>
      <c r="D2716" s="227"/>
      <c r="E2716" s="196"/>
      <c r="F2716" s="201">
        <v>0.2303</v>
      </c>
      <c r="G2716" s="198">
        <f>F2716*G2715</f>
        <v>41.525809843000005</v>
      </c>
    </row>
    <row r="2717" spans="1:7" ht="16.5" x14ac:dyDescent="0.2">
      <c r="A2717" s="172" t="s">
        <v>3318</v>
      </c>
      <c r="B2717" s="172"/>
      <c r="C2717" s="172"/>
      <c r="D2717" s="225"/>
      <c r="E2717" s="190"/>
      <c r="F2717" s="188"/>
      <c r="G2717" s="189">
        <f>SUM(G2715:G2716)</f>
        <v>221.83761984300003</v>
      </c>
    </row>
    <row r="2718" spans="1:7" x14ac:dyDescent="0.2">
      <c r="A2718" s="172"/>
      <c r="B2718" s="172"/>
      <c r="C2718" s="172"/>
      <c r="D2718" s="225"/>
      <c r="E2718" s="190"/>
      <c r="F2718" s="188"/>
      <c r="G2718" s="189"/>
    </row>
    <row r="2719" spans="1:7" ht="41.25" x14ac:dyDescent="0.2">
      <c r="A2719" s="173" t="s">
        <v>633</v>
      </c>
      <c r="B2719" s="173" t="s">
        <v>614</v>
      </c>
      <c r="C2719" s="171" t="s">
        <v>4446</v>
      </c>
      <c r="D2719" s="224"/>
      <c r="E2719" s="187"/>
      <c r="F2719" s="188"/>
      <c r="G2719" s="189" t="s">
        <v>3319</v>
      </c>
    </row>
    <row r="2720" spans="1:7" x14ac:dyDescent="0.2">
      <c r="A2720" s="172"/>
      <c r="B2720" s="172"/>
      <c r="C2720" s="172"/>
      <c r="D2720" s="225"/>
      <c r="E2720" s="190"/>
      <c r="F2720" s="188"/>
      <c r="G2720" s="191"/>
    </row>
    <row r="2721" spans="1:7" x14ac:dyDescent="0.2">
      <c r="A2721" s="171" t="s">
        <v>3313</v>
      </c>
      <c r="B2721" s="172"/>
      <c r="C2721" s="172"/>
      <c r="D2721" s="226" t="s">
        <v>263</v>
      </c>
      <c r="E2721" s="192" t="s">
        <v>262</v>
      </c>
      <c r="F2721" s="188" t="s">
        <v>3316</v>
      </c>
      <c r="G2721" s="214" t="s">
        <v>3317</v>
      </c>
    </row>
    <row r="2722" spans="1:7" ht="16.5" x14ac:dyDescent="0.2">
      <c r="A2722" s="172" t="s">
        <v>1885</v>
      </c>
      <c r="B2722" s="172"/>
      <c r="C2722" s="172"/>
      <c r="D2722" s="225"/>
      <c r="E2722" s="190"/>
      <c r="F2722" s="188"/>
      <c r="G2722" s="195"/>
    </row>
    <row r="2723" spans="1:7" x14ac:dyDescent="0.2">
      <c r="A2723" s="175" t="s">
        <v>9</v>
      </c>
      <c r="B2723" s="174" t="s">
        <v>2957</v>
      </c>
      <c r="C2723" s="172" t="s">
        <v>2958</v>
      </c>
      <c r="D2723" s="227" t="s">
        <v>30</v>
      </c>
      <c r="E2723" s="203">
        <v>5</v>
      </c>
      <c r="F2723" s="200">
        <v>1.31</v>
      </c>
      <c r="G2723" s="198">
        <f>F2723*E2723</f>
        <v>6.5500000000000007</v>
      </c>
    </row>
    <row r="2724" spans="1:7" ht="16.5" x14ac:dyDescent="0.2">
      <c r="A2724" s="175" t="s">
        <v>9</v>
      </c>
      <c r="B2724" s="174" t="s">
        <v>2959</v>
      </c>
      <c r="C2724" s="172" t="s">
        <v>2960</v>
      </c>
      <c r="D2724" s="227" t="s">
        <v>33</v>
      </c>
      <c r="E2724" s="203">
        <v>1.03</v>
      </c>
      <c r="F2724" s="200">
        <v>133.86349999999999</v>
      </c>
      <c r="G2724" s="198">
        <f>F2724*E2724</f>
        <v>137.87940499999999</v>
      </c>
    </row>
    <row r="2725" spans="1:7" x14ac:dyDescent="0.2">
      <c r="A2725" s="174" t="s">
        <v>1855</v>
      </c>
      <c r="B2725" s="174"/>
      <c r="C2725" s="174"/>
      <c r="D2725" s="227"/>
      <c r="E2725" s="196"/>
      <c r="F2725" s="197"/>
      <c r="G2725" s="198">
        <f>SUM(G2723:G2724)</f>
        <v>144.429405</v>
      </c>
    </row>
    <row r="2726" spans="1:7" ht="16.5" x14ac:dyDescent="0.2">
      <c r="A2726" s="172" t="s">
        <v>1887</v>
      </c>
      <c r="B2726" s="172"/>
      <c r="C2726" s="172"/>
      <c r="D2726" s="225"/>
      <c r="E2726" s="190"/>
      <c r="F2726" s="188"/>
      <c r="G2726" s="195"/>
    </row>
    <row r="2727" spans="1:7" x14ac:dyDescent="0.2">
      <c r="A2727" s="174" t="s">
        <v>1855</v>
      </c>
      <c r="B2727" s="174"/>
      <c r="C2727" s="174"/>
      <c r="D2727" s="227"/>
      <c r="E2727" s="196"/>
      <c r="F2727" s="197"/>
      <c r="G2727" s="198"/>
    </row>
    <row r="2728" spans="1:7" ht="24.75" x14ac:dyDescent="0.2">
      <c r="A2728" s="172" t="s">
        <v>1890</v>
      </c>
      <c r="B2728" s="172"/>
      <c r="C2728" s="172"/>
      <c r="D2728" s="225"/>
      <c r="E2728" s="190"/>
      <c r="F2728" s="188"/>
      <c r="G2728" s="195"/>
    </row>
    <row r="2729" spans="1:7" ht="33" x14ac:dyDescent="0.2">
      <c r="A2729" s="175" t="s">
        <v>9</v>
      </c>
      <c r="B2729" s="174" t="s">
        <v>2937</v>
      </c>
      <c r="C2729" s="172" t="s">
        <v>2938</v>
      </c>
      <c r="D2729" s="227" t="s">
        <v>33</v>
      </c>
      <c r="E2729" s="203">
        <v>1</v>
      </c>
      <c r="F2729" s="200">
        <v>4.58</v>
      </c>
      <c r="G2729" s="198">
        <f>F2729*E2729</f>
        <v>4.58</v>
      </c>
    </row>
    <row r="2730" spans="1:7" ht="24.75" x14ac:dyDescent="0.2">
      <c r="A2730" s="175" t="s">
        <v>9</v>
      </c>
      <c r="B2730" s="174" t="s">
        <v>1861</v>
      </c>
      <c r="C2730" s="172" t="s">
        <v>2758</v>
      </c>
      <c r="D2730" s="227" t="s">
        <v>1936</v>
      </c>
      <c r="E2730" s="203">
        <v>1</v>
      </c>
      <c r="F2730" s="200">
        <v>18.261945000000001</v>
      </c>
      <c r="G2730" s="198">
        <f>F2730*E2730</f>
        <v>18.261945000000001</v>
      </c>
    </row>
    <row r="2731" spans="1:7" ht="16.5" x14ac:dyDescent="0.2">
      <c r="A2731" s="175" t="s">
        <v>9</v>
      </c>
      <c r="B2731" s="174" t="s">
        <v>1862</v>
      </c>
      <c r="C2731" s="172" t="s">
        <v>2668</v>
      </c>
      <c r="D2731" s="227" t="s">
        <v>1936</v>
      </c>
      <c r="E2731" s="203">
        <v>1</v>
      </c>
      <c r="F2731" s="200">
        <v>13.040459999999999</v>
      </c>
      <c r="G2731" s="198">
        <f>F2731*E2731</f>
        <v>13.040459999999999</v>
      </c>
    </row>
    <row r="2732" spans="1:7" x14ac:dyDescent="0.2">
      <c r="A2732" s="174" t="s">
        <v>1855</v>
      </c>
      <c r="B2732" s="174"/>
      <c r="C2732" s="174"/>
      <c r="D2732" s="227"/>
      <c r="E2732" s="196"/>
      <c r="F2732" s="197"/>
      <c r="G2732" s="198">
        <f>SUM(G2729:G2731)</f>
        <v>35.882405000000006</v>
      </c>
    </row>
    <row r="2733" spans="1:7" x14ac:dyDescent="0.2">
      <c r="A2733" s="174" t="s">
        <v>3312</v>
      </c>
      <c r="B2733" s="174"/>
      <c r="C2733" s="174"/>
      <c r="D2733" s="227"/>
      <c r="E2733" s="196"/>
      <c r="F2733" s="197"/>
      <c r="G2733" s="198">
        <f>G2732+G2727+G2725</f>
        <v>180.31181000000001</v>
      </c>
    </row>
    <row r="2734" spans="1:7" x14ac:dyDescent="0.2">
      <c r="A2734" s="174" t="s">
        <v>3311</v>
      </c>
      <c r="B2734" s="174"/>
      <c r="C2734" s="174"/>
      <c r="D2734" s="227"/>
      <c r="E2734" s="196"/>
      <c r="F2734" s="201">
        <v>0.2303</v>
      </c>
      <c r="G2734" s="198">
        <f>F2734*G2733</f>
        <v>41.525809843000005</v>
      </c>
    </row>
    <row r="2735" spans="1:7" ht="16.5" x14ac:dyDescent="0.2">
      <c r="A2735" s="172" t="s">
        <v>3318</v>
      </c>
      <c r="B2735" s="172"/>
      <c r="C2735" s="172"/>
      <c r="D2735" s="225"/>
      <c r="E2735" s="190"/>
      <c r="F2735" s="188"/>
      <c r="G2735" s="189">
        <f>SUM(G2733:G2734)</f>
        <v>221.83761984300003</v>
      </c>
    </row>
    <row r="2736" spans="1:7" x14ac:dyDescent="0.2">
      <c r="A2736" s="172"/>
      <c r="B2736" s="172"/>
      <c r="C2736" s="172"/>
      <c r="D2736" s="225"/>
      <c r="E2736" s="190"/>
      <c r="F2736" s="188"/>
      <c r="G2736" s="189"/>
    </row>
    <row r="2737" spans="1:7" x14ac:dyDescent="0.2">
      <c r="A2737" s="173" t="s">
        <v>636</v>
      </c>
      <c r="B2737" s="173" t="s">
        <v>637</v>
      </c>
      <c r="C2737" s="171" t="s">
        <v>4100</v>
      </c>
      <c r="D2737" s="224"/>
      <c r="E2737" s="187"/>
      <c r="F2737" s="188"/>
      <c r="G2737" s="189" t="s">
        <v>3319</v>
      </c>
    </row>
    <row r="2738" spans="1:7" x14ac:dyDescent="0.2">
      <c r="A2738" s="172"/>
      <c r="B2738" s="172"/>
      <c r="C2738" s="172"/>
      <c r="D2738" s="225"/>
      <c r="E2738" s="190"/>
      <c r="F2738" s="188"/>
      <c r="G2738" s="195"/>
    </row>
    <row r="2739" spans="1:7" x14ac:dyDescent="0.2">
      <c r="A2739" s="171" t="s">
        <v>3313</v>
      </c>
      <c r="B2739" s="172"/>
      <c r="C2739" s="172"/>
      <c r="D2739" s="226" t="s">
        <v>263</v>
      </c>
      <c r="E2739" s="192" t="s">
        <v>262</v>
      </c>
      <c r="F2739" s="188" t="s">
        <v>3316</v>
      </c>
      <c r="G2739" s="214" t="s">
        <v>3317</v>
      </c>
    </row>
    <row r="2740" spans="1:7" ht="16.5" x14ac:dyDescent="0.2">
      <c r="A2740" s="172" t="s">
        <v>1885</v>
      </c>
      <c r="B2740" s="172"/>
      <c r="C2740" s="172"/>
      <c r="D2740" s="225"/>
      <c r="E2740" s="190"/>
      <c r="F2740" s="188"/>
      <c r="G2740" s="195"/>
    </row>
    <row r="2741" spans="1:7" x14ac:dyDescent="0.2">
      <c r="A2741" s="175" t="s">
        <v>9</v>
      </c>
      <c r="B2741" s="174"/>
      <c r="C2741" s="172" t="s">
        <v>2976</v>
      </c>
      <c r="D2741" s="227" t="s">
        <v>2078</v>
      </c>
      <c r="E2741" s="203">
        <v>1.4999999999999999E-2</v>
      </c>
      <c r="F2741" s="200">
        <v>60</v>
      </c>
      <c r="G2741" s="198">
        <f>F2741*E2741</f>
        <v>0.89999999999999991</v>
      </c>
    </row>
    <row r="2742" spans="1:7" x14ac:dyDescent="0.2">
      <c r="A2742" s="174" t="s">
        <v>1855</v>
      </c>
      <c r="B2742" s="174"/>
      <c r="C2742" s="174"/>
      <c r="D2742" s="227"/>
      <c r="E2742" s="196"/>
      <c r="F2742" s="197"/>
      <c r="G2742" s="198">
        <f>SUM(G2741)</f>
        <v>0.89999999999999991</v>
      </c>
    </row>
    <row r="2743" spans="1:7" ht="16.5" x14ac:dyDescent="0.2">
      <c r="A2743" s="172" t="s">
        <v>1887</v>
      </c>
      <c r="B2743" s="172"/>
      <c r="C2743" s="172"/>
      <c r="D2743" s="225"/>
      <c r="E2743" s="190"/>
      <c r="F2743" s="188"/>
      <c r="G2743" s="195"/>
    </row>
    <row r="2744" spans="1:7" x14ac:dyDescent="0.2">
      <c r="A2744" s="174" t="s">
        <v>1855</v>
      </c>
      <c r="B2744" s="174"/>
      <c r="C2744" s="174"/>
      <c r="D2744" s="227"/>
      <c r="E2744" s="196"/>
      <c r="F2744" s="197"/>
      <c r="G2744" s="198"/>
    </row>
    <row r="2745" spans="1:7" ht="24.75" x14ac:dyDescent="0.2">
      <c r="A2745" s="172" t="s">
        <v>1890</v>
      </c>
      <c r="B2745" s="172"/>
      <c r="C2745" s="172"/>
      <c r="D2745" s="225"/>
      <c r="E2745" s="190"/>
      <c r="F2745" s="188"/>
      <c r="G2745" s="195"/>
    </row>
    <row r="2746" spans="1:7" x14ac:dyDescent="0.2">
      <c r="A2746" s="175" t="s">
        <v>9</v>
      </c>
      <c r="B2746" s="174" t="s">
        <v>1869</v>
      </c>
      <c r="C2746" s="172" t="s">
        <v>2977</v>
      </c>
      <c r="D2746" s="227" t="s">
        <v>1936</v>
      </c>
      <c r="E2746" s="203">
        <v>8.9565000000000006E-2</v>
      </c>
      <c r="F2746" s="200">
        <v>13.923959999999999</v>
      </c>
      <c r="G2746" s="198">
        <f>F2746*E2746</f>
        <v>1.2470994773999999</v>
      </c>
    </row>
    <row r="2747" spans="1:7" x14ac:dyDescent="0.2">
      <c r="A2747" s="175" t="s">
        <v>9</v>
      </c>
      <c r="B2747" s="174" t="s">
        <v>1870</v>
      </c>
      <c r="C2747" s="172" t="s">
        <v>2978</v>
      </c>
      <c r="D2747" s="227" t="s">
        <v>1936</v>
      </c>
      <c r="E2747" s="203">
        <v>0.1</v>
      </c>
      <c r="F2747" s="200">
        <v>18.456315</v>
      </c>
      <c r="G2747" s="198">
        <f>F2747*E2747</f>
        <v>1.8456315000000001</v>
      </c>
    </row>
    <row r="2748" spans="1:7" x14ac:dyDescent="0.2">
      <c r="A2748" s="174" t="s">
        <v>1855</v>
      </c>
      <c r="B2748" s="174"/>
      <c r="C2748" s="174"/>
      <c r="D2748" s="227"/>
      <c r="E2748" s="196"/>
      <c r="F2748" s="197"/>
      <c r="G2748" s="198">
        <f>SUM(G2746:G2747)</f>
        <v>3.0927309774</v>
      </c>
    </row>
    <row r="2749" spans="1:7" x14ac:dyDescent="0.2">
      <c r="A2749" s="174" t="s">
        <v>3312</v>
      </c>
      <c r="B2749" s="174"/>
      <c r="C2749" s="174"/>
      <c r="D2749" s="227"/>
      <c r="E2749" s="196"/>
      <c r="F2749" s="197"/>
      <c r="G2749" s="198">
        <f>G2748+G2744+G2742</f>
        <v>3.9927309773999999</v>
      </c>
    </row>
    <row r="2750" spans="1:7" x14ac:dyDescent="0.2">
      <c r="A2750" s="174" t="s">
        <v>3311</v>
      </c>
      <c r="B2750" s="174"/>
      <c r="C2750" s="174"/>
      <c r="D2750" s="227"/>
      <c r="E2750" s="196"/>
      <c r="F2750" s="201">
        <v>0.2303</v>
      </c>
      <c r="G2750" s="198">
        <f>F2750*G2749</f>
        <v>0.91952594409522004</v>
      </c>
    </row>
    <row r="2751" spans="1:7" ht="16.5" x14ac:dyDescent="0.2">
      <c r="A2751" s="172" t="s">
        <v>3318</v>
      </c>
      <c r="B2751" s="172"/>
      <c r="C2751" s="172"/>
      <c r="D2751" s="225"/>
      <c r="E2751" s="190"/>
      <c r="F2751" s="188"/>
      <c r="G2751" s="189">
        <f>SUM(G2749:G2750)</f>
        <v>4.9122569214952199</v>
      </c>
    </row>
    <row r="2752" spans="1:7" x14ac:dyDescent="0.2">
      <c r="A2752" s="172"/>
      <c r="B2752" s="172"/>
      <c r="C2752" s="172"/>
      <c r="D2752" s="225"/>
      <c r="E2752" s="190"/>
      <c r="F2752" s="188"/>
      <c r="G2752" s="189"/>
    </row>
    <row r="2753" spans="1:7" ht="24.75" x14ac:dyDescent="0.2">
      <c r="A2753" s="173" t="s">
        <v>638</v>
      </c>
      <c r="B2753" s="173" t="s">
        <v>639</v>
      </c>
      <c r="C2753" s="171" t="s">
        <v>4447</v>
      </c>
      <c r="D2753" s="224"/>
      <c r="E2753" s="187"/>
      <c r="F2753" s="188"/>
      <c r="G2753" s="189" t="s">
        <v>3319</v>
      </c>
    </row>
    <row r="2754" spans="1:7" x14ac:dyDescent="0.2">
      <c r="A2754" s="172"/>
      <c r="B2754" s="172"/>
      <c r="C2754" s="172"/>
      <c r="D2754" s="225"/>
      <c r="E2754" s="190"/>
      <c r="F2754" s="188"/>
      <c r="G2754" s="191"/>
    </row>
    <row r="2755" spans="1:7" x14ac:dyDescent="0.2">
      <c r="A2755" s="171" t="s">
        <v>3313</v>
      </c>
      <c r="B2755" s="172"/>
      <c r="C2755" s="172"/>
      <c r="D2755" s="226" t="s">
        <v>263</v>
      </c>
      <c r="E2755" s="192" t="s">
        <v>262</v>
      </c>
      <c r="F2755" s="188" t="s">
        <v>3316</v>
      </c>
      <c r="G2755" s="214" t="s">
        <v>3317</v>
      </c>
    </row>
    <row r="2756" spans="1:7" ht="16.5" x14ac:dyDescent="0.2">
      <c r="A2756" s="172" t="s">
        <v>1885</v>
      </c>
      <c r="B2756" s="172"/>
      <c r="C2756" s="172"/>
      <c r="D2756" s="225"/>
      <c r="E2756" s="190"/>
      <c r="F2756" s="188"/>
      <c r="G2756" s="195"/>
    </row>
    <row r="2757" spans="1:7" ht="16.5" x14ac:dyDescent="0.2">
      <c r="A2757" s="175" t="s">
        <v>9</v>
      </c>
      <c r="B2757" s="174" t="s">
        <v>2963</v>
      </c>
      <c r="C2757" s="172" t="s">
        <v>2964</v>
      </c>
      <c r="D2757" s="227" t="s">
        <v>263</v>
      </c>
      <c r="E2757" s="203">
        <v>0.1</v>
      </c>
      <c r="F2757" s="200">
        <v>1.5</v>
      </c>
      <c r="G2757" s="198">
        <f>F2757*E2757</f>
        <v>0.15000000000000002</v>
      </c>
    </row>
    <row r="2758" spans="1:7" x14ac:dyDescent="0.2">
      <c r="A2758" s="175" t="s">
        <v>9</v>
      </c>
      <c r="B2758" s="174" t="s">
        <v>2979</v>
      </c>
      <c r="C2758" s="172" t="s">
        <v>2980</v>
      </c>
      <c r="D2758" s="227" t="s">
        <v>1938</v>
      </c>
      <c r="E2758" s="203">
        <v>0.66300000000000003</v>
      </c>
      <c r="F2758" s="200">
        <v>3.38</v>
      </c>
      <c r="G2758" s="198">
        <f>F2758*E2758</f>
        <v>2.2409400000000002</v>
      </c>
    </row>
    <row r="2759" spans="1:7" x14ac:dyDescent="0.2">
      <c r="A2759" s="174" t="s">
        <v>1855</v>
      </c>
      <c r="B2759" s="174"/>
      <c r="C2759" s="174"/>
      <c r="D2759" s="227"/>
      <c r="E2759" s="196"/>
      <c r="F2759" s="197"/>
      <c r="G2759" s="198">
        <f>SUM(G2757:G2758)</f>
        <v>2.3909400000000001</v>
      </c>
    </row>
    <row r="2760" spans="1:7" ht="16.5" x14ac:dyDescent="0.2">
      <c r="A2760" s="172" t="s">
        <v>1887</v>
      </c>
      <c r="B2760" s="172"/>
      <c r="C2760" s="172"/>
      <c r="D2760" s="225"/>
      <c r="E2760" s="190"/>
      <c r="F2760" s="188"/>
      <c r="G2760" s="195"/>
    </row>
    <row r="2761" spans="1:7" x14ac:dyDescent="0.2">
      <c r="A2761" s="174" t="s">
        <v>1855</v>
      </c>
      <c r="B2761" s="174"/>
      <c r="C2761" s="174"/>
      <c r="D2761" s="227"/>
      <c r="E2761" s="196"/>
      <c r="F2761" s="197"/>
      <c r="G2761" s="198"/>
    </row>
    <row r="2762" spans="1:7" ht="24.75" x14ac:dyDescent="0.2">
      <c r="A2762" s="172" t="s">
        <v>1890</v>
      </c>
      <c r="B2762" s="172"/>
      <c r="C2762" s="172"/>
      <c r="D2762" s="225"/>
      <c r="E2762" s="190"/>
      <c r="F2762" s="188"/>
      <c r="G2762" s="195"/>
    </row>
    <row r="2763" spans="1:7" ht="16.5" x14ac:dyDescent="0.2">
      <c r="A2763" s="175" t="s">
        <v>9</v>
      </c>
      <c r="B2763" s="174" t="s">
        <v>2079</v>
      </c>
      <c r="C2763" s="172" t="s">
        <v>2981</v>
      </c>
      <c r="D2763" s="227" t="s">
        <v>1936</v>
      </c>
      <c r="E2763" s="203">
        <v>0.15000015999999999</v>
      </c>
      <c r="F2763" s="200">
        <v>14.76</v>
      </c>
      <c r="G2763" s="198">
        <f>F2763*E2763</f>
        <v>2.2140023616</v>
      </c>
    </row>
    <row r="2764" spans="1:7" x14ac:dyDescent="0.2">
      <c r="A2764" s="175" t="s">
        <v>9</v>
      </c>
      <c r="B2764" s="174" t="s">
        <v>2081</v>
      </c>
      <c r="C2764" s="172" t="s">
        <v>2982</v>
      </c>
      <c r="D2764" s="227" t="s">
        <v>1936</v>
      </c>
      <c r="E2764" s="203">
        <v>0.3</v>
      </c>
      <c r="F2764" s="200">
        <v>20.58</v>
      </c>
      <c r="G2764" s="198">
        <f>F2764*E2764</f>
        <v>6.1739999999999995</v>
      </c>
    </row>
    <row r="2765" spans="1:7" x14ac:dyDescent="0.2">
      <c r="A2765" s="174" t="s">
        <v>1855</v>
      </c>
      <c r="B2765" s="174"/>
      <c r="C2765" s="174"/>
      <c r="D2765" s="227"/>
      <c r="E2765" s="196"/>
      <c r="F2765" s="197"/>
      <c r="G2765" s="198">
        <f>SUM(G2763:G2764)</f>
        <v>8.3880023615999999</v>
      </c>
    </row>
    <row r="2766" spans="1:7" x14ac:dyDescent="0.2">
      <c r="A2766" s="174" t="s">
        <v>3312</v>
      </c>
      <c r="B2766" s="174"/>
      <c r="C2766" s="174"/>
      <c r="D2766" s="227"/>
      <c r="E2766" s="196"/>
      <c r="F2766" s="197"/>
      <c r="G2766" s="198">
        <f>G2765+G2761+G2759</f>
        <v>10.7789423616</v>
      </c>
    </row>
    <row r="2767" spans="1:7" x14ac:dyDescent="0.2">
      <c r="A2767" s="174" t="s">
        <v>3311</v>
      </c>
      <c r="B2767" s="174"/>
      <c r="C2767" s="174"/>
      <c r="D2767" s="227"/>
      <c r="E2767" s="196"/>
      <c r="F2767" s="201">
        <v>0.2303</v>
      </c>
      <c r="G2767" s="198">
        <f>F2767*G2766</f>
        <v>2.48239042587648</v>
      </c>
    </row>
    <row r="2768" spans="1:7" ht="16.5" x14ac:dyDescent="0.2">
      <c r="A2768" s="172" t="s">
        <v>3318</v>
      </c>
      <c r="B2768" s="172"/>
      <c r="C2768" s="172"/>
      <c r="D2768" s="225"/>
      <c r="E2768" s="190"/>
      <c r="F2768" s="188"/>
      <c r="G2768" s="189">
        <f>SUM(G2766:G2767)</f>
        <v>13.26133278747648</v>
      </c>
    </row>
    <row r="2769" spans="1:7" x14ac:dyDescent="0.2">
      <c r="A2769" s="170"/>
      <c r="B2769" s="170"/>
      <c r="C2769" s="170"/>
      <c r="D2769" s="223"/>
      <c r="E2769" s="185"/>
      <c r="F2769" s="202"/>
      <c r="G2769" s="186"/>
    </row>
    <row r="2770" spans="1:7" ht="16.5" x14ac:dyDescent="0.2">
      <c r="A2770" s="173" t="s">
        <v>640</v>
      </c>
      <c r="B2770" s="173" t="s">
        <v>641</v>
      </c>
      <c r="C2770" s="171" t="s">
        <v>4448</v>
      </c>
      <c r="D2770" s="224"/>
      <c r="E2770" s="187"/>
      <c r="F2770" s="188"/>
      <c r="G2770" s="189" t="s">
        <v>3319</v>
      </c>
    </row>
    <row r="2771" spans="1:7" x14ac:dyDescent="0.2">
      <c r="A2771" s="172"/>
      <c r="B2771" s="172"/>
      <c r="C2771" s="172"/>
      <c r="D2771" s="225"/>
      <c r="E2771" s="190"/>
      <c r="F2771" s="188"/>
      <c r="G2771" s="191"/>
    </row>
    <row r="2772" spans="1:7" x14ac:dyDescent="0.2">
      <c r="A2772" s="171" t="s">
        <v>3313</v>
      </c>
      <c r="B2772" s="172"/>
      <c r="C2772" s="172"/>
      <c r="D2772" s="226" t="s">
        <v>263</v>
      </c>
      <c r="E2772" s="192" t="s">
        <v>262</v>
      </c>
      <c r="F2772" s="188" t="s">
        <v>3316</v>
      </c>
      <c r="G2772" s="214" t="s">
        <v>3317</v>
      </c>
    </row>
    <row r="2773" spans="1:7" ht="16.5" x14ac:dyDescent="0.2">
      <c r="A2773" s="172" t="s">
        <v>1885</v>
      </c>
      <c r="B2773" s="172"/>
      <c r="C2773" s="172"/>
      <c r="D2773" s="225"/>
      <c r="E2773" s="190"/>
      <c r="F2773" s="188"/>
      <c r="G2773" s="195"/>
    </row>
    <row r="2774" spans="1:7" ht="16.5" x14ac:dyDescent="0.2">
      <c r="A2774" s="175" t="s">
        <v>9</v>
      </c>
      <c r="B2774" s="174" t="s">
        <v>2983</v>
      </c>
      <c r="C2774" s="172" t="s">
        <v>2984</v>
      </c>
      <c r="D2774" s="227" t="s">
        <v>2985</v>
      </c>
      <c r="E2774" s="203">
        <v>0.23005200000000001</v>
      </c>
      <c r="F2774" s="200">
        <v>14.46002</v>
      </c>
      <c r="G2774" s="198">
        <f>F2774*E2774</f>
        <v>3.3265565210400001</v>
      </c>
    </row>
    <row r="2775" spans="1:7" x14ac:dyDescent="0.2">
      <c r="A2775" s="174" t="s">
        <v>1855</v>
      </c>
      <c r="B2775" s="174"/>
      <c r="C2775" s="174"/>
      <c r="D2775" s="227"/>
      <c r="E2775" s="196"/>
      <c r="F2775" s="197"/>
      <c r="G2775" s="198">
        <f>SUM(G2774)</f>
        <v>3.3265565210400001</v>
      </c>
    </row>
    <row r="2776" spans="1:7" ht="16.5" x14ac:dyDescent="0.2">
      <c r="A2776" s="172" t="s">
        <v>1887</v>
      </c>
      <c r="B2776" s="172"/>
      <c r="C2776" s="172"/>
      <c r="D2776" s="225"/>
      <c r="E2776" s="190"/>
      <c r="F2776" s="188"/>
      <c r="G2776" s="195"/>
    </row>
    <row r="2777" spans="1:7" x14ac:dyDescent="0.2">
      <c r="A2777" s="174" t="s">
        <v>1855</v>
      </c>
      <c r="B2777" s="174"/>
      <c r="C2777" s="174"/>
      <c r="D2777" s="227"/>
      <c r="E2777" s="196"/>
      <c r="F2777" s="197"/>
      <c r="G2777" s="198"/>
    </row>
    <row r="2778" spans="1:7" ht="24.75" x14ac:dyDescent="0.2">
      <c r="A2778" s="172" t="s">
        <v>1890</v>
      </c>
      <c r="B2778" s="172"/>
      <c r="C2778" s="172"/>
      <c r="D2778" s="225"/>
      <c r="E2778" s="190"/>
      <c r="F2778" s="188"/>
      <c r="G2778" s="195"/>
    </row>
    <row r="2779" spans="1:7" ht="16.5" x14ac:dyDescent="0.2">
      <c r="A2779" s="175" t="s">
        <v>9</v>
      </c>
      <c r="B2779" s="174" t="s">
        <v>2079</v>
      </c>
      <c r="C2779" s="172" t="s">
        <v>2981</v>
      </c>
      <c r="D2779" s="227" t="s">
        <v>1936</v>
      </c>
      <c r="E2779" s="203">
        <v>0.15</v>
      </c>
      <c r="F2779" s="200">
        <v>14.76</v>
      </c>
      <c r="G2779" s="198">
        <f>F2779*E2779</f>
        <v>2.214</v>
      </c>
    </row>
    <row r="2780" spans="1:7" x14ac:dyDescent="0.2">
      <c r="A2780" s="175" t="s">
        <v>9</v>
      </c>
      <c r="B2780" s="174" t="s">
        <v>2081</v>
      </c>
      <c r="C2780" s="172" t="s">
        <v>2982</v>
      </c>
      <c r="D2780" s="227" t="s">
        <v>1936</v>
      </c>
      <c r="E2780" s="203">
        <v>0.2999</v>
      </c>
      <c r="F2780" s="200">
        <v>20.58</v>
      </c>
      <c r="G2780" s="198">
        <f t="shared" ref="G2780" si="24">F2780*E2780</f>
        <v>6.1719419999999996</v>
      </c>
    </row>
    <row r="2781" spans="1:7" x14ac:dyDescent="0.2">
      <c r="A2781" s="174" t="s">
        <v>1855</v>
      </c>
      <c r="B2781" s="174"/>
      <c r="C2781" s="174"/>
      <c r="D2781" s="227"/>
      <c r="E2781" s="196"/>
      <c r="F2781" s="197"/>
      <c r="G2781" s="198">
        <f>SUM(G2779:G2780)</f>
        <v>8.385942</v>
      </c>
    </row>
    <row r="2782" spans="1:7" x14ac:dyDescent="0.2">
      <c r="A2782" s="174" t="s">
        <v>3312</v>
      </c>
      <c r="B2782" s="174"/>
      <c r="C2782" s="174"/>
      <c r="D2782" s="227"/>
      <c r="E2782" s="196"/>
      <c r="F2782" s="197"/>
      <c r="G2782" s="198">
        <f>G2781+G2777+G2775</f>
        <v>11.712498521040001</v>
      </c>
    </row>
    <row r="2783" spans="1:7" x14ac:dyDescent="0.2">
      <c r="A2783" s="174" t="s">
        <v>3311</v>
      </c>
      <c r="B2783" s="174"/>
      <c r="C2783" s="174"/>
      <c r="D2783" s="227"/>
      <c r="E2783" s="196"/>
      <c r="F2783" s="201">
        <v>0.2303</v>
      </c>
      <c r="G2783" s="198">
        <f>F2783*G2782</f>
        <v>2.6973884093955123</v>
      </c>
    </row>
    <row r="2784" spans="1:7" ht="16.5" x14ac:dyDescent="0.2">
      <c r="A2784" s="172" t="s">
        <v>3318</v>
      </c>
      <c r="B2784" s="172"/>
      <c r="C2784" s="172"/>
      <c r="D2784" s="225"/>
      <c r="E2784" s="190"/>
      <c r="F2784" s="188"/>
      <c r="G2784" s="189">
        <f>SUM(G2782:G2783)</f>
        <v>14.409886930435512</v>
      </c>
    </row>
    <row r="2785" spans="1:7" x14ac:dyDescent="0.2">
      <c r="A2785" s="170"/>
      <c r="B2785" s="170"/>
      <c r="C2785" s="170"/>
      <c r="D2785" s="223"/>
      <c r="E2785" s="185"/>
      <c r="F2785" s="202"/>
      <c r="G2785" s="186"/>
    </row>
    <row r="2786" spans="1:7" x14ac:dyDescent="0.2">
      <c r="A2786" s="173" t="s">
        <v>642</v>
      </c>
      <c r="B2786" s="173" t="s">
        <v>643</v>
      </c>
      <c r="C2786" s="171" t="s">
        <v>4449</v>
      </c>
      <c r="D2786" s="224"/>
      <c r="E2786" s="187"/>
      <c r="F2786" s="188"/>
      <c r="G2786" s="189" t="s">
        <v>3319</v>
      </c>
    </row>
    <row r="2787" spans="1:7" x14ac:dyDescent="0.2">
      <c r="A2787" s="172"/>
      <c r="B2787" s="172"/>
      <c r="C2787" s="172"/>
      <c r="D2787" s="225"/>
      <c r="E2787" s="190"/>
      <c r="F2787" s="188"/>
      <c r="G2787" s="191"/>
    </row>
    <row r="2788" spans="1:7" x14ac:dyDescent="0.2">
      <c r="A2788" s="171" t="s">
        <v>3313</v>
      </c>
      <c r="B2788" s="172"/>
      <c r="C2788" s="172"/>
      <c r="D2788" s="226" t="s">
        <v>263</v>
      </c>
      <c r="E2788" s="192" t="s">
        <v>262</v>
      </c>
      <c r="F2788" s="188" t="s">
        <v>3316</v>
      </c>
      <c r="G2788" s="214" t="s">
        <v>3317</v>
      </c>
    </row>
    <row r="2789" spans="1:7" ht="16.5" x14ac:dyDescent="0.2">
      <c r="A2789" s="172" t="s">
        <v>1885</v>
      </c>
      <c r="B2789" s="172"/>
      <c r="C2789" s="172"/>
      <c r="D2789" s="225"/>
      <c r="E2789" s="190"/>
      <c r="F2789" s="188"/>
      <c r="G2789" s="195"/>
    </row>
    <row r="2790" spans="1:7" x14ac:dyDescent="0.2">
      <c r="A2790" s="175" t="s">
        <v>9</v>
      </c>
      <c r="B2790" s="174" t="s">
        <v>2986</v>
      </c>
      <c r="C2790" s="172" t="s">
        <v>2987</v>
      </c>
      <c r="D2790" s="227" t="s">
        <v>1938</v>
      </c>
      <c r="E2790" s="203">
        <v>0.6</v>
      </c>
      <c r="F2790" s="200">
        <v>1</v>
      </c>
      <c r="G2790" s="198">
        <f>F2790*E2790</f>
        <v>0.6</v>
      </c>
    </row>
    <row r="2791" spans="1:7" x14ac:dyDescent="0.2">
      <c r="A2791" s="175" t="s">
        <v>9</v>
      </c>
      <c r="B2791" s="174" t="s">
        <v>2988</v>
      </c>
      <c r="C2791" s="172" t="s">
        <v>2989</v>
      </c>
      <c r="D2791" s="227" t="s">
        <v>1938</v>
      </c>
      <c r="E2791" s="203">
        <v>0.02</v>
      </c>
      <c r="F2791" s="200">
        <v>12.36</v>
      </c>
      <c r="G2791" s="198">
        <f>F2791*E2791</f>
        <v>0.2472</v>
      </c>
    </row>
    <row r="2792" spans="1:7" x14ac:dyDescent="0.2">
      <c r="A2792" s="175" t="s">
        <v>9</v>
      </c>
      <c r="B2792" s="174" t="s">
        <v>2990</v>
      </c>
      <c r="C2792" s="172" t="s">
        <v>2991</v>
      </c>
      <c r="D2792" s="227" t="s">
        <v>1938</v>
      </c>
      <c r="E2792" s="203">
        <v>0.02</v>
      </c>
      <c r="F2792" s="200">
        <v>1.39</v>
      </c>
      <c r="G2792" s="198">
        <f>F2792*E2792</f>
        <v>2.7799999999999998E-2</v>
      </c>
    </row>
    <row r="2793" spans="1:7" x14ac:dyDescent="0.2">
      <c r="A2793" s="175" t="s">
        <v>9</v>
      </c>
      <c r="B2793" s="174" t="s">
        <v>2992</v>
      </c>
      <c r="C2793" s="172" t="s">
        <v>2993</v>
      </c>
      <c r="D2793" s="227" t="s">
        <v>1938</v>
      </c>
      <c r="E2793" s="203">
        <v>0.02</v>
      </c>
      <c r="F2793" s="200">
        <v>16.41</v>
      </c>
      <c r="G2793" s="198">
        <f>F2793*E2793</f>
        <v>0.32819999999999999</v>
      </c>
    </row>
    <row r="2794" spans="1:7" x14ac:dyDescent="0.2">
      <c r="A2794" s="175" t="s">
        <v>9</v>
      </c>
      <c r="B2794" s="174" t="s">
        <v>2994</v>
      </c>
      <c r="C2794" s="172" t="s">
        <v>2995</v>
      </c>
      <c r="D2794" s="227" t="s">
        <v>2985</v>
      </c>
      <c r="E2794" s="203">
        <v>0.02</v>
      </c>
      <c r="F2794" s="200">
        <v>58.04</v>
      </c>
      <c r="G2794" s="198">
        <f>F2794*E2794</f>
        <v>1.1608000000000001</v>
      </c>
    </row>
    <row r="2795" spans="1:7" x14ac:dyDescent="0.2">
      <c r="A2795" s="174" t="s">
        <v>1855</v>
      </c>
      <c r="B2795" s="174"/>
      <c r="C2795" s="174"/>
      <c r="D2795" s="227"/>
      <c r="E2795" s="196"/>
      <c r="F2795" s="197"/>
      <c r="G2795" s="198">
        <f>SUM(G2790:G2794)</f>
        <v>2.3639999999999999</v>
      </c>
    </row>
    <row r="2796" spans="1:7" ht="16.5" x14ac:dyDescent="0.2">
      <c r="A2796" s="172" t="s">
        <v>1887</v>
      </c>
      <c r="B2796" s="172"/>
      <c r="C2796" s="172"/>
      <c r="D2796" s="225"/>
      <c r="E2796" s="190"/>
      <c r="F2796" s="188"/>
      <c r="G2796" s="195"/>
    </row>
    <row r="2797" spans="1:7" x14ac:dyDescent="0.2">
      <c r="A2797" s="174" t="s">
        <v>1855</v>
      </c>
      <c r="B2797" s="174"/>
      <c r="C2797" s="174"/>
      <c r="D2797" s="227"/>
      <c r="E2797" s="196"/>
      <c r="F2797" s="197"/>
      <c r="G2797" s="198"/>
    </row>
    <row r="2798" spans="1:7" ht="24.75" x14ac:dyDescent="0.2">
      <c r="A2798" s="172" t="s">
        <v>1890</v>
      </c>
      <c r="B2798" s="172"/>
      <c r="C2798" s="172"/>
      <c r="D2798" s="225"/>
      <c r="E2798" s="190"/>
      <c r="F2798" s="188"/>
      <c r="G2798" s="195"/>
    </row>
    <row r="2799" spans="1:7" ht="16.5" x14ac:dyDescent="0.2">
      <c r="A2799" s="175" t="s">
        <v>9</v>
      </c>
      <c r="B2799" s="174" t="s">
        <v>2079</v>
      </c>
      <c r="C2799" s="172" t="s">
        <v>2981</v>
      </c>
      <c r="D2799" s="227" t="s">
        <v>1936</v>
      </c>
      <c r="E2799" s="203">
        <v>0.14996499999999999</v>
      </c>
      <c r="F2799" s="200">
        <v>14.76</v>
      </c>
      <c r="G2799" s="198">
        <f>F2799*E2799</f>
        <v>2.2134833999999999</v>
      </c>
    </row>
    <row r="2800" spans="1:7" x14ac:dyDescent="0.2">
      <c r="A2800" s="175" t="s">
        <v>9</v>
      </c>
      <c r="B2800" s="174" t="s">
        <v>2081</v>
      </c>
      <c r="C2800" s="172" t="s">
        <v>2982</v>
      </c>
      <c r="D2800" s="227" t="s">
        <v>1936</v>
      </c>
      <c r="E2800" s="203">
        <v>0.27900000000000003</v>
      </c>
      <c r="F2800" s="200">
        <v>20.58</v>
      </c>
      <c r="G2800" s="198">
        <f>F2800*E2800</f>
        <v>5.7418199999999997</v>
      </c>
    </row>
    <row r="2801" spans="1:7" x14ac:dyDescent="0.2">
      <c r="A2801" s="174" t="s">
        <v>1855</v>
      </c>
      <c r="B2801" s="174"/>
      <c r="C2801" s="174"/>
      <c r="D2801" s="227"/>
      <c r="E2801" s="196"/>
      <c r="F2801" s="197"/>
      <c r="G2801" s="198">
        <f>SUM(G2799:G2800)</f>
        <v>7.9553034</v>
      </c>
    </row>
    <row r="2802" spans="1:7" x14ac:dyDescent="0.2">
      <c r="A2802" s="174" t="s">
        <v>3312</v>
      </c>
      <c r="B2802" s="174"/>
      <c r="C2802" s="174"/>
      <c r="D2802" s="227"/>
      <c r="E2802" s="196"/>
      <c r="F2802" s="197"/>
      <c r="G2802" s="198">
        <f>G2801+G2797+G2795</f>
        <v>10.319303399999999</v>
      </c>
    </row>
    <row r="2803" spans="1:7" x14ac:dyDescent="0.2">
      <c r="A2803" s="174" t="s">
        <v>3311</v>
      </c>
      <c r="B2803" s="174"/>
      <c r="C2803" s="174"/>
      <c r="D2803" s="227"/>
      <c r="E2803" s="196"/>
      <c r="F2803" s="201">
        <v>0.2303</v>
      </c>
      <c r="G2803" s="198">
        <f>F2803*G2802</f>
        <v>2.37653557302</v>
      </c>
    </row>
    <row r="2804" spans="1:7" ht="16.5" x14ac:dyDescent="0.2">
      <c r="A2804" s="172" t="s">
        <v>3318</v>
      </c>
      <c r="B2804" s="172"/>
      <c r="C2804" s="172"/>
      <c r="D2804" s="225"/>
      <c r="E2804" s="190"/>
      <c r="F2804" s="188"/>
      <c r="G2804" s="189">
        <f>SUM(G2802:G2803)</f>
        <v>12.695838973019999</v>
      </c>
    </row>
    <row r="2805" spans="1:7" x14ac:dyDescent="0.2">
      <c r="A2805" s="172"/>
      <c r="B2805" s="172"/>
      <c r="C2805" s="172"/>
      <c r="D2805" s="225"/>
      <c r="E2805" s="190"/>
      <c r="F2805" s="188"/>
      <c r="G2805" s="189"/>
    </row>
    <row r="2806" spans="1:7" x14ac:dyDescent="0.2">
      <c r="A2806" s="173" t="s">
        <v>645</v>
      </c>
      <c r="B2806" s="173" t="s">
        <v>646</v>
      </c>
      <c r="C2806" s="171" t="s">
        <v>4100</v>
      </c>
      <c r="D2806" s="224"/>
      <c r="E2806" s="187"/>
      <c r="F2806" s="188"/>
      <c r="G2806" s="189" t="s">
        <v>3319</v>
      </c>
    </row>
    <row r="2807" spans="1:7" x14ac:dyDescent="0.2">
      <c r="A2807" s="172"/>
      <c r="B2807" s="172"/>
      <c r="C2807" s="172"/>
      <c r="D2807" s="225"/>
      <c r="E2807" s="190"/>
      <c r="F2807" s="188"/>
      <c r="G2807" s="191"/>
    </row>
    <row r="2808" spans="1:7" x14ac:dyDescent="0.2">
      <c r="A2808" s="171" t="s">
        <v>3313</v>
      </c>
      <c r="B2808" s="172"/>
      <c r="C2808" s="172"/>
      <c r="D2808" s="226" t="s">
        <v>263</v>
      </c>
      <c r="E2808" s="192" t="s">
        <v>262</v>
      </c>
      <c r="F2808" s="188" t="s">
        <v>3316</v>
      </c>
      <c r="G2808" s="214" t="s">
        <v>3317</v>
      </c>
    </row>
    <row r="2809" spans="1:7" ht="16.5" x14ac:dyDescent="0.2">
      <c r="A2809" s="172" t="s">
        <v>1885</v>
      </c>
      <c r="B2809" s="172"/>
      <c r="C2809" s="172"/>
      <c r="D2809" s="225"/>
      <c r="E2809" s="190"/>
      <c r="F2809" s="188"/>
      <c r="G2809" s="195"/>
    </row>
    <row r="2810" spans="1:7" ht="16.5" x14ac:dyDescent="0.2">
      <c r="A2810" s="175" t="s">
        <v>9</v>
      </c>
      <c r="B2810" s="174" t="s">
        <v>2963</v>
      </c>
      <c r="C2810" s="172" t="s">
        <v>2964</v>
      </c>
      <c r="D2810" s="227" t="s">
        <v>263</v>
      </c>
      <c r="E2810" s="203">
        <v>0.04</v>
      </c>
      <c r="F2810" s="200">
        <v>1.5</v>
      </c>
      <c r="G2810" s="198">
        <f>F2810*E2810</f>
        <v>0.06</v>
      </c>
    </row>
    <row r="2811" spans="1:7" x14ac:dyDescent="0.2">
      <c r="A2811" s="175" t="s">
        <v>9</v>
      </c>
      <c r="B2811" s="174" t="s">
        <v>2996</v>
      </c>
      <c r="C2811" s="172" t="s">
        <v>2997</v>
      </c>
      <c r="D2811" s="227" t="s">
        <v>2078</v>
      </c>
      <c r="E2811" s="203">
        <v>0.15</v>
      </c>
      <c r="F2811" s="200">
        <v>6.33</v>
      </c>
      <c r="G2811" s="198">
        <f>F2811*E2811</f>
        <v>0.94950000000000001</v>
      </c>
    </row>
    <row r="2812" spans="1:7" x14ac:dyDescent="0.2">
      <c r="A2812" s="174" t="s">
        <v>1855</v>
      </c>
      <c r="B2812" s="174"/>
      <c r="C2812" s="174"/>
      <c r="D2812" s="227"/>
      <c r="E2812" s="196"/>
      <c r="F2812" s="197"/>
      <c r="G2812" s="198">
        <f>SUM(G2810:G2811)</f>
        <v>1.0095000000000001</v>
      </c>
    </row>
    <row r="2813" spans="1:7" ht="16.5" x14ac:dyDescent="0.2">
      <c r="A2813" s="172" t="s">
        <v>1887</v>
      </c>
      <c r="B2813" s="172"/>
      <c r="C2813" s="172"/>
      <c r="D2813" s="225"/>
      <c r="E2813" s="190"/>
      <c r="F2813" s="188"/>
      <c r="G2813" s="195"/>
    </row>
    <row r="2814" spans="1:7" x14ac:dyDescent="0.2">
      <c r="A2814" s="174" t="s">
        <v>1855</v>
      </c>
      <c r="B2814" s="174"/>
      <c r="C2814" s="174"/>
      <c r="D2814" s="227"/>
      <c r="E2814" s="196"/>
      <c r="F2814" s="197"/>
      <c r="G2814" s="198"/>
    </row>
    <row r="2815" spans="1:7" ht="24.75" x14ac:dyDescent="0.2">
      <c r="A2815" s="172" t="s">
        <v>1890</v>
      </c>
      <c r="B2815" s="172"/>
      <c r="C2815" s="172"/>
      <c r="D2815" s="225"/>
      <c r="E2815" s="190"/>
      <c r="F2815" s="188"/>
      <c r="G2815" s="195"/>
    </row>
    <row r="2816" spans="1:7" ht="16.5" x14ac:dyDescent="0.2">
      <c r="A2816" s="175" t="s">
        <v>9</v>
      </c>
      <c r="B2816" s="174" t="s">
        <v>2079</v>
      </c>
      <c r="C2816" s="172" t="s">
        <v>2981</v>
      </c>
      <c r="D2816" s="227" t="s">
        <v>1936</v>
      </c>
      <c r="E2816" s="203">
        <v>0.11400399999999999</v>
      </c>
      <c r="F2816" s="200">
        <v>14.76</v>
      </c>
      <c r="G2816" s="198">
        <f>F2816*E2816</f>
        <v>1.6826990399999999</v>
      </c>
    </row>
    <row r="2817" spans="1:7" x14ac:dyDescent="0.2">
      <c r="A2817" s="175" t="s">
        <v>9</v>
      </c>
      <c r="B2817" s="174" t="s">
        <v>2081</v>
      </c>
      <c r="C2817" s="172" t="s">
        <v>2982</v>
      </c>
      <c r="D2817" s="227" t="s">
        <v>1936</v>
      </c>
      <c r="E2817" s="203">
        <v>0.11379</v>
      </c>
      <c r="F2817" s="200">
        <v>20.58</v>
      </c>
      <c r="G2817" s="198">
        <f>F2817*E2817</f>
        <v>2.3417981999999999</v>
      </c>
    </row>
    <row r="2818" spans="1:7" x14ac:dyDescent="0.2">
      <c r="A2818" s="174" t="s">
        <v>1855</v>
      </c>
      <c r="B2818" s="174"/>
      <c r="C2818" s="174"/>
      <c r="D2818" s="227"/>
      <c r="E2818" s="196"/>
      <c r="F2818" s="197"/>
      <c r="G2818" s="198">
        <f>SUM(G2816:G2817)</f>
        <v>4.0244972399999996</v>
      </c>
    </row>
    <row r="2819" spans="1:7" x14ac:dyDescent="0.2">
      <c r="A2819" s="174" t="s">
        <v>3312</v>
      </c>
      <c r="B2819" s="174"/>
      <c r="C2819" s="174"/>
      <c r="D2819" s="227"/>
      <c r="E2819" s="196"/>
      <c r="F2819" s="197"/>
      <c r="G2819" s="198">
        <f>G2818+G2814+G2812</f>
        <v>5.0339972399999997</v>
      </c>
    </row>
    <row r="2820" spans="1:7" x14ac:dyDescent="0.2">
      <c r="A2820" s="174" t="s">
        <v>3311</v>
      </c>
      <c r="B2820" s="174"/>
      <c r="C2820" s="174"/>
      <c r="D2820" s="227"/>
      <c r="E2820" s="196"/>
      <c r="F2820" s="201">
        <v>0.2303</v>
      </c>
      <c r="G2820" s="198">
        <f>F2820*G2819</f>
        <v>1.1593295643719999</v>
      </c>
    </row>
    <row r="2821" spans="1:7" ht="16.5" x14ac:dyDescent="0.2">
      <c r="A2821" s="172" t="s">
        <v>3318</v>
      </c>
      <c r="B2821" s="172"/>
      <c r="C2821" s="172"/>
      <c r="D2821" s="225"/>
      <c r="E2821" s="190"/>
      <c r="F2821" s="188"/>
      <c r="G2821" s="189">
        <f>SUM(G2819:G2820)</f>
        <v>6.1933268043719991</v>
      </c>
    </row>
    <row r="2822" spans="1:7" x14ac:dyDescent="0.2">
      <c r="A2822" s="172"/>
      <c r="B2822" s="172"/>
      <c r="C2822" s="172"/>
      <c r="D2822" s="225"/>
      <c r="E2822" s="190"/>
      <c r="F2822" s="188"/>
      <c r="G2822" s="189"/>
    </row>
    <row r="2823" spans="1:7" ht="16.5" x14ac:dyDescent="0.2">
      <c r="A2823" s="173" t="s">
        <v>647</v>
      </c>
      <c r="B2823" s="173" t="s">
        <v>648</v>
      </c>
      <c r="C2823" s="171" t="s">
        <v>4450</v>
      </c>
      <c r="D2823" s="224"/>
      <c r="E2823" s="187"/>
      <c r="F2823" s="188"/>
      <c r="G2823" s="189" t="s">
        <v>3319</v>
      </c>
    </row>
    <row r="2824" spans="1:7" x14ac:dyDescent="0.2">
      <c r="A2824" s="172"/>
      <c r="B2824" s="172"/>
      <c r="C2824" s="172"/>
      <c r="D2824" s="225"/>
      <c r="E2824" s="190"/>
      <c r="F2824" s="188"/>
      <c r="G2824" s="191"/>
    </row>
    <row r="2825" spans="1:7" x14ac:dyDescent="0.2">
      <c r="A2825" s="171" t="s">
        <v>3313</v>
      </c>
      <c r="B2825" s="172"/>
      <c r="C2825" s="172"/>
      <c r="D2825" s="226" t="s">
        <v>263</v>
      </c>
      <c r="E2825" s="192" t="s">
        <v>262</v>
      </c>
      <c r="F2825" s="188" t="s">
        <v>3316</v>
      </c>
      <c r="G2825" s="214" t="s">
        <v>3317</v>
      </c>
    </row>
    <row r="2826" spans="1:7" ht="16.5" x14ac:dyDescent="0.2">
      <c r="A2826" s="172" t="s">
        <v>1885</v>
      </c>
      <c r="B2826" s="172"/>
      <c r="C2826" s="172"/>
      <c r="D2826" s="225"/>
      <c r="E2826" s="190"/>
      <c r="F2826" s="188"/>
      <c r="G2826" s="195"/>
    </row>
    <row r="2827" spans="1:7" ht="16.5" x14ac:dyDescent="0.2">
      <c r="A2827" s="175" t="s">
        <v>9</v>
      </c>
      <c r="B2827" s="174" t="s">
        <v>2963</v>
      </c>
      <c r="C2827" s="172" t="s">
        <v>2964</v>
      </c>
      <c r="D2827" s="227" t="s">
        <v>263</v>
      </c>
      <c r="E2827" s="203">
        <v>0.06</v>
      </c>
      <c r="F2827" s="200">
        <v>1.5</v>
      </c>
      <c r="G2827" s="198">
        <f>F2827*E2827</f>
        <v>0.09</v>
      </c>
    </row>
    <row r="2828" spans="1:7" x14ac:dyDescent="0.2">
      <c r="A2828" s="175" t="s">
        <v>9</v>
      </c>
      <c r="B2828" s="174" t="s">
        <v>2979</v>
      </c>
      <c r="C2828" s="172" t="s">
        <v>2980</v>
      </c>
      <c r="D2828" s="227" t="s">
        <v>1938</v>
      </c>
      <c r="E2828" s="203">
        <v>0.37037029999999999</v>
      </c>
      <c r="F2828" s="200">
        <v>3.38</v>
      </c>
      <c r="G2828" s="198">
        <f>F2828*E2828</f>
        <v>1.251851614</v>
      </c>
    </row>
    <row r="2829" spans="1:7" x14ac:dyDescent="0.2">
      <c r="A2829" s="174" t="s">
        <v>1855</v>
      </c>
      <c r="B2829" s="174"/>
      <c r="C2829" s="174"/>
      <c r="D2829" s="227"/>
      <c r="E2829" s="196"/>
      <c r="F2829" s="197"/>
      <c r="G2829" s="198">
        <f>SUM(G2827:G2828)</f>
        <v>1.3418516140000001</v>
      </c>
    </row>
    <row r="2830" spans="1:7" ht="16.5" x14ac:dyDescent="0.2">
      <c r="A2830" s="172" t="s">
        <v>1887</v>
      </c>
      <c r="B2830" s="172"/>
      <c r="C2830" s="172"/>
      <c r="D2830" s="225"/>
      <c r="E2830" s="190"/>
      <c r="F2830" s="188"/>
      <c r="G2830" s="195"/>
    </row>
    <row r="2831" spans="1:7" x14ac:dyDescent="0.2">
      <c r="A2831" s="174" t="s">
        <v>1855</v>
      </c>
      <c r="B2831" s="174"/>
      <c r="C2831" s="174"/>
      <c r="D2831" s="227"/>
      <c r="E2831" s="196"/>
      <c r="F2831" s="197"/>
      <c r="G2831" s="198"/>
    </row>
    <row r="2832" spans="1:7" ht="24.75" x14ac:dyDescent="0.2">
      <c r="A2832" s="172" t="s">
        <v>1890</v>
      </c>
      <c r="B2832" s="172"/>
      <c r="C2832" s="172"/>
      <c r="D2832" s="225"/>
      <c r="E2832" s="190"/>
      <c r="F2832" s="188"/>
      <c r="G2832" s="195"/>
    </row>
    <row r="2833" spans="1:7" ht="16.5" x14ac:dyDescent="0.2">
      <c r="A2833" s="175" t="s">
        <v>9</v>
      </c>
      <c r="B2833" s="174" t="s">
        <v>2079</v>
      </c>
      <c r="C2833" s="172" t="s">
        <v>2981</v>
      </c>
      <c r="D2833" s="227" t="s">
        <v>1936</v>
      </c>
      <c r="E2833" s="203">
        <v>0.15010000000000001</v>
      </c>
      <c r="F2833" s="200">
        <v>14.76</v>
      </c>
      <c r="G2833" s="198">
        <f>F2833*E2833</f>
        <v>2.2154760000000002</v>
      </c>
    </row>
    <row r="2834" spans="1:7" x14ac:dyDescent="0.2">
      <c r="A2834" s="175" t="s">
        <v>9</v>
      </c>
      <c r="B2834" s="174" t="s">
        <v>2081</v>
      </c>
      <c r="C2834" s="172" t="s">
        <v>2982</v>
      </c>
      <c r="D2834" s="227" t="s">
        <v>1936</v>
      </c>
      <c r="E2834" s="203">
        <v>0.30309999999999998</v>
      </c>
      <c r="F2834" s="200">
        <v>20.58</v>
      </c>
      <c r="G2834" s="198">
        <f>F2834*E2834</f>
        <v>6.2377979999999988</v>
      </c>
    </row>
    <row r="2835" spans="1:7" x14ac:dyDescent="0.2">
      <c r="A2835" s="174" t="s">
        <v>1855</v>
      </c>
      <c r="B2835" s="174"/>
      <c r="C2835" s="174"/>
      <c r="D2835" s="227"/>
      <c r="E2835" s="196"/>
      <c r="F2835" s="197"/>
      <c r="G2835" s="198">
        <f>SUM(G2833:G2834)</f>
        <v>8.4532739999999986</v>
      </c>
    </row>
    <row r="2836" spans="1:7" x14ac:dyDescent="0.2">
      <c r="A2836" s="174" t="s">
        <v>3312</v>
      </c>
      <c r="B2836" s="174"/>
      <c r="C2836" s="174"/>
      <c r="D2836" s="227"/>
      <c r="E2836" s="196"/>
      <c r="F2836" s="197"/>
      <c r="G2836" s="198">
        <f>G2835+G2831+G2829</f>
        <v>9.795125613999998</v>
      </c>
    </row>
    <row r="2837" spans="1:7" x14ac:dyDescent="0.2">
      <c r="A2837" s="174" t="s">
        <v>3311</v>
      </c>
      <c r="B2837" s="174"/>
      <c r="C2837" s="174"/>
      <c r="D2837" s="227"/>
      <c r="E2837" s="196"/>
      <c r="F2837" s="201">
        <v>0.2303</v>
      </c>
      <c r="G2837" s="198">
        <f>F2837*G2836</f>
        <v>2.2558174289041997</v>
      </c>
    </row>
    <row r="2838" spans="1:7" ht="16.5" x14ac:dyDescent="0.2">
      <c r="A2838" s="172" t="s">
        <v>3318</v>
      </c>
      <c r="B2838" s="172"/>
      <c r="C2838" s="172"/>
      <c r="D2838" s="225"/>
      <c r="E2838" s="190"/>
      <c r="F2838" s="188"/>
      <c r="G2838" s="189">
        <f>SUM(G2836:G2837)</f>
        <v>12.050943042904198</v>
      </c>
    </row>
    <row r="2839" spans="1:7" x14ac:dyDescent="0.2">
      <c r="A2839" s="172"/>
      <c r="B2839" s="172"/>
      <c r="C2839" s="172"/>
      <c r="D2839" s="225"/>
      <c r="E2839" s="190"/>
      <c r="F2839" s="188"/>
      <c r="G2839" s="189"/>
    </row>
    <row r="2840" spans="1:7" ht="16.5" x14ac:dyDescent="0.2">
      <c r="A2840" s="173" t="s">
        <v>649</v>
      </c>
      <c r="B2840" s="173" t="s">
        <v>650</v>
      </c>
      <c r="C2840" s="171" t="s">
        <v>4451</v>
      </c>
      <c r="D2840" s="224"/>
      <c r="E2840" s="187"/>
      <c r="F2840" s="188"/>
      <c r="G2840" s="189" t="s">
        <v>3319</v>
      </c>
    </row>
    <row r="2841" spans="1:7" x14ac:dyDescent="0.2">
      <c r="A2841" s="172"/>
      <c r="B2841" s="172"/>
      <c r="C2841" s="172"/>
      <c r="D2841" s="225"/>
      <c r="E2841" s="190"/>
      <c r="F2841" s="188"/>
      <c r="G2841" s="191"/>
    </row>
    <row r="2842" spans="1:7" x14ac:dyDescent="0.2">
      <c r="A2842" s="171" t="s">
        <v>3313</v>
      </c>
      <c r="B2842" s="172"/>
      <c r="C2842" s="172"/>
      <c r="D2842" s="226" t="s">
        <v>263</v>
      </c>
      <c r="E2842" s="192" t="s">
        <v>262</v>
      </c>
      <c r="F2842" s="188" t="s">
        <v>3316</v>
      </c>
      <c r="G2842" s="214" t="s">
        <v>3317</v>
      </c>
    </row>
    <row r="2843" spans="1:7" ht="16.5" x14ac:dyDescent="0.2">
      <c r="A2843" s="172" t="s">
        <v>1885</v>
      </c>
      <c r="B2843" s="172"/>
      <c r="C2843" s="172"/>
      <c r="D2843" s="225"/>
      <c r="E2843" s="190"/>
      <c r="F2843" s="188"/>
      <c r="G2843" s="195"/>
    </row>
    <row r="2844" spans="1:7" ht="16.5" x14ac:dyDescent="0.2">
      <c r="A2844" s="175" t="s">
        <v>9</v>
      </c>
      <c r="B2844" s="174" t="s">
        <v>2998</v>
      </c>
      <c r="C2844" s="172" t="s">
        <v>2999</v>
      </c>
      <c r="D2844" s="227" t="s">
        <v>2985</v>
      </c>
      <c r="E2844" s="203">
        <v>0.21</v>
      </c>
      <c r="F2844" s="200">
        <v>10.27</v>
      </c>
      <c r="G2844" s="198">
        <f>F2844*E2844</f>
        <v>2.1566999999999998</v>
      </c>
    </row>
    <row r="2845" spans="1:7" x14ac:dyDescent="0.2">
      <c r="A2845" s="174" t="s">
        <v>1855</v>
      </c>
      <c r="B2845" s="174"/>
      <c r="C2845" s="174"/>
      <c r="D2845" s="227"/>
      <c r="E2845" s="196"/>
      <c r="F2845" s="197"/>
      <c r="G2845" s="198">
        <f>SUM(G2844:G2844)</f>
        <v>2.1566999999999998</v>
      </c>
    </row>
    <row r="2846" spans="1:7" ht="16.5" x14ac:dyDescent="0.2">
      <c r="A2846" s="172" t="s">
        <v>1887</v>
      </c>
      <c r="B2846" s="172"/>
      <c r="C2846" s="172"/>
      <c r="D2846" s="225"/>
      <c r="E2846" s="190"/>
      <c r="F2846" s="188"/>
      <c r="G2846" s="195"/>
    </row>
    <row r="2847" spans="1:7" x14ac:dyDescent="0.2">
      <c r="A2847" s="174" t="s">
        <v>1855</v>
      </c>
      <c r="B2847" s="174"/>
      <c r="C2847" s="174"/>
      <c r="D2847" s="227"/>
      <c r="E2847" s="196"/>
      <c r="F2847" s="197"/>
      <c r="G2847" s="198"/>
    </row>
    <row r="2848" spans="1:7" ht="24.75" x14ac:dyDescent="0.2">
      <c r="A2848" s="172" t="s">
        <v>1890</v>
      </c>
      <c r="B2848" s="172"/>
      <c r="C2848" s="172"/>
      <c r="D2848" s="225"/>
      <c r="E2848" s="190"/>
      <c r="F2848" s="188"/>
      <c r="G2848" s="195"/>
    </row>
    <row r="2849" spans="1:7" ht="16.5" x14ac:dyDescent="0.2">
      <c r="A2849" s="175" t="s">
        <v>9</v>
      </c>
      <c r="B2849" s="174" t="s">
        <v>2079</v>
      </c>
      <c r="C2849" s="172" t="s">
        <v>2981</v>
      </c>
      <c r="D2849" s="227" t="s">
        <v>1936</v>
      </c>
      <c r="E2849" s="203">
        <v>0.1245</v>
      </c>
      <c r="F2849" s="200">
        <v>14.76</v>
      </c>
      <c r="G2849" s="198">
        <f>F2849*E2849</f>
        <v>1.83762</v>
      </c>
    </row>
    <row r="2850" spans="1:7" x14ac:dyDescent="0.2">
      <c r="A2850" s="175" t="s">
        <v>9</v>
      </c>
      <c r="B2850" s="174" t="s">
        <v>2081</v>
      </c>
      <c r="C2850" s="172" t="s">
        <v>2982</v>
      </c>
      <c r="D2850" s="227" t="s">
        <v>1936</v>
      </c>
      <c r="E2850" s="203">
        <v>0.24976300000000001</v>
      </c>
      <c r="F2850" s="200">
        <v>20.58</v>
      </c>
      <c r="G2850" s="198">
        <f>F2850*E2850</f>
        <v>5.1401225400000001</v>
      </c>
    </row>
    <row r="2851" spans="1:7" x14ac:dyDescent="0.2">
      <c r="A2851" s="174" t="s">
        <v>1855</v>
      </c>
      <c r="B2851" s="174"/>
      <c r="C2851" s="174"/>
      <c r="D2851" s="227"/>
      <c r="E2851" s="196"/>
      <c r="F2851" s="197"/>
      <c r="G2851" s="198">
        <f>SUM(G2849:G2850)</f>
        <v>6.9777425400000004</v>
      </c>
    </row>
    <row r="2852" spans="1:7" x14ac:dyDescent="0.2">
      <c r="A2852" s="174" t="s">
        <v>3312</v>
      </c>
      <c r="B2852" s="174"/>
      <c r="C2852" s="174"/>
      <c r="D2852" s="227"/>
      <c r="E2852" s="196"/>
      <c r="F2852" s="197"/>
      <c r="G2852" s="198">
        <f>G2851+G2847+G2845</f>
        <v>9.1344425400000002</v>
      </c>
    </row>
    <row r="2853" spans="1:7" x14ac:dyDescent="0.2">
      <c r="A2853" s="174" t="s">
        <v>3311</v>
      </c>
      <c r="B2853" s="174"/>
      <c r="C2853" s="174"/>
      <c r="D2853" s="227"/>
      <c r="E2853" s="196"/>
      <c r="F2853" s="201">
        <v>0.2303</v>
      </c>
      <c r="G2853" s="198">
        <f>F2853*G2852</f>
        <v>2.103662116962</v>
      </c>
    </row>
    <row r="2854" spans="1:7" ht="16.5" x14ac:dyDescent="0.2">
      <c r="A2854" s="172" t="s">
        <v>3318</v>
      </c>
      <c r="B2854" s="172"/>
      <c r="C2854" s="172"/>
      <c r="D2854" s="225"/>
      <c r="E2854" s="190"/>
      <c r="F2854" s="188"/>
      <c r="G2854" s="189">
        <f>SUM(G2852:G2853)</f>
        <v>11.238104656962001</v>
      </c>
    </row>
    <row r="2855" spans="1:7" x14ac:dyDescent="0.2">
      <c r="A2855" s="172"/>
      <c r="B2855" s="172"/>
      <c r="C2855" s="172"/>
      <c r="D2855" s="225"/>
      <c r="E2855" s="190"/>
      <c r="F2855" s="188"/>
      <c r="G2855" s="189"/>
    </row>
    <row r="2856" spans="1:7" ht="24.75" x14ac:dyDescent="0.2">
      <c r="A2856" s="173" t="s">
        <v>652</v>
      </c>
      <c r="B2856" s="173" t="s">
        <v>653</v>
      </c>
      <c r="C2856" s="171" t="s">
        <v>4452</v>
      </c>
      <c r="D2856" s="224"/>
      <c r="E2856" s="187"/>
      <c r="F2856" s="188"/>
      <c r="G2856" s="189" t="s">
        <v>3319</v>
      </c>
    </row>
    <row r="2857" spans="1:7" x14ac:dyDescent="0.2">
      <c r="A2857" s="172"/>
      <c r="B2857" s="172"/>
      <c r="C2857" s="172"/>
      <c r="D2857" s="225"/>
      <c r="E2857" s="190"/>
      <c r="F2857" s="188"/>
      <c r="G2857" s="191"/>
    </row>
    <row r="2858" spans="1:7" x14ac:dyDescent="0.2">
      <c r="A2858" s="171" t="s">
        <v>3313</v>
      </c>
      <c r="B2858" s="172"/>
      <c r="C2858" s="172"/>
      <c r="D2858" s="226" t="s">
        <v>263</v>
      </c>
      <c r="E2858" s="192" t="s">
        <v>262</v>
      </c>
      <c r="F2858" s="188" t="s">
        <v>3316</v>
      </c>
      <c r="G2858" s="214" t="s">
        <v>3317</v>
      </c>
    </row>
    <row r="2859" spans="1:7" ht="16.5" x14ac:dyDescent="0.2">
      <c r="A2859" s="172" t="s">
        <v>1885</v>
      </c>
      <c r="B2859" s="172"/>
      <c r="C2859" s="172"/>
      <c r="D2859" s="225"/>
      <c r="E2859" s="190"/>
      <c r="F2859" s="188"/>
      <c r="G2859" s="195"/>
    </row>
    <row r="2860" spans="1:7" ht="16.5" x14ac:dyDescent="0.2">
      <c r="A2860" s="175" t="s">
        <v>9</v>
      </c>
      <c r="B2860" s="174" t="s">
        <v>3000</v>
      </c>
      <c r="C2860" s="172" t="s">
        <v>3001</v>
      </c>
      <c r="D2860" s="227" t="s">
        <v>2985</v>
      </c>
      <c r="E2860" s="203">
        <v>0.12</v>
      </c>
      <c r="F2860" s="200">
        <v>26.315999999999999</v>
      </c>
      <c r="G2860" s="198">
        <f>F2860*E2860</f>
        <v>3.1579199999999998</v>
      </c>
    </row>
    <row r="2861" spans="1:7" ht="16.5" x14ac:dyDescent="0.2">
      <c r="A2861" s="175" t="s">
        <v>9</v>
      </c>
      <c r="B2861" s="174" t="s">
        <v>3002</v>
      </c>
      <c r="C2861" s="172" t="s">
        <v>3003</v>
      </c>
      <c r="D2861" s="227" t="s">
        <v>0</v>
      </c>
      <c r="E2861" s="203">
        <v>0.3</v>
      </c>
      <c r="F2861" s="200">
        <v>1.55</v>
      </c>
      <c r="G2861" s="198">
        <f>F2861*E2861</f>
        <v>0.46499999999999997</v>
      </c>
    </row>
    <row r="2862" spans="1:7" x14ac:dyDescent="0.2">
      <c r="A2862" s="175" t="s">
        <v>9</v>
      </c>
      <c r="B2862" s="174" t="s">
        <v>3004</v>
      </c>
      <c r="C2862" s="172" t="s">
        <v>3005</v>
      </c>
      <c r="D2862" s="227" t="s">
        <v>2985</v>
      </c>
      <c r="E2862" s="203">
        <v>0.03</v>
      </c>
      <c r="F2862" s="200">
        <v>10.8</v>
      </c>
      <c r="G2862" s="198">
        <f>F2862*E2862</f>
        <v>0.32400000000000001</v>
      </c>
    </row>
    <row r="2863" spans="1:7" ht="16.5" x14ac:dyDescent="0.2">
      <c r="A2863" s="175" t="s">
        <v>9</v>
      </c>
      <c r="B2863" s="174" t="s">
        <v>3006</v>
      </c>
      <c r="C2863" s="172" t="s">
        <v>3007</v>
      </c>
      <c r="D2863" s="227" t="s">
        <v>2985</v>
      </c>
      <c r="E2863" s="203">
        <v>0.16</v>
      </c>
      <c r="F2863" s="200">
        <v>21.73</v>
      </c>
      <c r="G2863" s="198">
        <f>F2863*E2863</f>
        <v>3.4768000000000003</v>
      </c>
    </row>
    <row r="2864" spans="1:7" x14ac:dyDescent="0.2">
      <c r="A2864" s="174" t="s">
        <v>1855</v>
      </c>
      <c r="B2864" s="174"/>
      <c r="C2864" s="174"/>
      <c r="D2864" s="227"/>
      <c r="E2864" s="196"/>
      <c r="F2864" s="197"/>
      <c r="G2864" s="198">
        <f>SUM(G2860:G2863)</f>
        <v>7.4237199999999994</v>
      </c>
    </row>
    <row r="2865" spans="1:7" ht="16.5" x14ac:dyDescent="0.2">
      <c r="A2865" s="172" t="s">
        <v>1887</v>
      </c>
      <c r="B2865" s="172"/>
      <c r="C2865" s="172"/>
      <c r="D2865" s="225"/>
      <c r="E2865" s="190"/>
      <c r="F2865" s="188"/>
      <c r="G2865" s="195"/>
    </row>
    <row r="2866" spans="1:7" x14ac:dyDescent="0.2">
      <c r="A2866" s="174" t="s">
        <v>1855</v>
      </c>
      <c r="B2866" s="174"/>
      <c r="C2866" s="174"/>
      <c r="D2866" s="227"/>
      <c r="E2866" s="196"/>
      <c r="F2866" s="197"/>
      <c r="G2866" s="198"/>
    </row>
    <row r="2867" spans="1:7" ht="24.75" x14ac:dyDescent="0.2">
      <c r="A2867" s="172" t="s">
        <v>1890</v>
      </c>
      <c r="B2867" s="172"/>
      <c r="C2867" s="172"/>
      <c r="D2867" s="225"/>
      <c r="E2867" s="190"/>
      <c r="F2867" s="188"/>
      <c r="G2867" s="195"/>
    </row>
    <row r="2868" spans="1:7" ht="16.5" x14ac:dyDescent="0.2">
      <c r="A2868" s="175" t="s">
        <v>9</v>
      </c>
      <c r="B2868" s="174" t="s">
        <v>2079</v>
      </c>
      <c r="C2868" s="172" t="s">
        <v>2981</v>
      </c>
      <c r="D2868" s="227" t="s">
        <v>1936</v>
      </c>
      <c r="E2868" s="203">
        <v>0.3</v>
      </c>
      <c r="F2868" s="200">
        <v>14.76</v>
      </c>
      <c r="G2868" s="198">
        <f>F2868*E2868</f>
        <v>4.4279999999999999</v>
      </c>
    </row>
    <row r="2869" spans="1:7" x14ac:dyDescent="0.2">
      <c r="A2869" s="175" t="s">
        <v>9</v>
      </c>
      <c r="B2869" s="174" t="s">
        <v>2081</v>
      </c>
      <c r="C2869" s="172" t="s">
        <v>2982</v>
      </c>
      <c r="D2869" s="227" t="s">
        <v>1936</v>
      </c>
      <c r="E2869" s="203">
        <v>0.45</v>
      </c>
      <c r="F2869" s="200">
        <v>20.58</v>
      </c>
      <c r="G2869" s="198">
        <f>F2869*E2869</f>
        <v>9.2609999999999992</v>
      </c>
    </row>
    <row r="2870" spans="1:7" x14ac:dyDescent="0.2">
      <c r="A2870" s="174" t="s">
        <v>1855</v>
      </c>
      <c r="B2870" s="174"/>
      <c r="C2870" s="174"/>
      <c r="D2870" s="227"/>
      <c r="E2870" s="196"/>
      <c r="F2870" s="197"/>
      <c r="G2870" s="198">
        <f>SUM(G2868:G2869)</f>
        <v>13.689</v>
      </c>
    </row>
    <row r="2871" spans="1:7" x14ac:dyDescent="0.2">
      <c r="A2871" s="174" t="s">
        <v>3312</v>
      </c>
      <c r="B2871" s="174"/>
      <c r="C2871" s="174"/>
      <c r="D2871" s="227"/>
      <c r="E2871" s="196"/>
      <c r="F2871" s="197"/>
      <c r="G2871" s="198">
        <f>G2870+G2866+G2864</f>
        <v>21.112719999999999</v>
      </c>
    </row>
    <row r="2872" spans="1:7" x14ac:dyDescent="0.2">
      <c r="A2872" s="174" t="s">
        <v>3311</v>
      </c>
      <c r="B2872" s="174"/>
      <c r="C2872" s="174"/>
      <c r="D2872" s="227"/>
      <c r="E2872" s="196"/>
      <c r="F2872" s="201">
        <v>0.2303</v>
      </c>
      <c r="G2872" s="198">
        <f>F2872*G2871</f>
        <v>4.8622594159999997</v>
      </c>
    </row>
    <row r="2873" spans="1:7" ht="16.5" x14ac:dyDescent="0.2">
      <c r="A2873" s="172" t="s">
        <v>3318</v>
      </c>
      <c r="B2873" s="172"/>
      <c r="C2873" s="172"/>
      <c r="D2873" s="225"/>
      <c r="E2873" s="190"/>
      <c r="F2873" s="188"/>
      <c r="G2873" s="189">
        <f>SUM(G2871:G2872)</f>
        <v>25.974979416</v>
      </c>
    </row>
    <row r="2874" spans="1:7" x14ac:dyDescent="0.2">
      <c r="A2874" s="172"/>
      <c r="B2874" s="172"/>
      <c r="C2874" s="172"/>
      <c r="D2874" s="225"/>
      <c r="E2874" s="190"/>
      <c r="F2874" s="188"/>
      <c r="G2874" s="189"/>
    </row>
    <row r="2875" spans="1:7" ht="24.75" x14ac:dyDescent="0.2">
      <c r="A2875" s="173" t="s">
        <v>654</v>
      </c>
      <c r="B2875" s="173" t="s">
        <v>1873</v>
      </c>
      <c r="C2875" s="171" t="s">
        <v>4453</v>
      </c>
      <c r="D2875" s="224"/>
      <c r="E2875" s="187"/>
      <c r="F2875" s="188"/>
      <c r="G2875" s="189" t="s">
        <v>3319</v>
      </c>
    </row>
    <row r="2876" spans="1:7" x14ac:dyDescent="0.2">
      <c r="A2876" s="172"/>
      <c r="B2876" s="172"/>
      <c r="C2876" s="172"/>
      <c r="D2876" s="225"/>
      <c r="E2876" s="190"/>
      <c r="F2876" s="188"/>
      <c r="G2876" s="191"/>
    </row>
    <row r="2877" spans="1:7" x14ac:dyDescent="0.2">
      <c r="A2877" s="171" t="s">
        <v>3313</v>
      </c>
      <c r="B2877" s="172"/>
      <c r="C2877" s="172"/>
      <c r="D2877" s="226" t="s">
        <v>263</v>
      </c>
      <c r="E2877" s="192" t="s">
        <v>262</v>
      </c>
      <c r="F2877" s="188" t="s">
        <v>3316</v>
      </c>
      <c r="G2877" s="214" t="s">
        <v>3317</v>
      </c>
    </row>
    <row r="2878" spans="1:7" ht="16.5" x14ac:dyDescent="0.2">
      <c r="A2878" s="172" t="s">
        <v>1885</v>
      </c>
      <c r="B2878" s="172"/>
      <c r="C2878" s="172"/>
      <c r="D2878" s="225"/>
      <c r="E2878" s="190"/>
      <c r="F2878" s="188"/>
      <c r="G2878" s="195"/>
    </row>
    <row r="2879" spans="1:7" ht="16.5" x14ac:dyDescent="0.2">
      <c r="A2879" s="175" t="s">
        <v>9</v>
      </c>
      <c r="B2879" s="174" t="s">
        <v>3008</v>
      </c>
      <c r="C2879" s="172" t="s">
        <v>3009</v>
      </c>
      <c r="D2879" s="227" t="s">
        <v>2985</v>
      </c>
      <c r="E2879" s="203">
        <v>0.1</v>
      </c>
      <c r="F2879" s="200">
        <v>24.11</v>
      </c>
      <c r="G2879" s="198">
        <f>F2879*E2879</f>
        <v>2.411</v>
      </c>
    </row>
    <row r="2880" spans="1:7" x14ac:dyDescent="0.2">
      <c r="A2880" s="175" t="s">
        <v>9</v>
      </c>
      <c r="B2880" s="174" t="s">
        <v>3004</v>
      </c>
      <c r="C2880" s="172" t="s">
        <v>3005</v>
      </c>
      <c r="D2880" s="227" t="s">
        <v>2985</v>
      </c>
      <c r="E2880" s="203">
        <v>2.5000000000000001E-2</v>
      </c>
      <c r="F2880" s="200">
        <v>10.8</v>
      </c>
      <c r="G2880" s="198">
        <f>F2880*E2880</f>
        <v>0.27</v>
      </c>
    </row>
    <row r="2881" spans="1:7" ht="16.5" x14ac:dyDescent="0.2">
      <c r="A2881" s="175" t="s">
        <v>9</v>
      </c>
      <c r="B2881" s="174" t="s">
        <v>3006</v>
      </c>
      <c r="C2881" s="172" t="s">
        <v>3007</v>
      </c>
      <c r="D2881" s="227" t="s">
        <v>2985</v>
      </c>
      <c r="E2881" s="203">
        <v>0.1</v>
      </c>
      <c r="F2881" s="200">
        <v>21.73</v>
      </c>
      <c r="G2881" s="198">
        <f>F2881*E2881</f>
        <v>2.173</v>
      </c>
    </row>
    <row r="2882" spans="1:7" x14ac:dyDescent="0.2">
      <c r="A2882" s="174" t="s">
        <v>1855</v>
      </c>
      <c r="B2882" s="174"/>
      <c r="C2882" s="174"/>
      <c r="D2882" s="227"/>
      <c r="E2882" s="196"/>
      <c r="F2882" s="197"/>
      <c r="G2882" s="198">
        <f>SUM(G2879:G2881)</f>
        <v>4.8540000000000001</v>
      </c>
    </row>
    <row r="2883" spans="1:7" ht="16.5" x14ac:dyDescent="0.2">
      <c r="A2883" s="172" t="s">
        <v>1887</v>
      </c>
      <c r="B2883" s="172"/>
      <c r="C2883" s="172"/>
      <c r="D2883" s="225"/>
      <c r="E2883" s="190"/>
      <c r="F2883" s="188"/>
      <c r="G2883" s="195"/>
    </row>
    <row r="2884" spans="1:7" x14ac:dyDescent="0.2">
      <c r="A2884" s="174" t="s">
        <v>1855</v>
      </c>
      <c r="B2884" s="174"/>
      <c r="C2884" s="174"/>
      <c r="D2884" s="227"/>
      <c r="E2884" s="196"/>
      <c r="F2884" s="197"/>
      <c r="G2884" s="198"/>
    </row>
    <row r="2885" spans="1:7" ht="24.75" x14ac:dyDescent="0.2">
      <c r="A2885" s="172" t="s">
        <v>1890</v>
      </c>
      <c r="B2885" s="172"/>
      <c r="C2885" s="172"/>
      <c r="D2885" s="225"/>
      <c r="E2885" s="190"/>
      <c r="F2885" s="188"/>
      <c r="G2885" s="195"/>
    </row>
    <row r="2886" spans="1:7" ht="16.5" x14ac:dyDescent="0.2">
      <c r="A2886" s="175" t="s">
        <v>9</v>
      </c>
      <c r="B2886" s="174" t="s">
        <v>2079</v>
      </c>
      <c r="C2886" s="172" t="s">
        <v>2981</v>
      </c>
      <c r="D2886" s="227" t="s">
        <v>1936</v>
      </c>
      <c r="E2886" s="203">
        <v>0.17724999999999999</v>
      </c>
      <c r="F2886" s="200">
        <v>14.76</v>
      </c>
      <c r="G2886" s="198">
        <f>F2886*E2886</f>
        <v>2.6162099999999997</v>
      </c>
    </row>
    <row r="2887" spans="1:7" x14ac:dyDescent="0.2">
      <c r="A2887" s="175" t="s">
        <v>9</v>
      </c>
      <c r="B2887" s="174" t="s">
        <v>2081</v>
      </c>
      <c r="C2887" s="172" t="s">
        <v>2982</v>
      </c>
      <c r="D2887" s="227" t="s">
        <v>1936</v>
      </c>
      <c r="E2887" s="203">
        <v>0.3</v>
      </c>
      <c r="F2887" s="200">
        <v>20.58</v>
      </c>
      <c r="G2887" s="198">
        <f>F2887*E2887</f>
        <v>6.1739999999999995</v>
      </c>
    </row>
    <row r="2888" spans="1:7" x14ac:dyDescent="0.2">
      <c r="A2888" s="174" t="s">
        <v>1855</v>
      </c>
      <c r="B2888" s="174"/>
      <c r="C2888" s="174"/>
      <c r="D2888" s="227"/>
      <c r="E2888" s="196"/>
      <c r="F2888" s="197"/>
      <c r="G2888" s="198">
        <f>SUM(G2886:G2887)</f>
        <v>8.7902099999999983</v>
      </c>
    </row>
    <row r="2889" spans="1:7" x14ac:dyDescent="0.2">
      <c r="A2889" s="174" t="s">
        <v>3312</v>
      </c>
      <c r="B2889" s="174"/>
      <c r="C2889" s="174"/>
      <c r="D2889" s="227"/>
      <c r="E2889" s="196"/>
      <c r="F2889" s="197"/>
      <c r="G2889" s="198">
        <f>G2888+G2884+G2882</f>
        <v>13.644209999999998</v>
      </c>
    </row>
    <row r="2890" spans="1:7" x14ac:dyDescent="0.2">
      <c r="A2890" s="174" t="s">
        <v>3311</v>
      </c>
      <c r="B2890" s="174"/>
      <c r="C2890" s="174"/>
      <c r="D2890" s="227"/>
      <c r="E2890" s="196"/>
      <c r="F2890" s="201">
        <v>0.2303</v>
      </c>
      <c r="G2890" s="198">
        <f>F2890*G2889</f>
        <v>3.1422615629999995</v>
      </c>
    </row>
    <row r="2891" spans="1:7" ht="16.5" x14ac:dyDescent="0.2">
      <c r="A2891" s="172" t="s">
        <v>3318</v>
      </c>
      <c r="B2891" s="172"/>
      <c r="C2891" s="172"/>
      <c r="D2891" s="225"/>
      <c r="E2891" s="190"/>
      <c r="F2891" s="188"/>
      <c r="G2891" s="189">
        <f>SUM(G2889:G2890)</f>
        <v>16.786471562999996</v>
      </c>
    </row>
    <row r="2892" spans="1:7" x14ac:dyDescent="0.2">
      <c r="A2892" s="170"/>
      <c r="B2892" s="170"/>
      <c r="C2892" s="170"/>
      <c r="D2892" s="223"/>
      <c r="E2892" s="185"/>
      <c r="F2892" s="202"/>
      <c r="G2892" s="186"/>
    </row>
    <row r="2893" spans="1:7" x14ac:dyDescent="0.2">
      <c r="A2893" s="173" t="s">
        <v>656</v>
      </c>
      <c r="B2893" s="173">
        <v>40905</v>
      </c>
      <c r="C2893" s="171" t="s">
        <v>4454</v>
      </c>
      <c r="D2893" s="224"/>
      <c r="E2893" s="187"/>
      <c r="F2893" s="188"/>
      <c r="G2893" s="189" t="s">
        <v>3319</v>
      </c>
    </row>
    <row r="2894" spans="1:7" x14ac:dyDescent="0.2">
      <c r="A2894" s="172"/>
      <c r="B2894" s="172"/>
      <c r="C2894" s="172"/>
      <c r="D2894" s="225"/>
      <c r="E2894" s="190"/>
      <c r="F2894" s="188"/>
      <c r="G2894" s="191"/>
    </row>
    <row r="2895" spans="1:7" x14ac:dyDescent="0.2">
      <c r="A2895" s="171" t="s">
        <v>3313</v>
      </c>
      <c r="B2895" s="172"/>
      <c r="C2895" s="172"/>
      <c r="D2895" s="226" t="s">
        <v>263</v>
      </c>
      <c r="E2895" s="192" t="s">
        <v>262</v>
      </c>
      <c r="F2895" s="188" t="s">
        <v>3316</v>
      </c>
      <c r="G2895" s="214" t="s">
        <v>3317</v>
      </c>
    </row>
    <row r="2896" spans="1:7" ht="16.5" x14ac:dyDescent="0.2">
      <c r="A2896" s="172" t="s">
        <v>1885</v>
      </c>
      <c r="B2896" s="172"/>
      <c r="C2896" s="172"/>
      <c r="D2896" s="225"/>
      <c r="E2896" s="190"/>
      <c r="F2896" s="188"/>
      <c r="G2896" s="195"/>
    </row>
    <row r="2897" spans="1:7" x14ac:dyDescent="0.2">
      <c r="A2897" s="175"/>
      <c r="B2897" s="174"/>
      <c r="C2897" s="172"/>
      <c r="D2897" s="227"/>
      <c r="E2897" s="203"/>
      <c r="F2897" s="200"/>
      <c r="G2897" s="198">
        <f>F2897*E2897</f>
        <v>0</v>
      </c>
    </row>
    <row r="2898" spans="1:7" x14ac:dyDescent="0.2">
      <c r="A2898" s="175"/>
      <c r="B2898" s="174"/>
      <c r="C2898" s="172"/>
      <c r="D2898" s="227"/>
      <c r="E2898" s="203"/>
      <c r="F2898" s="200"/>
      <c r="G2898" s="198">
        <f>F2898*E2898</f>
        <v>0</v>
      </c>
    </row>
    <row r="2899" spans="1:7" x14ac:dyDescent="0.2">
      <c r="A2899" s="175"/>
      <c r="B2899" s="174"/>
      <c r="C2899" s="172"/>
      <c r="D2899" s="227"/>
      <c r="E2899" s="203"/>
      <c r="F2899" s="200"/>
      <c r="G2899" s="198">
        <f>F2899*E2899</f>
        <v>0</v>
      </c>
    </row>
    <row r="2900" spans="1:7" x14ac:dyDescent="0.2">
      <c r="A2900" s="174" t="s">
        <v>1855</v>
      </c>
      <c r="B2900" s="174"/>
      <c r="C2900" s="174"/>
      <c r="D2900" s="227"/>
      <c r="E2900" s="196"/>
      <c r="F2900" s="197"/>
      <c r="G2900" s="198">
        <f>SUM(G2897:G2899)</f>
        <v>0</v>
      </c>
    </row>
    <row r="2901" spans="1:7" ht="16.5" x14ac:dyDescent="0.2">
      <c r="A2901" s="172" t="s">
        <v>1887</v>
      </c>
      <c r="B2901" s="172"/>
      <c r="C2901" s="172"/>
      <c r="D2901" s="225"/>
      <c r="E2901" s="190"/>
      <c r="F2901" s="188"/>
      <c r="G2901" s="195"/>
    </row>
    <row r="2902" spans="1:7" x14ac:dyDescent="0.2">
      <c r="A2902" s="174" t="s">
        <v>1855</v>
      </c>
      <c r="B2902" s="174"/>
      <c r="C2902" s="174"/>
      <c r="D2902" s="227"/>
      <c r="E2902" s="196"/>
      <c r="F2902" s="197"/>
      <c r="G2902" s="198"/>
    </row>
    <row r="2903" spans="1:7" ht="24.75" x14ac:dyDescent="0.2">
      <c r="A2903" s="172" t="s">
        <v>1890</v>
      </c>
      <c r="B2903" s="172"/>
      <c r="C2903" s="172"/>
      <c r="D2903" s="225"/>
      <c r="E2903" s="190"/>
      <c r="F2903" s="188"/>
      <c r="G2903" s="195"/>
    </row>
    <row r="2904" spans="1:7" x14ac:dyDescent="0.2">
      <c r="A2904" s="175"/>
      <c r="B2904" s="174"/>
      <c r="C2904" s="172"/>
      <c r="D2904" s="227"/>
      <c r="E2904" s="203"/>
      <c r="F2904" s="200"/>
      <c r="G2904" s="198">
        <f>F2904*E2904</f>
        <v>0</v>
      </c>
    </row>
    <row r="2905" spans="1:7" x14ac:dyDescent="0.2">
      <c r="A2905" s="175" t="s">
        <v>277</v>
      </c>
      <c r="B2905" s="174">
        <v>40950</v>
      </c>
      <c r="C2905" s="172" t="s">
        <v>4101</v>
      </c>
      <c r="D2905" s="227" t="s">
        <v>3319</v>
      </c>
      <c r="E2905" s="203">
        <v>1</v>
      </c>
      <c r="F2905" s="200">
        <v>19.281455742501802</v>
      </c>
      <c r="G2905" s="198">
        <f>F2905*E2905</f>
        <v>19.281455742501802</v>
      </c>
    </row>
    <row r="2906" spans="1:7" x14ac:dyDescent="0.2">
      <c r="A2906" s="174" t="s">
        <v>1855</v>
      </c>
      <c r="B2906" s="174"/>
      <c r="C2906" s="174"/>
      <c r="D2906" s="227"/>
      <c r="E2906" s="196"/>
      <c r="F2906" s="197"/>
      <c r="G2906" s="198">
        <f>SUM(G2904:G2905)</f>
        <v>19.281455742501802</v>
      </c>
    </row>
    <row r="2907" spans="1:7" x14ac:dyDescent="0.2">
      <c r="A2907" s="174" t="s">
        <v>3312</v>
      </c>
      <c r="B2907" s="174"/>
      <c r="C2907" s="174"/>
      <c r="D2907" s="227"/>
      <c r="E2907" s="196"/>
      <c r="F2907" s="197"/>
      <c r="G2907" s="198">
        <f>G2906+G2902+G2900</f>
        <v>19.281455742501802</v>
      </c>
    </row>
    <row r="2908" spans="1:7" x14ac:dyDescent="0.2">
      <c r="A2908" s="174" t="s">
        <v>3311</v>
      </c>
      <c r="B2908" s="174"/>
      <c r="C2908" s="174"/>
      <c r="D2908" s="227"/>
      <c r="E2908" s="196"/>
      <c r="F2908" s="201">
        <v>0.2303</v>
      </c>
      <c r="G2908" s="198">
        <f>F2908*G2907</f>
        <v>4.4405192574981651</v>
      </c>
    </row>
    <row r="2909" spans="1:7" ht="16.5" x14ac:dyDescent="0.2">
      <c r="A2909" s="172" t="s">
        <v>3318</v>
      </c>
      <c r="B2909" s="172"/>
      <c r="C2909" s="172"/>
      <c r="D2909" s="225"/>
      <c r="E2909" s="190"/>
      <c r="F2909" s="188"/>
      <c r="G2909" s="189">
        <f>SUM(G2907:G2908)</f>
        <v>23.721974999999965</v>
      </c>
    </row>
    <row r="2910" spans="1:7" x14ac:dyDescent="0.2">
      <c r="A2910" s="170"/>
      <c r="B2910" s="170"/>
      <c r="C2910" s="170"/>
      <c r="D2910" s="223"/>
      <c r="E2910" s="185"/>
      <c r="F2910" s="202"/>
      <c r="G2910" s="186"/>
    </row>
    <row r="2911" spans="1:7" ht="24.75" x14ac:dyDescent="0.2">
      <c r="A2911" s="178" t="s">
        <v>657</v>
      </c>
      <c r="B2911" s="178" t="s">
        <v>658</v>
      </c>
      <c r="C2911" s="179" t="s">
        <v>4455</v>
      </c>
      <c r="D2911" s="223"/>
      <c r="E2911" s="185"/>
      <c r="F2911" s="202"/>
      <c r="G2911" s="189" t="s">
        <v>0</v>
      </c>
    </row>
    <row r="2912" spans="1:7" x14ac:dyDescent="0.2">
      <c r="A2912" s="170"/>
      <c r="B2912" s="170"/>
      <c r="C2912" s="170"/>
      <c r="D2912" s="223"/>
      <c r="E2912" s="185"/>
      <c r="F2912" s="202"/>
      <c r="G2912" s="204"/>
    </row>
    <row r="2913" spans="1:7" x14ac:dyDescent="0.2">
      <c r="A2913" s="342" t="s">
        <v>3313</v>
      </c>
      <c r="B2913" s="170"/>
      <c r="C2913" s="170"/>
      <c r="D2913" s="229" t="s">
        <v>263</v>
      </c>
      <c r="E2913" s="205" t="s">
        <v>262</v>
      </c>
      <c r="F2913" s="188" t="s">
        <v>3316</v>
      </c>
      <c r="G2913" s="214" t="s">
        <v>3317</v>
      </c>
    </row>
    <row r="2914" spans="1:7" ht="16.5" x14ac:dyDescent="0.2">
      <c r="A2914" s="170" t="s">
        <v>1885</v>
      </c>
      <c r="B2914" s="170"/>
      <c r="C2914" s="170"/>
      <c r="D2914" s="223"/>
      <c r="E2914" s="185"/>
      <c r="F2914" s="202"/>
      <c r="G2914" s="186"/>
    </row>
    <row r="2915" spans="1:7" x14ac:dyDescent="0.2">
      <c r="A2915" s="181" t="s">
        <v>1855</v>
      </c>
      <c r="B2915" s="181"/>
      <c r="C2915" s="181"/>
      <c r="D2915" s="230"/>
      <c r="E2915" s="206"/>
      <c r="F2915" s="209"/>
      <c r="G2915" s="216"/>
    </row>
    <row r="2916" spans="1:7" ht="16.5" x14ac:dyDescent="0.2">
      <c r="A2916" s="170" t="s">
        <v>1887</v>
      </c>
      <c r="B2916" s="170"/>
      <c r="C2916" s="170"/>
      <c r="D2916" s="223"/>
      <c r="E2916" s="185"/>
      <c r="F2916" s="202"/>
      <c r="G2916" s="186"/>
    </row>
    <row r="2917" spans="1:7" x14ac:dyDescent="0.2">
      <c r="A2917" s="181" t="s">
        <v>1855</v>
      </c>
      <c r="B2917" s="181"/>
      <c r="C2917" s="181"/>
      <c r="D2917" s="230"/>
      <c r="E2917" s="206"/>
      <c r="F2917" s="209"/>
      <c r="G2917" s="216"/>
    </row>
    <row r="2918" spans="1:7" ht="24.75" x14ac:dyDescent="0.2">
      <c r="A2918" s="170" t="s">
        <v>1890</v>
      </c>
      <c r="B2918" s="170"/>
      <c r="C2918" s="170"/>
      <c r="D2918" s="223"/>
      <c r="E2918" s="185"/>
      <c r="F2918" s="202"/>
      <c r="G2918" s="186"/>
    </row>
    <row r="2919" spans="1:7" ht="16.5" x14ac:dyDescent="0.2">
      <c r="A2919" s="181" t="s">
        <v>1854</v>
      </c>
      <c r="B2919" s="170"/>
      <c r="C2919" s="170" t="s">
        <v>2096</v>
      </c>
      <c r="D2919" s="230" t="s">
        <v>0</v>
      </c>
      <c r="E2919" s="207">
        <v>1</v>
      </c>
      <c r="F2919" s="208">
        <v>44.174999999999997</v>
      </c>
      <c r="G2919" s="198">
        <f>F2919*E2919</f>
        <v>44.174999999999997</v>
      </c>
    </row>
    <row r="2920" spans="1:7" x14ac:dyDescent="0.2">
      <c r="A2920" s="181" t="s">
        <v>1855</v>
      </c>
      <c r="B2920" s="181"/>
      <c r="C2920" s="181"/>
      <c r="D2920" s="230"/>
      <c r="E2920" s="206"/>
      <c r="F2920" s="209"/>
      <c r="G2920" s="198">
        <f>SUM(G2919)</f>
        <v>44.174999999999997</v>
      </c>
    </row>
    <row r="2921" spans="1:7" x14ac:dyDescent="0.2">
      <c r="A2921" s="181" t="s">
        <v>3312</v>
      </c>
      <c r="B2921" s="181"/>
      <c r="C2921" s="181"/>
      <c r="D2921" s="230"/>
      <c r="E2921" s="206"/>
      <c r="F2921" s="209"/>
      <c r="G2921" s="198">
        <f>G2920+G2917+G2915</f>
        <v>44.174999999999997</v>
      </c>
    </row>
    <row r="2922" spans="1:7" x14ac:dyDescent="0.2">
      <c r="A2922" s="181" t="s">
        <v>3311</v>
      </c>
      <c r="B2922" s="181"/>
      <c r="C2922" s="181"/>
      <c r="D2922" s="230"/>
      <c r="E2922" s="206"/>
      <c r="F2922" s="210">
        <v>0.2303</v>
      </c>
      <c r="G2922" s="198">
        <f>F2922*G2921</f>
        <v>10.1735025</v>
      </c>
    </row>
    <row r="2923" spans="1:7" ht="16.5" x14ac:dyDescent="0.2">
      <c r="A2923" s="170" t="s">
        <v>3318</v>
      </c>
      <c r="B2923" s="170"/>
      <c r="C2923" s="170"/>
      <c r="D2923" s="223"/>
      <c r="E2923" s="185"/>
      <c r="F2923" s="202"/>
      <c r="G2923" s="189">
        <f>SUM(G2921:G2922)</f>
        <v>54.348502499999995</v>
      </c>
    </row>
    <row r="2924" spans="1:7" x14ac:dyDescent="0.2">
      <c r="A2924" s="170"/>
      <c r="B2924" s="170"/>
      <c r="C2924" s="170"/>
      <c r="D2924" s="223"/>
      <c r="E2924" s="185"/>
      <c r="F2924" s="202"/>
      <c r="G2924" s="186"/>
    </row>
    <row r="2925" spans="1:7" ht="41.25" x14ac:dyDescent="0.2">
      <c r="A2925" s="178" t="s">
        <v>659</v>
      </c>
      <c r="B2925" s="178" t="s">
        <v>660</v>
      </c>
      <c r="C2925" s="179" t="s">
        <v>4456</v>
      </c>
      <c r="D2925" s="223"/>
      <c r="E2925" s="185"/>
      <c r="F2925" s="202"/>
      <c r="G2925" s="189" t="s">
        <v>0</v>
      </c>
    </row>
    <row r="2926" spans="1:7" x14ac:dyDescent="0.2">
      <c r="A2926" s="170"/>
      <c r="B2926" s="170"/>
      <c r="C2926" s="170"/>
      <c r="D2926" s="223"/>
      <c r="E2926" s="185"/>
      <c r="F2926" s="202"/>
      <c r="G2926" s="204"/>
    </row>
    <row r="2927" spans="1:7" x14ac:dyDescent="0.2">
      <c r="A2927" s="342" t="s">
        <v>3313</v>
      </c>
      <c r="B2927" s="170"/>
      <c r="C2927" s="170"/>
      <c r="D2927" s="229" t="s">
        <v>263</v>
      </c>
      <c r="E2927" s="205" t="s">
        <v>262</v>
      </c>
      <c r="F2927" s="188" t="s">
        <v>3316</v>
      </c>
      <c r="G2927" s="214" t="s">
        <v>3317</v>
      </c>
    </row>
    <row r="2928" spans="1:7" ht="16.5" x14ac:dyDescent="0.2">
      <c r="A2928" s="170" t="s">
        <v>1885</v>
      </c>
      <c r="B2928" s="170"/>
      <c r="C2928" s="170"/>
      <c r="D2928" s="223"/>
      <c r="E2928" s="185"/>
      <c r="F2928" s="202"/>
      <c r="G2928" s="186"/>
    </row>
    <row r="2929" spans="1:7" x14ac:dyDescent="0.2">
      <c r="A2929" s="181" t="s">
        <v>1855</v>
      </c>
      <c r="B2929" s="181"/>
      <c r="C2929" s="181"/>
      <c r="D2929" s="230"/>
      <c r="E2929" s="206"/>
      <c r="F2929" s="209"/>
      <c r="G2929" s="216"/>
    </row>
    <row r="2930" spans="1:7" ht="16.5" x14ac:dyDescent="0.2">
      <c r="A2930" s="170" t="s">
        <v>1887</v>
      </c>
      <c r="B2930" s="170"/>
      <c r="C2930" s="170"/>
      <c r="D2930" s="223"/>
      <c r="E2930" s="185"/>
      <c r="F2930" s="202"/>
      <c r="G2930" s="186"/>
    </row>
    <row r="2931" spans="1:7" x14ac:dyDescent="0.2">
      <c r="A2931" s="181" t="s">
        <v>1855</v>
      </c>
      <c r="B2931" s="181"/>
      <c r="C2931" s="181"/>
      <c r="D2931" s="230"/>
      <c r="E2931" s="206"/>
      <c r="F2931" s="209"/>
      <c r="G2931" s="216"/>
    </row>
    <row r="2932" spans="1:7" ht="24.75" x14ac:dyDescent="0.2">
      <c r="A2932" s="170" t="s">
        <v>1890</v>
      </c>
      <c r="B2932" s="170"/>
      <c r="C2932" s="170"/>
      <c r="D2932" s="223"/>
      <c r="E2932" s="185"/>
      <c r="F2932" s="202"/>
      <c r="G2932" s="186"/>
    </row>
    <row r="2933" spans="1:7" ht="24.75" x14ac:dyDescent="0.2">
      <c r="A2933" s="181" t="s">
        <v>1854</v>
      </c>
      <c r="B2933" s="170"/>
      <c r="C2933" s="170" t="s">
        <v>2097</v>
      </c>
      <c r="D2933" s="230" t="s">
        <v>0</v>
      </c>
      <c r="E2933" s="207">
        <v>1</v>
      </c>
      <c r="F2933" s="208">
        <v>79.517154352596933</v>
      </c>
      <c r="G2933" s="198">
        <f>F2933*E2933</f>
        <v>79.517154352596933</v>
      </c>
    </row>
    <row r="2934" spans="1:7" x14ac:dyDescent="0.2">
      <c r="A2934" s="181" t="s">
        <v>1855</v>
      </c>
      <c r="B2934" s="181"/>
      <c r="C2934" s="181"/>
      <c r="D2934" s="230"/>
      <c r="E2934" s="206"/>
      <c r="F2934" s="209"/>
      <c r="G2934" s="198">
        <f>SUM(G2933)</f>
        <v>79.517154352596933</v>
      </c>
    </row>
    <row r="2935" spans="1:7" x14ac:dyDescent="0.2">
      <c r="A2935" s="181" t="s">
        <v>3312</v>
      </c>
      <c r="B2935" s="181"/>
      <c r="C2935" s="181"/>
      <c r="D2935" s="230"/>
      <c r="E2935" s="206"/>
      <c r="F2935" s="209"/>
      <c r="G2935" s="198">
        <f>G2934+G2931+G2929</f>
        <v>79.517154352596933</v>
      </c>
    </row>
    <row r="2936" spans="1:7" x14ac:dyDescent="0.2">
      <c r="A2936" s="181" t="s">
        <v>3311</v>
      </c>
      <c r="B2936" s="181"/>
      <c r="C2936" s="181"/>
      <c r="D2936" s="230"/>
      <c r="E2936" s="206"/>
      <c r="F2936" s="210">
        <v>0.2303</v>
      </c>
      <c r="G2936" s="198">
        <f>F2936*G2935</f>
        <v>18.312800647403073</v>
      </c>
    </row>
    <row r="2937" spans="1:7" ht="16.5" x14ac:dyDescent="0.2">
      <c r="A2937" s="170" t="s">
        <v>3318</v>
      </c>
      <c r="B2937" s="170"/>
      <c r="C2937" s="170"/>
      <c r="D2937" s="223"/>
      <c r="E2937" s="185"/>
      <c r="F2937" s="202"/>
      <c r="G2937" s="189">
        <f>SUM(G2935:G2936)</f>
        <v>97.829955000000012</v>
      </c>
    </row>
    <row r="2938" spans="1:7" x14ac:dyDescent="0.2">
      <c r="A2938" s="170"/>
      <c r="B2938" s="170"/>
      <c r="C2938" s="170"/>
      <c r="D2938" s="223"/>
      <c r="E2938" s="185"/>
      <c r="F2938" s="202"/>
      <c r="G2938" s="186"/>
    </row>
    <row r="2939" spans="1:7" ht="33" x14ac:dyDescent="0.2">
      <c r="A2939" s="178" t="s">
        <v>661</v>
      </c>
      <c r="B2939" s="178" t="s">
        <v>662</v>
      </c>
      <c r="C2939" s="179" t="s">
        <v>4248</v>
      </c>
      <c r="D2939" s="223"/>
      <c r="E2939" s="185"/>
      <c r="F2939" s="202"/>
      <c r="G2939" s="204" t="s">
        <v>0</v>
      </c>
    </row>
    <row r="2940" spans="1:7" x14ac:dyDescent="0.2">
      <c r="A2940" s="170"/>
      <c r="B2940" s="170"/>
      <c r="C2940" s="170"/>
      <c r="D2940" s="223"/>
      <c r="E2940" s="185"/>
      <c r="F2940" s="202"/>
      <c r="G2940" s="204"/>
    </row>
    <row r="2941" spans="1:7" x14ac:dyDescent="0.2">
      <c r="A2941" s="342" t="s">
        <v>3313</v>
      </c>
      <c r="B2941" s="170"/>
      <c r="C2941" s="170"/>
      <c r="D2941" s="229" t="s">
        <v>263</v>
      </c>
      <c r="E2941" s="205" t="s">
        <v>262</v>
      </c>
      <c r="F2941" s="188" t="s">
        <v>3316</v>
      </c>
      <c r="G2941" s="214" t="s">
        <v>3317</v>
      </c>
    </row>
    <row r="2942" spans="1:7" ht="16.5" x14ac:dyDescent="0.2">
      <c r="A2942" s="170" t="s">
        <v>1885</v>
      </c>
      <c r="B2942" s="170"/>
      <c r="C2942" s="170"/>
      <c r="D2942" s="223"/>
      <c r="E2942" s="185"/>
      <c r="F2942" s="202"/>
      <c r="G2942" s="186"/>
    </row>
    <row r="2943" spans="1:7" x14ac:dyDescent="0.2">
      <c r="A2943" s="181" t="s">
        <v>1855</v>
      </c>
      <c r="B2943" s="181"/>
      <c r="C2943" s="181"/>
      <c r="D2943" s="230"/>
      <c r="E2943" s="206"/>
      <c r="F2943" s="209"/>
      <c r="G2943" s="216"/>
    </row>
    <row r="2944" spans="1:7" ht="16.5" x14ac:dyDescent="0.2">
      <c r="A2944" s="170" t="s">
        <v>1887</v>
      </c>
      <c r="B2944" s="170"/>
      <c r="C2944" s="170"/>
      <c r="D2944" s="223"/>
      <c r="E2944" s="185"/>
      <c r="F2944" s="202"/>
      <c r="G2944" s="186"/>
    </row>
    <row r="2945" spans="1:7" x14ac:dyDescent="0.2">
      <c r="A2945" s="181" t="s">
        <v>1855</v>
      </c>
      <c r="B2945" s="181"/>
      <c r="C2945" s="181"/>
      <c r="D2945" s="230"/>
      <c r="E2945" s="206"/>
      <c r="F2945" s="209"/>
      <c r="G2945" s="216"/>
    </row>
    <row r="2946" spans="1:7" ht="24.75" x14ac:dyDescent="0.2">
      <c r="A2946" s="170" t="s">
        <v>1890</v>
      </c>
      <c r="B2946" s="170"/>
      <c r="C2946" s="170"/>
      <c r="D2946" s="223"/>
      <c r="E2946" s="185"/>
      <c r="F2946" s="202"/>
      <c r="G2946" s="186"/>
    </row>
    <row r="2947" spans="1:7" ht="24.75" x14ac:dyDescent="0.2">
      <c r="A2947" s="181" t="s">
        <v>1854</v>
      </c>
      <c r="B2947" s="170"/>
      <c r="C2947" s="170" t="s">
        <v>2098</v>
      </c>
      <c r="D2947" s="230" t="s">
        <v>0</v>
      </c>
      <c r="E2947" s="207">
        <v>1</v>
      </c>
      <c r="F2947" s="208">
        <v>132.52500000000001</v>
      </c>
      <c r="G2947" s="198">
        <f>F2947*E2947</f>
        <v>132.52500000000001</v>
      </c>
    </row>
    <row r="2948" spans="1:7" x14ac:dyDescent="0.2">
      <c r="A2948" s="181" t="s">
        <v>1855</v>
      </c>
      <c r="B2948" s="181"/>
      <c r="C2948" s="181"/>
      <c r="D2948" s="230"/>
      <c r="E2948" s="206"/>
      <c r="F2948" s="209"/>
      <c r="G2948" s="198">
        <f>SUM(G2947)</f>
        <v>132.52500000000001</v>
      </c>
    </row>
    <row r="2949" spans="1:7" x14ac:dyDescent="0.2">
      <c r="A2949" s="181" t="s">
        <v>3312</v>
      </c>
      <c r="B2949" s="181"/>
      <c r="C2949" s="181"/>
      <c r="D2949" s="230"/>
      <c r="E2949" s="206"/>
      <c r="F2949" s="209"/>
      <c r="G2949" s="198">
        <f>G2948+G2945+G2943</f>
        <v>132.52500000000001</v>
      </c>
    </row>
    <row r="2950" spans="1:7" x14ac:dyDescent="0.2">
      <c r="A2950" s="181" t="s">
        <v>3311</v>
      </c>
      <c r="B2950" s="181"/>
      <c r="C2950" s="181"/>
      <c r="D2950" s="230"/>
      <c r="E2950" s="206"/>
      <c r="F2950" s="210">
        <v>0.2303</v>
      </c>
      <c r="G2950" s="198">
        <f>F2950*G2949</f>
        <v>30.520507500000001</v>
      </c>
    </row>
    <row r="2951" spans="1:7" ht="16.5" x14ac:dyDescent="0.2">
      <c r="A2951" s="170" t="s">
        <v>3318</v>
      </c>
      <c r="B2951" s="170"/>
      <c r="C2951" s="170"/>
      <c r="D2951" s="223"/>
      <c r="E2951" s="185"/>
      <c r="F2951" s="202"/>
      <c r="G2951" s="189">
        <f>SUM(G2949:G2950)</f>
        <v>163.04550750000001</v>
      </c>
    </row>
    <row r="2952" spans="1:7" x14ac:dyDescent="0.2">
      <c r="A2952" s="170"/>
      <c r="B2952" s="170"/>
      <c r="C2952" s="170"/>
      <c r="D2952" s="223"/>
      <c r="E2952" s="185"/>
      <c r="F2952" s="202"/>
      <c r="G2952" s="186"/>
    </row>
    <row r="2953" spans="1:7" ht="41.25" x14ac:dyDescent="0.2">
      <c r="A2953" s="178" t="s">
        <v>663</v>
      </c>
      <c r="B2953" s="178" t="s">
        <v>664</v>
      </c>
      <c r="C2953" s="179" t="s">
        <v>4457</v>
      </c>
      <c r="D2953" s="223"/>
      <c r="E2953" s="185"/>
      <c r="F2953" s="202"/>
      <c r="G2953" s="189" t="s">
        <v>0</v>
      </c>
    </row>
    <row r="2954" spans="1:7" x14ac:dyDescent="0.2">
      <c r="A2954" s="170"/>
      <c r="B2954" s="170"/>
      <c r="C2954" s="170"/>
      <c r="D2954" s="223"/>
      <c r="E2954" s="185"/>
      <c r="F2954" s="202"/>
      <c r="G2954" s="204"/>
    </row>
    <row r="2955" spans="1:7" x14ac:dyDescent="0.2">
      <c r="A2955" s="342" t="s">
        <v>3313</v>
      </c>
      <c r="B2955" s="170"/>
      <c r="C2955" s="170"/>
      <c r="D2955" s="229" t="s">
        <v>263</v>
      </c>
      <c r="E2955" s="205" t="s">
        <v>262</v>
      </c>
      <c r="F2955" s="188" t="s">
        <v>3316</v>
      </c>
      <c r="G2955" s="214" t="s">
        <v>3317</v>
      </c>
    </row>
    <row r="2956" spans="1:7" ht="16.5" x14ac:dyDescent="0.2">
      <c r="A2956" s="170" t="s">
        <v>1885</v>
      </c>
      <c r="B2956" s="170"/>
      <c r="C2956" s="170"/>
      <c r="D2956" s="223"/>
      <c r="E2956" s="185"/>
      <c r="F2956" s="202"/>
      <c r="G2956" s="186"/>
    </row>
    <row r="2957" spans="1:7" x14ac:dyDescent="0.2">
      <c r="A2957" s="181" t="s">
        <v>1855</v>
      </c>
      <c r="B2957" s="181"/>
      <c r="C2957" s="181"/>
      <c r="D2957" s="230"/>
      <c r="E2957" s="206"/>
      <c r="F2957" s="209"/>
      <c r="G2957" s="216"/>
    </row>
    <row r="2958" spans="1:7" ht="16.5" x14ac:dyDescent="0.2">
      <c r="A2958" s="170" t="s">
        <v>1887</v>
      </c>
      <c r="B2958" s="170"/>
      <c r="C2958" s="170"/>
      <c r="D2958" s="223"/>
      <c r="E2958" s="185"/>
      <c r="F2958" s="202"/>
      <c r="G2958" s="186"/>
    </row>
    <row r="2959" spans="1:7" x14ac:dyDescent="0.2">
      <c r="A2959" s="181" t="s">
        <v>1855</v>
      </c>
      <c r="B2959" s="181"/>
      <c r="C2959" s="181"/>
      <c r="D2959" s="230"/>
      <c r="E2959" s="206"/>
      <c r="F2959" s="209"/>
      <c r="G2959" s="216"/>
    </row>
    <row r="2960" spans="1:7" ht="24.75" x14ac:dyDescent="0.2">
      <c r="A2960" s="170" t="s">
        <v>1890</v>
      </c>
      <c r="B2960" s="170"/>
      <c r="C2960" s="170"/>
      <c r="D2960" s="223"/>
      <c r="E2960" s="185"/>
      <c r="F2960" s="202"/>
      <c r="G2960" s="186"/>
    </row>
    <row r="2961" spans="1:7" ht="33" x14ac:dyDescent="0.2">
      <c r="A2961" s="181" t="s">
        <v>1854</v>
      </c>
      <c r="B2961" s="170"/>
      <c r="C2961" s="170" t="s">
        <v>2099</v>
      </c>
      <c r="D2961" s="230" t="s">
        <v>0</v>
      </c>
      <c r="E2961" s="207">
        <v>1</v>
      </c>
      <c r="F2961" s="208">
        <v>79.517154352596933</v>
      </c>
      <c r="G2961" s="198">
        <f>F2961*E2961</f>
        <v>79.517154352596933</v>
      </c>
    </row>
    <row r="2962" spans="1:7" x14ac:dyDescent="0.2">
      <c r="A2962" s="181" t="s">
        <v>1855</v>
      </c>
      <c r="B2962" s="181"/>
      <c r="C2962" s="181"/>
      <c r="D2962" s="230"/>
      <c r="E2962" s="206"/>
      <c r="F2962" s="209"/>
      <c r="G2962" s="198">
        <f>SUM(G2961)</f>
        <v>79.517154352596933</v>
      </c>
    </row>
    <row r="2963" spans="1:7" x14ac:dyDescent="0.2">
      <c r="A2963" s="181" t="s">
        <v>3312</v>
      </c>
      <c r="B2963" s="181"/>
      <c r="C2963" s="181"/>
      <c r="D2963" s="230"/>
      <c r="E2963" s="206"/>
      <c r="F2963" s="209"/>
      <c r="G2963" s="198">
        <f>G2962+G2959+G2957</f>
        <v>79.517154352596933</v>
      </c>
    </row>
    <row r="2964" spans="1:7" x14ac:dyDescent="0.2">
      <c r="A2964" s="181" t="s">
        <v>3311</v>
      </c>
      <c r="B2964" s="181"/>
      <c r="C2964" s="181"/>
      <c r="D2964" s="230"/>
      <c r="E2964" s="206"/>
      <c r="F2964" s="210">
        <v>0.2303</v>
      </c>
      <c r="G2964" s="198">
        <f>F2964*G2963</f>
        <v>18.312800647403073</v>
      </c>
    </row>
    <row r="2965" spans="1:7" ht="16.5" x14ac:dyDescent="0.2">
      <c r="A2965" s="170" t="s">
        <v>3318</v>
      </c>
      <c r="B2965" s="170"/>
      <c r="C2965" s="170"/>
      <c r="D2965" s="223"/>
      <c r="E2965" s="185"/>
      <c r="F2965" s="202"/>
      <c r="G2965" s="189">
        <f>SUM(G2963:G2964)</f>
        <v>97.829955000000012</v>
      </c>
    </row>
    <row r="2966" spans="1:7" x14ac:dyDescent="0.2">
      <c r="A2966" s="170"/>
      <c r="B2966" s="170"/>
      <c r="C2966" s="170"/>
      <c r="D2966" s="223"/>
      <c r="E2966" s="185"/>
      <c r="F2966" s="202"/>
      <c r="G2966" s="186"/>
    </row>
    <row r="2967" spans="1:7" ht="41.25" x14ac:dyDescent="0.2">
      <c r="A2967" s="178" t="s">
        <v>665</v>
      </c>
      <c r="B2967" s="178" t="s">
        <v>666</v>
      </c>
      <c r="C2967" s="179" t="s">
        <v>4458</v>
      </c>
      <c r="D2967" s="223"/>
      <c r="E2967" s="185"/>
      <c r="F2967" s="202"/>
      <c r="G2967" s="189" t="s">
        <v>0</v>
      </c>
    </row>
    <row r="2968" spans="1:7" x14ac:dyDescent="0.2">
      <c r="A2968" s="170"/>
      <c r="B2968" s="170"/>
      <c r="C2968" s="170"/>
      <c r="D2968" s="223"/>
      <c r="E2968" s="185"/>
      <c r="F2968" s="202"/>
      <c r="G2968" s="204"/>
    </row>
    <row r="2969" spans="1:7" x14ac:dyDescent="0.2">
      <c r="A2969" s="342" t="s">
        <v>3313</v>
      </c>
      <c r="B2969" s="170"/>
      <c r="C2969" s="170"/>
      <c r="D2969" s="229" t="s">
        <v>263</v>
      </c>
      <c r="E2969" s="205" t="s">
        <v>262</v>
      </c>
      <c r="F2969" s="188" t="s">
        <v>3316</v>
      </c>
      <c r="G2969" s="214" t="s">
        <v>3317</v>
      </c>
    </row>
    <row r="2970" spans="1:7" ht="16.5" x14ac:dyDescent="0.2">
      <c r="A2970" s="170" t="s">
        <v>1885</v>
      </c>
      <c r="B2970" s="170"/>
      <c r="C2970" s="170"/>
      <c r="D2970" s="223"/>
      <c r="E2970" s="185"/>
      <c r="F2970" s="202"/>
      <c r="G2970" s="186"/>
    </row>
    <row r="2971" spans="1:7" x14ac:dyDescent="0.2">
      <c r="A2971" s="181" t="s">
        <v>1855</v>
      </c>
      <c r="B2971" s="181"/>
      <c r="C2971" s="181"/>
      <c r="D2971" s="230"/>
      <c r="E2971" s="206"/>
      <c r="F2971" s="209"/>
      <c r="G2971" s="216"/>
    </row>
    <row r="2972" spans="1:7" ht="16.5" x14ac:dyDescent="0.2">
      <c r="A2972" s="170" t="s">
        <v>1887</v>
      </c>
      <c r="B2972" s="170"/>
      <c r="C2972" s="170"/>
      <c r="D2972" s="223"/>
      <c r="E2972" s="185"/>
      <c r="F2972" s="202"/>
      <c r="G2972" s="186"/>
    </row>
    <row r="2973" spans="1:7" x14ac:dyDescent="0.2">
      <c r="A2973" s="181" t="s">
        <v>1855</v>
      </c>
      <c r="B2973" s="181"/>
      <c r="C2973" s="181"/>
      <c r="D2973" s="230"/>
      <c r="E2973" s="206"/>
      <c r="F2973" s="209"/>
      <c r="G2973" s="216"/>
    </row>
    <row r="2974" spans="1:7" ht="24.75" x14ac:dyDescent="0.2">
      <c r="A2974" s="170" t="s">
        <v>1890</v>
      </c>
      <c r="B2974" s="170"/>
      <c r="C2974" s="170"/>
      <c r="D2974" s="223"/>
      <c r="E2974" s="185"/>
      <c r="F2974" s="202"/>
      <c r="G2974" s="186"/>
    </row>
    <row r="2975" spans="1:7" ht="33" x14ac:dyDescent="0.2">
      <c r="A2975" s="181" t="s">
        <v>1854</v>
      </c>
      <c r="B2975" s="170"/>
      <c r="C2975" s="170" t="s">
        <v>2100</v>
      </c>
      <c r="D2975" s="230" t="s">
        <v>0</v>
      </c>
      <c r="E2975" s="207">
        <v>1</v>
      </c>
      <c r="F2975" s="208">
        <v>212.03856376493536</v>
      </c>
      <c r="G2975" s="198">
        <f>F2975*E2975</f>
        <v>212.03856376493536</v>
      </c>
    </row>
    <row r="2976" spans="1:7" x14ac:dyDescent="0.2">
      <c r="A2976" s="181" t="s">
        <v>1855</v>
      </c>
      <c r="B2976" s="181"/>
      <c r="C2976" s="181"/>
      <c r="D2976" s="230"/>
      <c r="E2976" s="206"/>
      <c r="F2976" s="209"/>
      <c r="G2976" s="198">
        <f>SUM(G2975)</f>
        <v>212.03856376493536</v>
      </c>
    </row>
    <row r="2977" spans="1:7" x14ac:dyDescent="0.2">
      <c r="A2977" s="181" t="s">
        <v>3312</v>
      </c>
      <c r="B2977" s="181"/>
      <c r="C2977" s="181"/>
      <c r="D2977" s="230"/>
      <c r="E2977" s="206"/>
      <c r="F2977" s="209"/>
      <c r="G2977" s="198">
        <f>G2976+G2973+G2971</f>
        <v>212.03856376493536</v>
      </c>
    </row>
    <row r="2978" spans="1:7" x14ac:dyDescent="0.2">
      <c r="A2978" s="181" t="s">
        <v>3311</v>
      </c>
      <c r="B2978" s="181"/>
      <c r="C2978" s="181"/>
      <c r="D2978" s="230"/>
      <c r="E2978" s="206"/>
      <c r="F2978" s="210">
        <v>0.2303</v>
      </c>
      <c r="G2978" s="198">
        <f>F2978*G2977</f>
        <v>48.832481235064613</v>
      </c>
    </row>
    <row r="2979" spans="1:7" ht="16.5" x14ac:dyDescent="0.2">
      <c r="A2979" s="170" t="s">
        <v>3318</v>
      </c>
      <c r="B2979" s="170"/>
      <c r="C2979" s="170"/>
      <c r="D2979" s="223"/>
      <c r="E2979" s="185"/>
      <c r="F2979" s="202"/>
      <c r="G2979" s="189">
        <f>SUM(G2977:G2978)</f>
        <v>260.87104499999998</v>
      </c>
    </row>
    <row r="2980" spans="1:7" x14ac:dyDescent="0.2">
      <c r="A2980" s="170"/>
      <c r="B2980" s="170"/>
      <c r="C2980" s="170"/>
      <c r="D2980" s="223"/>
      <c r="E2980" s="185"/>
      <c r="F2980" s="202"/>
      <c r="G2980" s="186"/>
    </row>
    <row r="2981" spans="1:7" ht="41.25" x14ac:dyDescent="0.2">
      <c r="A2981" s="178" t="s">
        <v>667</v>
      </c>
      <c r="B2981" s="178" t="s">
        <v>668</v>
      </c>
      <c r="C2981" s="179" t="s">
        <v>4459</v>
      </c>
      <c r="D2981" s="223"/>
      <c r="E2981" s="185"/>
      <c r="F2981" s="202"/>
      <c r="G2981" s="204" t="s">
        <v>0</v>
      </c>
    </row>
    <row r="2982" spans="1:7" x14ac:dyDescent="0.2">
      <c r="A2982" s="170"/>
      <c r="B2982" s="170"/>
      <c r="C2982" s="170"/>
      <c r="D2982" s="223"/>
      <c r="E2982" s="185"/>
      <c r="F2982" s="202"/>
      <c r="G2982" s="204"/>
    </row>
    <row r="2983" spans="1:7" x14ac:dyDescent="0.2">
      <c r="A2983" s="342" t="s">
        <v>3313</v>
      </c>
      <c r="B2983" s="170"/>
      <c r="C2983" s="170"/>
      <c r="D2983" s="229" t="s">
        <v>263</v>
      </c>
      <c r="E2983" s="205" t="s">
        <v>262</v>
      </c>
      <c r="F2983" s="188" t="s">
        <v>3316</v>
      </c>
      <c r="G2983" s="214" t="s">
        <v>3317</v>
      </c>
    </row>
    <row r="2984" spans="1:7" ht="16.5" x14ac:dyDescent="0.2">
      <c r="A2984" s="170" t="s">
        <v>1885</v>
      </c>
      <c r="B2984" s="170"/>
      <c r="C2984" s="170"/>
      <c r="D2984" s="223"/>
      <c r="E2984" s="185"/>
      <c r="F2984" s="202"/>
      <c r="G2984" s="186"/>
    </row>
    <row r="2985" spans="1:7" x14ac:dyDescent="0.2">
      <c r="A2985" s="181" t="s">
        <v>1855</v>
      </c>
      <c r="B2985" s="181"/>
      <c r="C2985" s="181"/>
      <c r="D2985" s="230"/>
      <c r="E2985" s="206"/>
      <c r="F2985" s="209"/>
      <c r="G2985" s="216"/>
    </row>
    <row r="2986" spans="1:7" ht="16.5" x14ac:dyDescent="0.2">
      <c r="A2986" s="170" t="s">
        <v>1887</v>
      </c>
      <c r="B2986" s="170"/>
      <c r="C2986" s="170"/>
      <c r="D2986" s="223"/>
      <c r="E2986" s="185"/>
      <c r="F2986" s="202"/>
      <c r="G2986" s="186"/>
    </row>
    <row r="2987" spans="1:7" x14ac:dyDescent="0.2">
      <c r="A2987" s="181" t="s">
        <v>1855</v>
      </c>
      <c r="B2987" s="181"/>
      <c r="C2987" s="181"/>
      <c r="D2987" s="230"/>
      <c r="E2987" s="206"/>
      <c r="F2987" s="209"/>
      <c r="G2987" s="216"/>
    </row>
    <row r="2988" spans="1:7" ht="24.75" x14ac:dyDescent="0.2">
      <c r="A2988" s="170" t="s">
        <v>1890</v>
      </c>
      <c r="B2988" s="170"/>
      <c r="C2988" s="170"/>
      <c r="D2988" s="223"/>
      <c r="E2988" s="185"/>
      <c r="F2988" s="202"/>
      <c r="G2988" s="186"/>
    </row>
    <row r="2989" spans="1:7" ht="33" x14ac:dyDescent="0.2">
      <c r="A2989" s="181" t="s">
        <v>1854</v>
      </c>
      <c r="B2989" s="170"/>
      <c r="C2989" s="170" t="s">
        <v>2101</v>
      </c>
      <c r="D2989" s="230" t="s">
        <v>0</v>
      </c>
      <c r="E2989" s="207">
        <v>1</v>
      </c>
      <c r="F2989" s="208">
        <v>212.03856376493536</v>
      </c>
      <c r="G2989" s="198">
        <f>F2989*E2989</f>
        <v>212.03856376493536</v>
      </c>
    </row>
    <row r="2990" spans="1:7" x14ac:dyDescent="0.2">
      <c r="A2990" s="181" t="s">
        <v>1855</v>
      </c>
      <c r="B2990" s="181"/>
      <c r="C2990" s="181"/>
      <c r="D2990" s="230"/>
      <c r="E2990" s="206"/>
      <c r="F2990" s="209"/>
      <c r="G2990" s="198">
        <f>SUM(G2989)</f>
        <v>212.03856376493536</v>
      </c>
    </row>
    <row r="2991" spans="1:7" x14ac:dyDescent="0.2">
      <c r="A2991" s="181" t="s">
        <v>3312</v>
      </c>
      <c r="B2991" s="181"/>
      <c r="C2991" s="181"/>
      <c r="D2991" s="230"/>
      <c r="E2991" s="206"/>
      <c r="F2991" s="209"/>
      <c r="G2991" s="198">
        <f>G2990+G2987+G2985</f>
        <v>212.03856376493536</v>
      </c>
    </row>
    <row r="2992" spans="1:7" x14ac:dyDescent="0.2">
      <c r="A2992" s="181" t="s">
        <v>3311</v>
      </c>
      <c r="B2992" s="181"/>
      <c r="C2992" s="181"/>
      <c r="D2992" s="230"/>
      <c r="E2992" s="206"/>
      <c r="F2992" s="210">
        <v>0.2303</v>
      </c>
      <c r="G2992" s="198">
        <f>F2992*G2991</f>
        <v>48.832481235064613</v>
      </c>
    </row>
    <row r="2993" spans="1:7" ht="16.5" x14ac:dyDescent="0.2">
      <c r="A2993" s="170" t="s">
        <v>3318</v>
      </c>
      <c r="B2993" s="170"/>
      <c r="C2993" s="170"/>
      <c r="D2993" s="223"/>
      <c r="E2993" s="185"/>
      <c r="F2993" s="202"/>
      <c r="G2993" s="189">
        <f>SUM(G2991:G2992)</f>
        <v>260.87104499999998</v>
      </c>
    </row>
    <row r="2994" spans="1:7" x14ac:dyDescent="0.2">
      <c r="A2994" s="170"/>
      <c r="B2994" s="170"/>
      <c r="C2994" s="170"/>
      <c r="D2994" s="223"/>
      <c r="E2994" s="185"/>
      <c r="F2994" s="202"/>
      <c r="G2994" s="186"/>
    </row>
    <row r="2995" spans="1:7" ht="41.25" x14ac:dyDescent="0.2">
      <c r="A2995" s="178" t="s">
        <v>669</v>
      </c>
      <c r="B2995" s="178" t="s">
        <v>670</v>
      </c>
      <c r="C2995" s="179" t="s">
        <v>4460</v>
      </c>
      <c r="D2995" s="223"/>
      <c r="E2995" s="185"/>
      <c r="F2995" s="202"/>
      <c r="G2995" s="189" t="s">
        <v>0</v>
      </c>
    </row>
    <row r="2996" spans="1:7" x14ac:dyDescent="0.2">
      <c r="A2996" s="170"/>
      <c r="B2996" s="170"/>
      <c r="C2996" s="170"/>
      <c r="D2996" s="223"/>
      <c r="E2996" s="185"/>
      <c r="F2996" s="202"/>
      <c r="G2996" s="204"/>
    </row>
    <row r="2997" spans="1:7" x14ac:dyDescent="0.2">
      <c r="A2997" s="342" t="s">
        <v>3313</v>
      </c>
      <c r="B2997" s="170"/>
      <c r="C2997" s="170"/>
      <c r="D2997" s="229" t="s">
        <v>263</v>
      </c>
      <c r="E2997" s="205" t="s">
        <v>262</v>
      </c>
      <c r="F2997" s="188" t="s">
        <v>3316</v>
      </c>
      <c r="G2997" s="214" t="s">
        <v>3317</v>
      </c>
    </row>
    <row r="2998" spans="1:7" ht="16.5" x14ac:dyDescent="0.2">
      <c r="A2998" s="170" t="s">
        <v>1885</v>
      </c>
      <c r="B2998" s="170"/>
      <c r="C2998" s="170"/>
      <c r="D2998" s="223"/>
      <c r="E2998" s="185"/>
      <c r="F2998" s="202"/>
      <c r="G2998" s="186"/>
    </row>
    <row r="2999" spans="1:7" x14ac:dyDescent="0.2">
      <c r="A2999" s="181" t="s">
        <v>1855</v>
      </c>
      <c r="B2999" s="181"/>
      <c r="C2999" s="181"/>
      <c r="D2999" s="230"/>
      <c r="E2999" s="206"/>
      <c r="F2999" s="209"/>
      <c r="G2999" s="216"/>
    </row>
    <row r="3000" spans="1:7" ht="16.5" x14ac:dyDescent="0.2">
      <c r="A3000" s="170" t="s">
        <v>1887</v>
      </c>
      <c r="B3000" s="170"/>
      <c r="C3000" s="170"/>
      <c r="D3000" s="223"/>
      <c r="E3000" s="185"/>
      <c r="F3000" s="202"/>
      <c r="G3000" s="186"/>
    </row>
    <row r="3001" spans="1:7" x14ac:dyDescent="0.2">
      <c r="A3001" s="181" t="s">
        <v>1855</v>
      </c>
      <c r="B3001" s="181"/>
      <c r="C3001" s="181"/>
      <c r="D3001" s="230"/>
      <c r="E3001" s="206"/>
      <c r="F3001" s="209"/>
      <c r="G3001" s="216"/>
    </row>
    <row r="3002" spans="1:7" ht="24.75" x14ac:dyDescent="0.2">
      <c r="A3002" s="170" t="s">
        <v>1890</v>
      </c>
      <c r="B3002" s="170"/>
      <c r="C3002" s="170"/>
      <c r="D3002" s="223"/>
      <c r="E3002" s="185"/>
      <c r="F3002" s="202"/>
      <c r="G3002" s="186"/>
    </row>
    <row r="3003" spans="1:7" ht="33" x14ac:dyDescent="0.2">
      <c r="A3003" s="181" t="s">
        <v>1854</v>
      </c>
      <c r="B3003" s="170"/>
      <c r="C3003" s="170" t="s">
        <v>2102</v>
      </c>
      <c r="D3003" s="230" t="s">
        <v>0</v>
      </c>
      <c r="E3003" s="207">
        <v>1</v>
      </c>
      <c r="F3003" s="208">
        <v>203.20571811753231</v>
      </c>
      <c r="G3003" s="198">
        <f>F3003*E3003</f>
        <v>203.20571811753231</v>
      </c>
    </row>
    <row r="3004" spans="1:7" x14ac:dyDescent="0.2">
      <c r="A3004" s="181" t="s">
        <v>1855</v>
      </c>
      <c r="B3004" s="181"/>
      <c r="C3004" s="181"/>
      <c r="D3004" s="230"/>
      <c r="E3004" s="206"/>
      <c r="F3004" s="209"/>
      <c r="G3004" s="198">
        <f>SUM(G3003)</f>
        <v>203.20571811753231</v>
      </c>
    </row>
    <row r="3005" spans="1:7" x14ac:dyDescent="0.2">
      <c r="A3005" s="181" t="s">
        <v>3312</v>
      </c>
      <c r="B3005" s="181"/>
      <c r="C3005" s="181"/>
      <c r="D3005" s="230"/>
      <c r="E3005" s="206"/>
      <c r="F3005" s="209"/>
      <c r="G3005" s="198">
        <f>G3004+G3001+G2999</f>
        <v>203.20571811753231</v>
      </c>
    </row>
    <row r="3006" spans="1:7" x14ac:dyDescent="0.2">
      <c r="A3006" s="181" t="s">
        <v>3311</v>
      </c>
      <c r="B3006" s="181"/>
      <c r="C3006" s="181"/>
      <c r="D3006" s="230"/>
      <c r="E3006" s="206"/>
      <c r="F3006" s="210">
        <v>0.2303</v>
      </c>
      <c r="G3006" s="198">
        <f>F3006*G3005</f>
        <v>46.79827688246769</v>
      </c>
    </row>
    <row r="3007" spans="1:7" ht="16.5" x14ac:dyDescent="0.2">
      <c r="A3007" s="170" t="s">
        <v>3318</v>
      </c>
      <c r="B3007" s="170"/>
      <c r="C3007" s="170"/>
      <c r="D3007" s="223"/>
      <c r="E3007" s="185"/>
      <c r="F3007" s="202"/>
      <c r="G3007" s="189">
        <f>SUM(G3005:G3006)</f>
        <v>250.003995</v>
      </c>
    </row>
    <row r="3008" spans="1:7" x14ac:dyDescent="0.2">
      <c r="A3008" s="170"/>
      <c r="B3008" s="170"/>
      <c r="C3008" s="170"/>
      <c r="D3008" s="223"/>
      <c r="E3008" s="185"/>
      <c r="F3008" s="202"/>
      <c r="G3008" s="186"/>
    </row>
    <row r="3009" spans="1:7" ht="33" x14ac:dyDescent="0.2">
      <c r="A3009" s="178" t="s">
        <v>671</v>
      </c>
      <c r="B3009" s="178" t="s">
        <v>672</v>
      </c>
      <c r="C3009" s="179" t="s">
        <v>4461</v>
      </c>
      <c r="D3009" s="223"/>
      <c r="E3009" s="185"/>
      <c r="F3009" s="202"/>
      <c r="G3009" s="189" t="s">
        <v>0</v>
      </c>
    </row>
    <row r="3010" spans="1:7" x14ac:dyDescent="0.2">
      <c r="A3010" s="170"/>
      <c r="B3010" s="170"/>
      <c r="C3010" s="170"/>
      <c r="D3010" s="223"/>
      <c r="E3010" s="185"/>
      <c r="F3010" s="202"/>
      <c r="G3010" s="204"/>
    </row>
    <row r="3011" spans="1:7" x14ac:dyDescent="0.2">
      <c r="A3011" s="342" t="s">
        <v>3313</v>
      </c>
      <c r="B3011" s="170"/>
      <c r="C3011" s="170"/>
      <c r="D3011" s="229" t="s">
        <v>263</v>
      </c>
      <c r="E3011" s="205" t="s">
        <v>262</v>
      </c>
      <c r="F3011" s="188" t="s">
        <v>3316</v>
      </c>
      <c r="G3011" s="214" t="s">
        <v>3317</v>
      </c>
    </row>
    <row r="3012" spans="1:7" ht="16.5" x14ac:dyDescent="0.2">
      <c r="A3012" s="170" t="s">
        <v>1885</v>
      </c>
      <c r="B3012" s="170"/>
      <c r="C3012" s="170"/>
      <c r="D3012" s="223"/>
      <c r="E3012" s="185"/>
      <c r="F3012" s="202"/>
      <c r="G3012" s="186"/>
    </row>
    <row r="3013" spans="1:7" x14ac:dyDescent="0.2">
      <c r="A3013" s="181" t="s">
        <v>1855</v>
      </c>
      <c r="B3013" s="181"/>
      <c r="C3013" s="181"/>
      <c r="D3013" s="230"/>
      <c r="E3013" s="206"/>
      <c r="F3013" s="209"/>
      <c r="G3013" s="216"/>
    </row>
    <row r="3014" spans="1:7" ht="16.5" x14ac:dyDescent="0.2">
      <c r="A3014" s="170" t="s">
        <v>1887</v>
      </c>
      <c r="B3014" s="170"/>
      <c r="C3014" s="170"/>
      <c r="D3014" s="223"/>
      <c r="E3014" s="185"/>
      <c r="F3014" s="202"/>
      <c r="G3014" s="186"/>
    </row>
    <row r="3015" spans="1:7" x14ac:dyDescent="0.2">
      <c r="A3015" s="181" t="s">
        <v>1855</v>
      </c>
      <c r="B3015" s="181"/>
      <c r="C3015" s="181"/>
      <c r="D3015" s="230"/>
      <c r="E3015" s="206"/>
      <c r="F3015" s="209"/>
      <c r="G3015" s="216"/>
    </row>
    <row r="3016" spans="1:7" ht="24.75" x14ac:dyDescent="0.2">
      <c r="A3016" s="170" t="s">
        <v>1890</v>
      </c>
      <c r="B3016" s="170"/>
      <c r="C3016" s="170"/>
      <c r="D3016" s="223"/>
      <c r="E3016" s="185"/>
      <c r="F3016" s="202"/>
      <c r="G3016" s="186"/>
    </row>
    <row r="3017" spans="1:7" ht="24.75" x14ac:dyDescent="0.2">
      <c r="A3017" s="181" t="s">
        <v>1854</v>
      </c>
      <c r="B3017" s="170"/>
      <c r="C3017" s="170" t="s">
        <v>2103</v>
      </c>
      <c r="D3017" s="230" t="s">
        <v>0</v>
      </c>
      <c r="E3017" s="207">
        <v>1</v>
      </c>
      <c r="F3017" s="208">
        <v>70.677127529870774</v>
      </c>
      <c r="G3017" s="198">
        <f>F3017*E3017</f>
        <v>70.677127529870774</v>
      </c>
    </row>
    <row r="3018" spans="1:7" x14ac:dyDescent="0.2">
      <c r="A3018" s="181" t="s">
        <v>1855</v>
      </c>
      <c r="B3018" s="181"/>
      <c r="C3018" s="181"/>
      <c r="D3018" s="230"/>
      <c r="E3018" s="206"/>
      <c r="F3018" s="209"/>
      <c r="G3018" s="198">
        <f>SUM(G3017)</f>
        <v>70.677127529870774</v>
      </c>
    </row>
    <row r="3019" spans="1:7" x14ac:dyDescent="0.2">
      <c r="A3019" s="181" t="s">
        <v>3312</v>
      </c>
      <c r="B3019" s="181"/>
      <c r="C3019" s="181"/>
      <c r="D3019" s="230"/>
      <c r="E3019" s="206"/>
      <c r="F3019" s="209"/>
      <c r="G3019" s="198">
        <f>G3018+G3015+G3013</f>
        <v>70.677127529870774</v>
      </c>
    </row>
    <row r="3020" spans="1:7" x14ac:dyDescent="0.2">
      <c r="A3020" s="181" t="s">
        <v>3311</v>
      </c>
      <c r="B3020" s="181"/>
      <c r="C3020" s="181"/>
      <c r="D3020" s="230"/>
      <c r="E3020" s="206"/>
      <c r="F3020" s="210">
        <v>0.2303</v>
      </c>
      <c r="G3020" s="198">
        <f>F3020*G3019</f>
        <v>16.276942470129239</v>
      </c>
    </row>
    <row r="3021" spans="1:7" ht="16.5" x14ac:dyDescent="0.2">
      <c r="A3021" s="170" t="s">
        <v>3318</v>
      </c>
      <c r="B3021" s="170"/>
      <c r="C3021" s="170"/>
      <c r="D3021" s="223"/>
      <c r="E3021" s="185"/>
      <c r="F3021" s="202"/>
      <c r="G3021" s="189">
        <f>SUM(G3019:G3020)</f>
        <v>86.954070000000016</v>
      </c>
    </row>
    <row r="3022" spans="1:7" x14ac:dyDescent="0.2">
      <c r="A3022" s="170"/>
      <c r="B3022" s="170"/>
      <c r="C3022" s="170"/>
      <c r="D3022" s="223"/>
      <c r="E3022" s="185"/>
      <c r="F3022" s="202"/>
      <c r="G3022" s="186"/>
    </row>
    <row r="3023" spans="1:7" ht="33" x14ac:dyDescent="0.2">
      <c r="A3023" s="178" t="s">
        <v>673</v>
      </c>
      <c r="B3023" s="178" t="s">
        <v>674</v>
      </c>
      <c r="C3023" s="179" t="s">
        <v>4462</v>
      </c>
      <c r="D3023" s="223"/>
      <c r="E3023" s="185"/>
      <c r="F3023" s="202"/>
      <c r="G3023" s="204" t="s">
        <v>0</v>
      </c>
    </row>
    <row r="3024" spans="1:7" x14ac:dyDescent="0.2">
      <c r="A3024" s="170"/>
      <c r="B3024" s="170"/>
      <c r="C3024" s="170"/>
      <c r="D3024" s="223"/>
      <c r="E3024" s="185"/>
      <c r="F3024" s="202"/>
      <c r="G3024" s="204"/>
    </row>
    <row r="3025" spans="1:7" x14ac:dyDescent="0.2">
      <c r="A3025" s="342" t="s">
        <v>3313</v>
      </c>
      <c r="B3025" s="170"/>
      <c r="C3025" s="170"/>
      <c r="D3025" s="229" t="s">
        <v>263</v>
      </c>
      <c r="E3025" s="205" t="s">
        <v>262</v>
      </c>
      <c r="F3025" s="188" t="s">
        <v>3316</v>
      </c>
      <c r="G3025" s="214" t="s">
        <v>3317</v>
      </c>
    </row>
    <row r="3026" spans="1:7" ht="16.5" x14ac:dyDescent="0.2">
      <c r="A3026" s="170" t="s">
        <v>1885</v>
      </c>
      <c r="B3026" s="170"/>
      <c r="C3026" s="170"/>
      <c r="D3026" s="223"/>
      <c r="E3026" s="185"/>
      <c r="F3026" s="202"/>
      <c r="G3026" s="186"/>
    </row>
    <row r="3027" spans="1:7" x14ac:dyDescent="0.2">
      <c r="A3027" s="181" t="s">
        <v>1855</v>
      </c>
      <c r="B3027" s="181"/>
      <c r="C3027" s="181"/>
      <c r="D3027" s="230"/>
      <c r="E3027" s="206"/>
      <c r="F3027" s="209"/>
      <c r="G3027" s="216"/>
    </row>
    <row r="3028" spans="1:7" ht="16.5" x14ac:dyDescent="0.2">
      <c r="A3028" s="170" t="s">
        <v>1887</v>
      </c>
      <c r="B3028" s="170"/>
      <c r="C3028" s="170"/>
      <c r="D3028" s="223"/>
      <c r="E3028" s="185"/>
      <c r="F3028" s="202"/>
      <c r="G3028" s="186"/>
    </row>
    <row r="3029" spans="1:7" x14ac:dyDescent="0.2">
      <c r="A3029" s="181" t="s">
        <v>1855</v>
      </c>
      <c r="B3029" s="181"/>
      <c r="C3029" s="181"/>
      <c r="D3029" s="230"/>
      <c r="E3029" s="206"/>
      <c r="F3029" s="209"/>
      <c r="G3029" s="216"/>
    </row>
    <row r="3030" spans="1:7" ht="24.75" x14ac:dyDescent="0.2">
      <c r="A3030" s="170" t="s">
        <v>1890</v>
      </c>
      <c r="B3030" s="170"/>
      <c r="C3030" s="170"/>
      <c r="D3030" s="223"/>
      <c r="E3030" s="185"/>
      <c r="F3030" s="202"/>
      <c r="G3030" s="186"/>
    </row>
    <row r="3031" spans="1:7" ht="24.75" x14ac:dyDescent="0.2">
      <c r="A3031" s="181" t="s">
        <v>1854</v>
      </c>
      <c r="B3031" s="170"/>
      <c r="C3031" s="170" t="s">
        <v>2104</v>
      </c>
      <c r="D3031" s="230" t="s">
        <v>0</v>
      </c>
      <c r="E3031" s="207">
        <v>1</v>
      </c>
      <c r="F3031" s="208">
        <v>44.178590587661546</v>
      </c>
      <c r="G3031" s="198">
        <f>F3031*E3031</f>
        <v>44.178590587661546</v>
      </c>
    </row>
    <row r="3032" spans="1:7" x14ac:dyDescent="0.2">
      <c r="A3032" s="181" t="s">
        <v>1855</v>
      </c>
      <c r="B3032" s="181"/>
      <c r="C3032" s="181"/>
      <c r="D3032" s="230"/>
      <c r="E3032" s="206"/>
      <c r="F3032" s="209"/>
      <c r="G3032" s="198">
        <f>SUM(G3031)</f>
        <v>44.178590587661546</v>
      </c>
    </row>
    <row r="3033" spans="1:7" x14ac:dyDescent="0.2">
      <c r="A3033" s="181" t="s">
        <v>3312</v>
      </c>
      <c r="B3033" s="181"/>
      <c r="C3033" s="181"/>
      <c r="D3033" s="230"/>
      <c r="E3033" s="206"/>
      <c r="F3033" s="209"/>
      <c r="G3033" s="198">
        <f>G3032+G3029+G3027</f>
        <v>44.178590587661546</v>
      </c>
    </row>
    <row r="3034" spans="1:7" x14ac:dyDescent="0.2">
      <c r="A3034" s="181" t="s">
        <v>3311</v>
      </c>
      <c r="B3034" s="181"/>
      <c r="C3034" s="181"/>
      <c r="D3034" s="230"/>
      <c r="E3034" s="206"/>
      <c r="F3034" s="210">
        <v>0.2303</v>
      </c>
      <c r="G3034" s="198">
        <f>F3034*G3033</f>
        <v>10.174329412338455</v>
      </c>
    </row>
    <row r="3035" spans="1:7" ht="16.5" x14ac:dyDescent="0.2">
      <c r="A3035" s="170" t="s">
        <v>3318</v>
      </c>
      <c r="B3035" s="170"/>
      <c r="C3035" s="170"/>
      <c r="D3035" s="223"/>
      <c r="E3035" s="185"/>
      <c r="F3035" s="202"/>
      <c r="G3035" s="189">
        <f>SUM(G3033:G3034)</f>
        <v>54.352919999999997</v>
      </c>
    </row>
    <row r="3036" spans="1:7" x14ac:dyDescent="0.2">
      <c r="A3036" s="170"/>
      <c r="B3036" s="170"/>
      <c r="C3036" s="170"/>
      <c r="D3036" s="223"/>
      <c r="E3036" s="185"/>
      <c r="F3036" s="202"/>
      <c r="G3036" s="186"/>
    </row>
    <row r="3037" spans="1:7" ht="33" x14ac:dyDescent="0.2">
      <c r="A3037" s="178" t="s">
        <v>4102</v>
      </c>
      <c r="B3037" s="178" t="s">
        <v>675</v>
      </c>
      <c r="C3037" s="179" t="s">
        <v>4463</v>
      </c>
      <c r="D3037" s="223"/>
      <c r="E3037" s="185"/>
      <c r="F3037" s="202"/>
      <c r="G3037" s="189" t="s">
        <v>0</v>
      </c>
    </row>
    <row r="3038" spans="1:7" x14ac:dyDescent="0.2">
      <c r="A3038" s="170"/>
      <c r="B3038" s="170"/>
      <c r="C3038" s="170"/>
      <c r="D3038" s="223"/>
      <c r="E3038" s="185"/>
      <c r="F3038" s="202"/>
      <c r="G3038" s="204"/>
    </row>
    <row r="3039" spans="1:7" x14ac:dyDescent="0.2">
      <c r="A3039" s="342" t="s">
        <v>3313</v>
      </c>
      <c r="B3039" s="170"/>
      <c r="C3039" s="170"/>
      <c r="D3039" s="229" t="s">
        <v>263</v>
      </c>
      <c r="E3039" s="205" t="s">
        <v>262</v>
      </c>
      <c r="F3039" s="188" t="s">
        <v>3316</v>
      </c>
      <c r="G3039" s="214" t="s">
        <v>3317</v>
      </c>
    </row>
    <row r="3040" spans="1:7" ht="16.5" x14ac:dyDescent="0.2">
      <c r="A3040" s="170" t="s">
        <v>1885</v>
      </c>
      <c r="B3040" s="170"/>
      <c r="C3040" s="170"/>
      <c r="D3040" s="223"/>
      <c r="E3040" s="185"/>
      <c r="F3040" s="202"/>
      <c r="G3040" s="186"/>
    </row>
    <row r="3041" spans="1:7" x14ac:dyDescent="0.2">
      <c r="A3041" s="181" t="s">
        <v>1855</v>
      </c>
      <c r="B3041" s="181"/>
      <c r="C3041" s="181"/>
      <c r="D3041" s="230"/>
      <c r="E3041" s="206"/>
      <c r="F3041" s="209"/>
      <c r="G3041" s="216"/>
    </row>
    <row r="3042" spans="1:7" ht="16.5" x14ac:dyDescent="0.2">
      <c r="A3042" s="170" t="s">
        <v>1887</v>
      </c>
      <c r="B3042" s="170"/>
      <c r="C3042" s="170"/>
      <c r="D3042" s="223"/>
      <c r="E3042" s="185"/>
      <c r="F3042" s="202"/>
      <c r="G3042" s="186"/>
    </row>
    <row r="3043" spans="1:7" x14ac:dyDescent="0.2">
      <c r="A3043" s="181" t="s">
        <v>1855</v>
      </c>
      <c r="B3043" s="181"/>
      <c r="C3043" s="181"/>
      <c r="D3043" s="230"/>
      <c r="E3043" s="206"/>
      <c r="F3043" s="209"/>
      <c r="G3043" s="216"/>
    </row>
    <row r="3044" spans="1:7" ht="24.75" x14ac:dyDescent="0.2">
      <c r="A3044" s="170" t="s">
        <v>1890</v>
      </c>
      <c r="B3044" s="170"/>
      <c r="C3044" s="170"/>
      <c r="D3044" s="223"/>
      <c r="E3044" s="185"/>
      <c r="F3044" s="202"/>
      <c r="G3044" s="186"/>
    </row>
    <row r="3045" spans="1:7" ht="24.75" x14ac:dyDescent="0.2">
      <c r="A3045" s="181" t="s">
        <v>1854</v>
      </c>
      <c r="B3045" s="170"/>
      <c r="C3045" s="170" t="s">
        <v>2105</v>
      </c>
      <c r="D3045" s="230" t="s">
        <v>0</v>
      </c>
      <c r="E3045" s="207">
        <v>1</v>
      </c>
      <c r="F3045" s="208">
        <v>39.754986588636918</v>
      </c>
      <c r="G3045" s="198">
        <f>F3045*E3045</f>
        <v>39.754986588636918</v>
      </c>
    </row>
    <row r="3046" spans="1:7" x14ac:dyDescent="0.2">
      <c r="A3046" s="181" t="s">
        <v>1855</v>
      </c>
      <c r="B3046" s="181"/>
      <c r="C3046" s="181"/>
      <c r="D3046" s="230"/>
      <c r="E3046" s="206"/>
      <c r="F3046" s="209"/>
      <c r="G3046" s="198">
        <f>SUM(G3045)</f>
        <v>39.754986588636918</v>
      </c>
    </row>
    <row r="3047" spans="1:7" x14ac:dyDescent="0.2">
      <c r="A3047" s="181" t="s">
        <v>3312</v>
      </c>
      <c r="B3047" s="181"/>
      <c r="C3047" s="181"/>
      <c r="D3047" s="230"/>
      <c r="E3047" s="206"/>
      <c r="F3047" s="209"/>
      <c r="G3047" s="198">
        <f>G3046+G3043+G3041</f>
        <v>39.754986588636918</v>
      </c>
    </row>
    <row r="3048" spans="1:7" x14ac:dyDescent="0.2">
      <c r="A3048" s="181" t="s">
        <v>3311</v>
      </c>
      <c r="B3048" s="181"/>
      <c r="C3048" s="181"/>
      <c r="D3048" s="230"/>
      <c r="E3048" s="206"/>
      <c r="F3048" s="210">
        <v>0.2303</v>
      </c>
      <c r="G3048" s="198">
        <f>F3048*G3047</f>
        <v>9.1555734113630827</v>
      </c>
    </row>
    <row r="3049" spans="1:7" ht="16.5" x14ac:dyDescent="0.2">
      <c r="A3049" s="170" t="s">
        <v>3318</v>
      </c>
      <c r="B3049" s="170"/>
      <c r="C3049" s="170"/>
      <c r="D3049" s="223"/>
      <c r="E3049" s="185"/>
      <c r="F3049" s="202"/>
      <c r="G3049" s="189">
        <f>SUM(G3047:G3048)</f>
        <v>48.910560000000004</v>
      </c>
    </row>
    <row r="3050" spans="1:7" x14ac:dyDescent="0.2">
      <c r="A3050" s="170"/>
      <c r="B3050" s="170"/>
      <c r="C3050" s="170"/>
      <c r="D3050" s="223"/>
      <c r="E3050" s="185"/>
      <c r="F3050" s="202"/>
      <c r="G3050" s="186"/>
    </row>
    <row r="3051" spans="1:7" ht="41.25" x14ac:dyDescent="0.2">
      <c r="A3051" s="178" t="s">
        <v>4103</v>
      </c>
      <c r="B3051" s="178" t="s">
        <v>676</v>
      </c>
      <c r="C3051" s="179" t="s">
        <v>4464</v>
      </c>
      <c r="D3051" s="223"/>
      <c r="E3051" s="185"/>
      <c r="F3051" s="202"/>
      <c r="G3051" s="189" t="s">
        <v>0</v>
      </c>
    </row>
    <row r="3052" spans="1:7" x14ac:dyDescent="0.2">
      <c r="A3052" s="170"/>
      <c r="B3052" s="170"/>
      <c r="C3052" s="170"/>
      <c r="D3052" s="223"/>
      <c r="E3052" s="185"/>
      <c r="F3052" s="202"/>
      <c r="G3052" s="204"/>
    </row>
    <row r="3053" spans="1:7" x14ac:dyDescent="0.2">
      <c r="A3053" s="342" t="s">
        <v>3313</v>
      </c>
      <c r="B3053" s="170"/>
      <c r="C3053" s="170"/>
      <c r="D3053" s="229" t="s">
        <v>263</v>
      </c>
      <c r="E3053" s="205" t="s">
        <v>262</v>
      </c>
      <c r="F3053" s="188" t="s">
        <v>3316</v>
      </c>
      <c r="G3053" s="214" t="s">
        <v>3317</v>
      </c>
    </row>
    <row r="3054" spans="1:7" ht="16.5" x14ac:dyDescent="0.2">
      <c r="A3054" s="170" t="s">
        <v>1885</v>
      </c>
      <c r="B3054" s="170"/>
      <c r="C3054" s="170"/>
      <c r="D3054" s="223"/>
      <c r="E3054" s="185"/>
      <c r="F3054" s="202"/>
      <c r="G3054" s="186"/>
    </row>
    <row r="3055" spans="1:7" x14ac:dyDescent="0.2">
      <c r="A3055" s="181" t="s">
        <v>1855</v>
      </c>
      <c r="B3055" s="181"/>
      <c r="C3055" s="181"/>
      <c r="D3055" s="230"/>
      <c r="E3055" s="206"/>
      <c r="F3055" s="209"/>
      <c r="G3055" s="216"/>
    </row>
    <row r="3056" spans="1:7" ht="16.5" x14ac:dyDescent="0.2">
      <c r="A3056" s="170" t="s">
        <v>1887</v>
      </c>
      <c r="B3056" s="170"/>
      <c r="C3056" s="170"/>
      <c r="D3056" s="223"/>
      <c r="E3056" s="185"/>
      <c r="F3056" s="202"/>
      <c r="G3056" s="186"/>
    </row>
    <row r="3057" spans="1:7" x14ac:dyDescent="0.2">
      <c r="A3057" s="181" t="s">
        <v>1855</v>
      </c>
      <c r="B3057" s="181"/>
      <c r="C3057" s="181"/>
      <c r="D3057" s="230"/>
      <c r="E3057" s="206"/>
      <c r="F3057" s="209"/>
      <c r="G3057" s="216"/>
    </row>
    <row r="3058" spans="1:7" ht="24.75" x14ac:dyDescent="0.2">
      <c r="A3058" s="170" t="s">
        <v>1890</v>
      </c>
      <c r="B3058" s="170"/>
      <c r="C3058" s="170"/>
      <c r="D3058" s="223"/>
      <c r="E3058" s="185"/>
      <c r="F3058" s="202"/>
      <c r="G3058" s="186"/>
    </row>
    <row r="3059" spans="1:7" ht="33" x14ac:dyDescent="0.2">
      <c r="A3059" s="181" t="s">
        <v>1854</v>
      </c>
      <c r="B3059" s="170"/>
      <c r="C3059" s="170" t="s">
        <v>2106</v>
      </c>
      <c r="D3059" s="230" t="s">
        <v>0</v>
      </c>
      <c r="E3059" s="207">
        <v>1</v>
      </c>
      <c r="F3059" s="208">
        <v>176.7</v>
      </c>
      <c r="G3059" s="198">
        <f>F3059*E3059</f>
        <v>176.7</v>
      </c>
    </row>
    <row r="3060" spans="1:7" x14ac:dyDescent="0.2">
      <c r="A3060" s="181" t="s">
        <v>1855</v>
      </c>
      <c r="B3060" s="181"/>
      <c r="C3060" s="181"/>
      <c r="D3060" s="230"/>
      <c r="E3060" s="206"/>
      <c r="F3060" s="209"/>
      <c r="G3060" s="198">
        <f>SUM(G3059)</f>
        <v>176.7</v>
      </c>
    </row>
    <row r="3061" spans="1:7" x14ac:dyDescent="0.2">
      <c r="A3061" s="181" t="s">
        <v>3312</v>
      </c>
      <c r="B3061" s="181"/>
      <c r="C3061" s="181"/>
      <c r="D3061" s="230"/>
      <c r="E3061" s="206"/>
      <c r="F3061" s="209"/>
      <c r="G3061" s="198">
        <f>G3060+G3057+G3055</f>
        <v>176.7</v>
      </c>
    </row>
    <row r="3062" spans="1:7" x14ac:dyDescent="0.2">
      <c r="A3062" s="181" t="s">
        <v>3311</v>
      </c>
      <c r="B3062" s="181"/>
      <c r="C3062" s="181"/>
      <c r="D3062" s="230"/>
      <c r="E3062" s="206"/>
      <c r="F3062" s="210">
        <v>0.2303</v>
      </c>
      <c r="G3062" s="198">
        <f>F3062*G3061</f>
        <v>40.694009999999999</v>
      </c>
    </row>
    <row r="3063" spans="1:7" ht="16.5" x14ac:dyDescent="0.2">
      <c r="A3063" s="170" t="s">
        <v>3318</v>
      </c>
      <c r="B3063" s="170"/>
      <c r="C3063" s="170"/>
      <c r="D3063" s="223"/>
      <c r="E3063" s="185"/>
      <c r="F3063" s="202"/>
      <c r="G3063" s="189">
        <f>SUM(G3061:G3062)</f>
        <v>217.39400999999998</v>
      </c>
    </row>
    <row r="3064" spans="1:7" x14ac:dyDescent="0.2">
      <c r="A3064" s="170"/>
      <c r="B3064" s="170"/>
      <c r="C3064" s="170"/>
      <c r="D3064" s="223"/>
      <c r="E3064" s="185"/>
      <c r="F3064" s="202"/>
      <c r="G3064" s="186"/>
    </row>
    <row r="3065" spans="1:7" ht="33" x14ac:dyDescent="0.2">
      <c r="A3065" s="178" t="s">
        <v>4104</v>
      </c>
      <c r="B3065" s="178" t="s">
        <v>4105</v>
      </c>
      <c r="C3065" s="178" t="s">
        <v>4465</v>
      </c>
      <c r="D3065" s="223"/>
      <c r="E3065" s="185"/>
      <c r="F3065" s="202"/>
      <c r="G3065" s="189" t="s">
        <v>0</v>
      </c>
    </row>
    <row r="3066" spans="1:7" x14ac:dyDescent="0.2">
      <c r="A3066" s="170"/>
      <c r="B3066" s="170"/>
      <c r="C3066" s="170"/>
      <c r="D3066" s="223"/>
      <c r="E3066" s="185"/>
      <c r="F3066" s="202"/>
      <c r="G3066" s="204"/>
    </row>
    <row r="3067" spans="1:7" x14ac:dyDescent="0.2">
      <c r="A3067" s="342" t="s">
        <v>3313</v>
      </c>
      <c r="B3067" s="170"/>
      <c r="C3067" s="170"/>
      <c r="D3067" s="229" t="s">
        <v>263</v>
      </c>
      <c r="E3067" s="205" t="s">
        <v>262</v>
      </c>
      <c r="F3067" s="188" t="s">
        <v>3316</v>
      </c>
      <c r="G3067" s="214" t="s">
        <v>3317</v>
      </c>
    </row>
    <row r="3068" spans="1:7" ht="16.5" x14ac:dyDescent="0.2">
      <c r="A3068" s="170" t="s">
        <v>1885</v>
      </c>
      <c r="B3068" s="170"/>
      <c r="C3068" s="170"/>
      <c r="D3068" s="223"/>
      <c r="E3068" s="185"/>
      <c r="F3068" s="202"/>
      <c r="G3068" s="186"/>
    </row>
    <row r="3069" spans="1:7" x14ac:dyDescent="0.2">
      <c r="A3069" s="181" t="s">
        <v>1855</v>
      </c>
      <c r="B3069" s="181"/>
      <c r="C3069" s="181"/>
      <c r="D3069" s="230"/>
      <c r="E3069" s="206"/>
      <c r="F3069" s="209"/>
      <c r="G3069" s="216"/>
    </row>
    <row r="3070" spans="1:7" ht="16.5" x14ac:dyDescent="0.2">
      <c r="A3070" s="170" t="s">
        <v>1887</v>
      </c>
      <c r="B3070" s="170"/>
      <c r="C3070" s="170"/>
      <c r="D3070" s="223"/>
      <c r="E3070" s="185"/>
      <c r="F3070" s="202"/>
      <c r="G3070" s="186"/>
    </row>
    <row r="3071" spans="1:7" x14ac:dyDescent="0.2">
      <c r="A3071" s="181" t="s">
        <v>1855</v>
      </c>
      <c r="B3071" s="181"/>
      <c r="C3071" s="181"/>
      <c r="D3071" s="230"/>
      <c r="E3071" s="206"/>
      <c r="F3071" s="209"/>
      <c r="G3071" s="216"/>
    </row>
    <row r="3072" spans="1:7" ht="24.75" x14ac:dyDescent="0.2">
      <c r="A3072" s="170" t="s">
        <v>1890</v>
      </c>
      <c r="B3072" s="170"/>
      <c r="C3072" s="170"/>
      <c r="D3072" s="223"/>
      <c r="E3072" s="185"/>
      <c r="F3072" s="202"/>
      <c r="G3072" s="186"/>
    </row>
    <row r="3073" spans="1:7" ht="24.75" x14ac:dyDescent="0.2">
      <c r="A3073" s="181" t="s">
        <v>168</v>
      </c>
      <c r="B3073" s="170" t="s">
        <v>4105</v>
      </c>
      <c r="C3073" s="181" t="s">
        <v>4106</v>
      </c>
      <c r="D3073" s="230" t="s">
        <v>0</v>
      </c>
      <c r="E3073" s="207">
        <v>1</v>
      </c>
      <c r="F3073" s="208">
        <v>1.8814679346500853</v>
      </c>
      <c r="G3073" s="198">
        <f>F3073*E3073</f>
        <v>1.8814679346500853</v>
      </c>
    </row>
    <row r="3074" spans="1:7" x14ac:dyDescent="0.2">
      <c r="A3074" s="181" t="s">
        <v>1855</v>
      </c>
      <c r="B3074" s="181"/>
      <c r="C3074" s="181"/>
      <c r="D3074" s="230"/>
      <c r="E3074" s="206"/>
      <c r="F3074" s="209"/>
      <c r="G3074" s="198">
        <f>SUM(G3073)</f>
        <v>1.8814679346500853</v>
      </c>
    </row>
    <row r="3075" spans="1:7" x14ac:dyDescent="0.2">
      <c r="A3075" s="181" t="s">
        <v>3312</v>
      </c>
      <c r="B3075" s="181"/>
      <c r="C3075" s="181"/>
      <c r="D3075" s="230"/>
      <c r="E3075" s="206"/>
      <c r="F3075" s="209"/>
      <c r="G3075" s="198">
        <f>G3074+G3071+G3069</f>
        <v>1.8814679346500853</v>
      </c>
    </row>
    <row r="3076" spans="1:7" x14ac:dyDescent="0.2">
      <c r="A3076" s="181" t="s">
        <v>3311</v>
      </c>
      <c r="B3076" s="181"/>
      <c r="C3076" s="181"/>
      <c r="D3076" s="230"/>
      <c r="E3076" s="206"/>
      <c r="F3076" s="210">
        <v>0.2303</v>
      </c>
      <c r="G3076" s="198">
        <f>F3076*G3075</f>
        <v>0.43330206534991467</v>
      </c>
    </row>
    <row r="3077" spans="1:7" ht="16.5" x14ac:dyDescent="0.2">
      <c r="A3077" s="170" t="s">
        <v>3318</v>
      </c>
      <c r="B3077" s="170"/>
      <c r="C3077" s="170"/>
      <c r="D3077" s="223"/>
      <c r="E3077" s="185"/>
      <c r="F3077" s="202"/>
      <c r="G3077" s="189">
        <f>SUM(G3075:G3076)</f>
        <v>2.3147700000000002</v>
      </c>
    </row>
    <row r="3078" spans="1:7" x14ac:dyDescent="0.2">
      <c r="A3078" s="170"/>
      <c r="B3078" s="170"/>
      <c r="C3078" s="170"/>
      <c r="D3078" s="223"/>
      <c r="E3078" s="185"/>
      <c r="F3078" s="202"/>
      <c r="G3078" s="186"/>
    </row>
    <row r="3079" spans="1:7" ht="24.75" x14ac:dyDescent="0.2">
      <c r="A3079" s="173" t="s">
        <v>679</v>
      </c>
      <c r="B3079" s="173" t="s">
        <v>395</v>
      </c>
      <c r="C3079" s="171" t="s">
        <v>4364</v>
      </c>
      <c r="D3079" s="224"/>
      <c r="E3079" s="187"/>
      <c r="F3079" s="188"/>
      <c r="G3079" s="189" t="s">
        <v>3319</v>
      </c>
    </row>
    <row r="3080" spans="1:7" x14ac:dyDescent="0.2">
      <c r="A3080" s="172"/>
      <c r="B3080" s="172"/>
      <c r="C3080" s="172"/>
      <c r="D3080" s="225"/>
      <c r="E3080" s="190"/>
      <c r="F3080" s="188"/>
      <c r="G3080" s="191"/>
    </row>
    <row r="3081" spans="1:7" x14ac:dyDescent="0.2">
      <c r="A3081" s="171" t="s">
        <v>3313</v>
      </c>
      <c r="B3081" s="172"/>
      <c r="C3081" s="172"/>
      <c r="D3081" s="226" t="s">
        <v>263</v>
      </c>
      <c r="E3081" s="192" t="s">
        <v>262</v>
      </c>
      <c r="F3081" s="188" t="s">
        <v>3316</v>
      </c>
      <c r="G3081" s="214" t="s">
        <v>3317</v>
      </c>
    </row>
    <row r="3082" spans="1:7" ht="16.5" x14ac:dyDescent="0.2">
      <c r="A3082" s="172" t="s">
        <v>1885</v>
      </c>
      <c r="B3082" s="172"/>
      <c r="C3082" s="172"/>
      <c r="D3082" s="225"/>
      <c r="E3082" s="190"/>
      <c r="F3082" s="188"/>
      <c r="G3082" s="195"/>
    </row>
    <row r="3083" spans="1:7" ht="49.5" x14ac:dyDescent="0.2">
      <c r="A3083" s="175" t="s">
        <v>9</v>
      </c>
      <c r="B3083" s="174" t="s">
        <v>2796</v>
      </c>
      <c r="C3083" s="172" t="s">
        <v>2797</v>
      </c>
      <c r="D3083" s="227" t="s">
        <v>1881</v>
      </c>
      <c r="E3083" s="203">
        <v>17.3793103</v>
      </c>
      <c r="F3083" s="200">
        <v>0.58311000000000002</v>
      </c>
      <c r="G3083" s="198">
        <f>F3083*E3083</f>
        <v>10.134049629033001</v>
      </c>
    </row>
    <row r="3084" spans="1:7" x14ac:dyDescent="0.2">
      <c r="A3084" s="174" t="s">
        <v>1855</v>
      </c>
      <c r="B3084" s="174"/>
      <c r="C3084" s="174"/>
      <c r="D3084" s="227"/>
      <c r="E3084" s="196"/>
      <c r="F3084" s="197"/>
      <c r="G3084" s="198">
        <f>SUM(G3083:G3083)</f>
        <v>10.134049629033001</v>
      </c>
    </row>
    <row r="3085" spans="1:7" ht="16.5" x14ac:dyDescent="0.2">
      <c r="A3085" s="172" t="s">
        <v>1887</v>
      </c>
      <c r="B3085" s="172"/>
      <c r="C3085" s="172"/>
      <c r="D3085" s="225"/>
      <c r="E3085" s="190"/>
      <c r="F3085" s="188"/>
      <c r="G3085" s="195"/>
    </row>
    <row r="3086" spans="1:7" x14ac:dyDescent="0.2">
      <c r="A3086" s="174" t="s">
        <v>1855</v>
      </c>
      <c r="B3086" s="174"/>
      <c r="C3086" s="174"/>
      <c r="D3086" s="227"/>
      <c r="E3086" s="196"/>
      <c r="F3086" s="197"/>
      <c r="G3086" s="198"/>
    </row>
    <row r="3087" spans="1:7" ht="24.75" x14ac:dyDescent="0.2">
      <c r="A3087" s="172" t="s">
        <v>1890</v>
      </c>
      <c r="B3087" s="172"/>
      <c r="C3087" s="172"/>
      <c r="D3087" s="225"/>
      <c r="E3087" s="190"/>
      <c r="F3087" s="188"/>
      <c r="G3087" s="195"/>
    </row>
    <row r="3088" spans="1:7" ht="33" x14ac:dyDescent="0.2">
      <c r="A3088" s="175" t="s">
        <v>9</v>
      </c>
      <c r="B3088" s="174" t="s">
        <v>2794</v>
      </c>
      <c r="C3088" s="172" t="s">
        <v>2795</v>
      </c>
      <c r="D3088" s="227" t="s">
        <v>18</v>
      </c>
      <c r="E3088" s="203">
        <v>8.2552000000000007E-3</v>
      </c>
      <c r="F3088" s="200">
        <v>209.76940500000001</v>
      </c>
      <c r="G3088" s="198">
        <f>F3088*E3088</f>
        <v>1.7316883921560002</v>
      </c>
    </row>
    <row r="3089" spans="1:7" ht="24.75" x14ac:dyDescent="0.2">
      <c r="A3089" s="175" t="s">
        <v>9</v>
      </c>
      <c r="B3089" s="174" t="s">
        <v>1861</v>
      </c>
      <c r="C3089" s="172" t="s">
        <v>2758</v>
      </c>
      <c r="D3089" s="227" t="s">
        <v>1936</v>
      </c>
      <c r="E3089" s="203">
        <v>0.66666669999999995</v>
      </c>
      <c r="F3089" s="200">
        <v>18.261945000000001</v>
      </c>
      <c r="G3089" s="198">
        <f>F3089*E3089</f>
        <v>12.174630608731499</v>
      </c>
    </row>
    <row r="3090" spans="1:7" ht="16.5" x14ac:dyDescent="0.2">
      <c r="A3090" s="175" t="s">
        <v>9</v>
      </c>
      <c r="B3090" s="174" t="s">
        <v>1862</v>
      </c>
      <c r="C3090" s="172" t="s">
        <v>2668</v>
      </c>
      <c r="D3090" s="227" t="s">
        <v>1936</v>
      </c>
      <c r="E3090" s="203">
        <v>0.3333333</v>
      </c>
      <c r="F3090" s="200">
        <v>13.040459999999999</v>
      </c>
      <c r="G3090" s="198">
        <f>F3090*E3090</f>
        <v>4.3468195653179995</v>
      </c>
    </row>
    <row r="3091" spans="1:7" x14ac:dyDescent="0.2">
      <c r="A3091" s="174" t="s">
        <v>1855</v>
      </c>
      <c r="B3091" s="174"/>
      <c r="C3091" s="174"/>
      <c r="D3091" s="227"/>
      <c r="E3091" s="196"/>
      <c r="F3091" s="197"/>
      <c r="G3091" s="198">
        <f>SUM(G3088:G3090)</f>
        <v>18.2531385662055</v>
      </c>
    </row>
    <row r="3092" spans="1:7" x14ac:dyDescent="0.2">
      <c r="A3092" s="174" t="s">
        <v>3312</v>
      </c>
      <c r="B3092" s="174"/>
      <c r="C3092" s="174"/>
      <c r="D3092" s="227"/>
      <c r="E3092" s="196"/>
      <c r="F3092" s="197"/>
      <c r="G3092" s="198">
        <f>G3084+G3086+G3091</f>
        <v>28.387188195238501</v>
      </c>
    </row>
    <row r="3093" spans="1:7" x14ac:dyDescent="0.2">
      <c r="A3093" s="174" t="s">
        <v>3311</v>
      </c>
      <c r="B3093" s="174"/>
      <c r="C3093" s="174"/>
      <c r="D3093" s="227"/>
      <c r="E3093" s="196"/>
      <c r="F3093" s="201">
        <v>0.2303</v>
      </c>
      <c r="G3093" s="198">
        <f>F3093*G3092</f>
        <v>6.5375694413634271</v>
      </c>
    </row>
    <row r="3094" spans="1:7" ht="16.5" x14ac:dyDescent="0.2">
      <c r="A3094" s="172" t="s">
        <v>3318</v>
      </c>
      <c r="B3094" s="172"/>
      <c r="C3094" s="172"/>
      <c r="D3094" s="225"/>
      <c r="E3094" s="190"/>
      <c r="F3094" s="188"/>
      <c r="G3094" s="189">
        <f>SUM(G3092:G3093)</f>
        <v>34.924757636601925</v>
      </c>
    </row>
    <row r="3095" spans="1:7" x14ac:dyDescent="0.2">
      <c r="A3095" s="170"/>
      <c r="B3095" s="170"/>
      <c r="C3095" s="170"/>
      <c r="D3095" s="223"/>
      <c r="E3095" s="185"/>
      <c r="F3095" s="202"/>
      <c r="G3095" s="186"/>
    </row>
    <row r="3096" spans="1:7" ht="33" x14ac:dyDescent="0.2">
      <c r="A3096" s="173" t="s">
        <v>680</v>
      </c>
      <c r="B3096" s="173" t="s">
        <v>399</v>
      </c>
      <c r="C3096" s="171" t="s">
        <v>4249</v>
      </c>
      <c r="D3096" s="224"/>
      <c r="E3096" s="187"/>
      <c r="F3096" s="188"/>
      <c r="G3096" s="189" t="s">
        <v>3319</v>
      </c>
    </row>
    <row r="3097" spans="1:7" x14ac:dyDescent="0.2">
      <c r="A3097" s="172"/>
      <c r="B3097" s="172"/>
      <c r="C3097" s="172"/>
      <c r="D3097" s="225"/>
      <c r="E3097" s="190"/>
      <c r="F3097" s="188"/>
      <c r="G3097" s="191"/>
    </row>
    <row r="3098" spans="1:7" x14ac:dyDescent="0.2">
      <c r="A3098" s="171" t="s">
        <v>3313</v>
      </c>
      <c r="B3098" s="172"/>
      <c r="C3098" s="172"/>
      <c r="D3098" s="226" t="s">
        <v>263</v>
      </c>
      <c r="E3098" s="192" t="s">
        <v>262</v>
      </c>
      <c r="F3098" s="188" t="s">
        <v>3316</v>
      </c>
      <c r="G3098" s="214" t="s">
        <v>3317</v>
      </c>
    </row>
    <row r="3099" spans="1:7" ht="16.5" x14ac:dyDescent="0.2">
      <c r="A3099" s="172" t="s">
        <v>1885</v>
      </c>
      <c r="B3099" s="172"/>
      <c r="C3099" s="172"/>
      <c r="D3099" s="225"/>
      <c r="E3099" s="190"/>
      <c r="F3099" s="188"/>
      <c r="G3099" s="195"/>
    </row>
    <row r="3100" spans="1:7" ht="24.75" x14ac:dyDescent="0.2">
      <c r="A3100" s="175" t="s">
        <v>9</v>
      </c>
      <c r="B3100" s="174" t="s">
        <v>2800</v>
      </c>
      <c r="C3100" s="172" t="s">
        <v>2801</v>
      </c>
      <c r="D3100" s="227" t="s">
        <v>0</v>
      </c>
      <c r="E3100" s="203">
        <v>17.3793103</v>
      </c>
      <c r="F3100" s="200">
        <v>1.139715</v>
      </c>
      <c r="G3100" s="198">
        <f>F3100*E3100</f>
        <v>19.8074606385645</v>
      </c>
    </row>
    <row r="3101" spans="1:7" x14ac:dyDescent="0.2">
      <c r="A3101" s="174" t="s">
        <v>1855</v>
      </c>
      <c r="B3101" s="174"/>
      <c r="C3101" s="174"/>
      <c r="D3101" s="227"/>
      <c r="E3101" s="196"/>
      <c r="F3101" s="197"/>
      <c r="G3101" s="198">
        <f>SUM(G3100:G3100)</f>
        <v>19.8074606385645</v>
      </c>
    </row>
    <row r="3102" spans="1:7" ht="16.5" x14ac:dyDescent="0.2">
      <c r="A3102" s="172" t="s">
        <v>1887</v>
      </c>
      <c r="B3102" s="172"/>
      <c r="C3102" s="172"/>
      <c r="D3102" s="225"/>
      <c r="E3102" s="190"/>
      <c r="F3102" s="188"/>
      <c r="G3102" s="195"/>
    </row>
    <row r="3103" spans="1:7" x14ac:dyDescent="0.2">
      <c r="A3103" s="174" t="s">
        <v>1855</v>
      </c>
      <c r="B3103" s="174"/>
      <c r="C3103" s="174"/>
      <c r="D3103" s="227"/>
      <c r="E3103" s="196"/>
      <c r="F3103" s="197"/>
      <c r="G3103" s="198"/>
    </row>
    <row r="3104" spans="1:7" ht="24.75" x14ac:dyDescent="0.2">
      <c r="A3104" s="172" t="s">
        <v>1890</v>
      </c>
      <c r="B3104" s="172"/>
      <c r="C3104" s="172"/>
      <c r="D3104" s="225"/>
      <c r="E3104" s="190"/>
      <c r="F3104" s="188"/>
      <c r="G3104" s="195"/>
    </row>
    <row r="3105" spans="1:7" ht="33" x14ac:dyDescent="0.2">
      <c r="A3105" s="175" t="s">
        <v>9</v>
      </c>
      <c r="B3105" s="174" t="s">
        <v>2794</v>
      </c>
      <c r="C3105" s="172" t="s">
        <v>2795</v>
      </c>
      <c r="D3105" s="227" t="s">
        <v>18</v>
      </c>
      <c r="E3105" s="203">
        <v>1.7419090000000002E-2</v>
      </c>
      <c r="F3105" s="200">
        <v>209.76940500000001</v>
      </c>
      <c r="G3105" s="198">
        <f>F3105*E3105</f>
        <v>3.6539921449414505</v>
      </c>
    </row>
    <row r="3106" spans="1:7" ht="24.75" x14ac:dyDescent="0.2">
      <c r="A3106" s="175" t="s">
        <v>9</v>
      </c>
      <c r="B3106" s="174" t="s">
        <v>1861</v>
      </c>
      <c r="C3106" s="172" t="s">
        <v>2758</v>
      </c>
      <c r="D3106" s="227" t="s">
        <v>1936</v>
      </c>
      <c r="E3106" s="203">
        <v>0.7719298</v>
      </c>
      <c r="F3106" s="200">
        <v>18.261945000000001</v>
      </c>
      <c r="G3106" s="198">
        <f>F3106*E3106</f>
        <v>14.096939551461</v>
      </c>
    </row>
    <row r="3107" spans="1:7" ht="16.5" x14ac:dyDescent="0.2">
      <c r="A3107" s="175" t="s">
        <v>9</v>
      </c>
      <c r="B3107" s="174" t="s">
        <v>1862</v>
      </c>
      <c r="C3107" s="172" t="s">
        <v>2668</v>
      </c>
      <c r="D3107" s="227" t="s">
        <v>1936</v>
      </c>
      <c r="E3107" s="203">
        <v>0.3859649</v>
      </c>
      <c r="F3107" s="200">
        <v>13.040459999999999</v>
      </c>
      <c r="G3107" s="198">
        <f>F3107*E3107</f>
        <v>5.0331598398540001</v>
      </c>
    </row>
    <row r="3108" spans="1:7" x14ac:dyDescent="0.2">
      <c r="A3108" s="174" t="s">
        <v>1855</v>
      </c>
      <c r="B3108" s="174"/>
      <c r="C3108" s="174"/>
      <c r="D3108" s="227"/>
      <c r="E3108" s="196"/>
      <c r="F3108" s="197"/>
      <c r="G3108" s="198">
        <f>SUM(G3105:G3107)</f>
        <v>22.784091536256451</v>
      </c>
    </row>
    <row r="3109" spans="1:7" x14ac:dyDescent="0.2">
      <c r="A3109" s="174" t="s">
        <v>3312</v>
      </c>
      <c r="B3109" s="174"/>
      <c r="C3109" s="174"/>
      <c r="D3109" s="227"/>
      <c r="E3109" s="196"/>
      <c r="F3109" s="197"/>
      <c r="G3109" s="198">
        <f>G3101+G3103+G3108</f>
        <v>42.591552174820947</v>
      </c>
    </row>
    <row r="3110" spans="1:7" x14ac:dyDescent="0.2">
      <c r="A3110" s="174" t="s">
        <v>3311</v>
      </c>
      <c r="B3110" s="174"/>
      <c r="C3110" s="174"/>
      <c r="D3110" s="227"/>
      <c r="E3110" s="196"/>
      <c r="F3110" s="201">
        <v>0.2303</v>
      </c>
      <c r="G3110" s="198">
        <f>F3110*G3109</f>
        <v>9.8088344658612652</v>
      </c>
    </row>
    <row r="3111" spans="1:7" ht="16.5" x14ac:dyDescent="0.2">
      <c r="A3111" s="172" t="s">
        <v>3318</v>
      </c>
      <c r="B3111" s="172"/>
      <c r="C3111" s="172"/>
      <c r="D3111" s="225"/>
      <c r="E3111" s="190"/>
      <c r="F3111" s="188"/>
      <c r="G3111" s="189">
        <f>SUM(G3109:G3110)</f>
        <v>52.400386640682214</v>
      </c>
    </row>
    <row r="3112" spans="1:7" x14ac:dyDescent="0.2">
      <c r="A3112" s="170"/>
      <c r="B3112" s="170"/>
      <c r="C3112" s="170"/>
      <c r="D3112" s="223"/>
      <c r="E3112" s="185"/>
      <c r="F3112" s="202"/>
      <c r="G3112" s="186"/>
    </row>
    <row r="3113" spans="1:7" ht="33" x14ac:dyDescent="0.2">
      <c r="A3113" s="173" t="s">
        <v>681</v>
      </c>
      <c r="B3113" s="173" t="s">
        <v>405</v>
      </c>
      <c r="C3113" s="171" t="s">
        <v>4250</v>
      </c>
      <c r="D3113" s="224"/>
      <c r="E3113" s="187"/>
      <c r="F3113" s="188"/>
      <c r="G3113" s="189" t="s">
        <v>0</v>
      </c>
    </row>
    <row r="3114" spans="1:7" x14ac:dyDescent="0.2">
      <c r="A3114" s="172"/>
      <c r="B3114" s="172"/>
      <c r="C3114" s="172"/>
      <c r="D3114" s="225"/>
      <c r="E3114" s="190"/>
      <c r="F3114" s="188"/>
      <c r="G3114" s="191"/>
    </row>
    <row r="3115" spans="1:7" x14ac:dyDescent="0.2">
      <c r="A3115" s="171" t="s">
        <v>3313</v>
      </c>
      <c r="B3115" s="172"/>
      <c r="C3115" s="172"/>
      <c r="D3115" s="226" t="s">
        <v>263</v>
      </c>
      <c r="E3115" s="192" t="s">
        <v>262</v>
      </c>
      <c r="F3115" s="188" t="s">
        <v>3316</v>
      </c>
      <c r="G3115" s="214" t="s">
        <v>3317</v>
      </c>
    </row>
    <row r="3116" spans="1:7" ht="16.5" x14ac:dyDescent="0.2">
      <c r="A3116" s="172" t="s">
        <v>1885</v>
      </c>
      <c r="B3116" s="172"/>
      <c r="C3116" s="172"/>
      <c r="D3116" s="225"/>
      <c r="E3116" s="190"/>
      <c r="F3116" s="188"/>
      <c r="G3116" s="195"/>
    </row>
    <row r="3117" spans="1:7" ht="33" x14ac:dyDescent="0.2">
      <c r="A3117" s="175" t="s">
        <v>9</v>
      </c>
      <c r="B3117" s="174" t="s">
        <v>2806</v>
      </c>
      <c r="C3117" s="172" t="s">
        <v>2807</v>
      </c>
      <c r="D3117" s="227" t="s">
        <v>1881</v>
      </c>
      <c r="E3117" s="203">
        <v>1</v>
      </c>
      <c r="F3117" s="200">
        <v>0.78942999999999997</v>
      </c>
      <c r="G3117" s="198">
        <f>F3117*E3117</f>
        <v>0.78942999999999997</v>
      </c>
    </row>
    <row r="3118" spans="1:7" ht="24.75" x14ac:dyDescent="0.2">
      <c r="A3118" s="175" t="s">
        <v>9</v>
      </c>
      <c r="B3118" s="174" t="s">
        <v>2808</v>
      </c>
      <c r="C3118" s="172" t="s">
        <v>2809</v>
      </c>
      <c r="D3118" s="227" t="s">
        <v>1881</v>
      </c>
      <c r="E3118" s="203">
        <v>1</v>
      </c>
      <c r="F3118" s="200">
        <v>1.04253</v>
      </c>
      <c r="G3118" s="198">
        <f>F3118*E3118</f>
        <v>1.04253</v>
      </c>
    </row>
    <row r="3119" spans="1:7" x14ac:dyDescent="0.2">
      <c r="A3119" s="174" t="s">
        <v>1855</v>
      </c>
      <c r="B3119" s="174"/>
      <c r="C3119" s="174"/>
      <c r="D3119" s="227"/>
      <c r="E3119" s="196"/>
      <c r="F3119" s="197"/>
      <c r="G3119" s="198">
        <f>SUM(G3117:G3118)</f>
        <v>1.83196</v>
      </c>
    </row>
    <row r="3120" spans="1:7" ht="16.5" x14ac:dyDescent="0.2">
      <c r="A3120" s="172" t="s">
        <v>1887</v>
      </c>
      <c r="B3120" s="172"/>
      <c r="C3120" s="172"/>
      <c r="D3120" s="225"/>
      <c r="E3120" s="190"/>
      <c r="F3120" s="188"/>
      <c r="G3120" s="195"/>
    </row>
    <row r="3121" spans="1:7" x14ac:dyDescent="0.2">
      <c r="A3121" s="174" t="s">
        <v>1855</v>
      </c>
      <c r="B3121" s="174"/>
      <c r="C3121" s="174"/>
      <c r="D3121" s="227"/>
      <c r="E3121" s="196"/>
      <c r="F3121" s="197"/>
      <c r="G3121" s="198"/>
    </row>
    <row r="3122" spans="1:7" ht="24.75" x14ac:dyDescent="0.2">
      <c r="A3122" s="172" t="s">
        <v>1890</v>
      </c>
      <c r="B3122" s="172"/>
      <c r="C3122" s="172"/>
      <c r="D3122" s="225"/>
      <c r="E3122" s="190"/>
      <c r="F3122" s="188"/>
      <c r="G3122" s="195"/>
    </row>
    <row r="3123" spans="1:7" ht="24.75" x14ac:dyDescent="0.2">
      <c r="A3123" s="175" t="s">
        <v>9</v>
      </c>
      <c r="B3123" s="174" t="s">
        <v>1861</v>
      </c>
      <c r="C3123" s="172" t="s">
        <v>2758</v>
      </c>
      <c r="D3123" s="227" t="s">
        <v>1936</v>
      </c>
      <c r="E3123" s="203">
        <v>0.1</v>
      </c>
      <c r="F3123" s="200">
        <v>18.261945000000001</v>
      </c>
      <c r="G3123" s="198">
        <f>F3123*E3123</f>
        <v>1.8261945000000002</v>
      </c>
    </row>
    <row r="3124" spans="1:7" ht="16.5" x14ac:dyDescent="0.2">
      <c r="A3124" s="175" t="s">
        <v>9</v>
      </c>
      <c r="B3124" s="174" t="s">
        <v>1862</v>
      </c>
      <c r="C3124" s="172" t="s">
        <v>2668</v>
      </c>
      <c r="D3124" s="227" t="s">
        <v>1936</v>
      </c>
      <c r="E3124" s="203">
        <v>0.1</v>
      </c>
      <c r="F3124" s="200">
        <v>13.040459999999999</v>
      </c>
      <c r="G3124" s="198">
        <f>F3124*E3124</f>
        <v>1.304046</v>
      </c>
    </row>
    <row r="3125" spans="1:7" x14ac:dyDescent="0.2">
      <c r="A3125" s="174" t="s">
        <v>1855</v>
      </c>
      <c r="B3125" s="174"/>
      <c r="C3125" s="174"/>
      <c r="D3125" s="227"/>
      <c r="E3125" s="196"/>
      <c r="F3125" s="197"/>
      <c r="G3125" s="198">
        <f>SUM(G3123:G3124)</f>
        <v>3.1302405000000002</v>
      </c>
    </row>
    <row r="3126" spans="1:7" x14ac:dyDescent="0.2">
      <c r="A3126" s="174" t="s">
        <v>3312</v>
      </c>
      <c r="B3126" s="174"/>
      <c r="C3126" s="174"/>
      <c r="D3126" s="227"/>
      <c r="E3126" s="196"/>
      <c r="F3126" s="197"/>
      <c r="G3126" s="198">
        <f>G3119+G3121+G3125</f>
        <v>4.9622004999999998</v>
      </c>
    </row>
    <row r="3127" spans="1:7" x14ac:dyDescent="0.2">
      <c r="A3127" s="174" t="s">
        <v>3311</v>
      </c>
      <c r="B3127" s="174"/>
      <c r="C3127" s="174"/>
      <c r="D3127" s="227"/>
      <c r="E3127" s="196"/>
      <c r="F3127" s="201">
        <v>0.2303</v>
      </c>
      <c r="G3127" s="198">
        <f>F3127*G3126</f>
        <v>1.1427947751500001</v>
      </c>
    </row>
    <row r="3128" spans="1:7" ht="16.5" x14ac:dyDescent="0.2">
      <c r="A3128" s="172" t="s">
        <v>3318</v>
      </c>
      <c r="B3128" s="172"/>
      <c r="C3128" s="172"/>
      <c r="D3128" s="225"/>
      <c r="E3128" s="190"/>
      <c r="F3128" s="188"/>
      <c r="G3128" s="189">
        <f>SUM(G3126:G3127)</f>
        <v>6.1049952751499994</v>
      </c>
    </row>
    <row r="3129" spans="1:7" x14ac:dyDescent="0.2">
      <c r="A3129" s="170"/>
      <c r="B3129" s="170"/>
      <c r="C3129" s="170"/>
      <c r="D3129" s="223"/>
      <c r="E3129" s="185"/>
      <c r="F3129" s="202"/>
      <c r="G3129" s="186"/>
    </row>
    <row r="3130" spans="1:7" ht="33" x14ac:dyDescent="0.2">
      <c r="A3130" s="173" t="s">
        <v>682</v>
      </c>
      <c r="B3130" s="173" t="s">
        <v>409</v>
      </c>
      <c r="C3130" s="171" t="s">
        <v>4224</v>
      </c>
      <c r="D3130" s="224"/>
      <c r="E3130" s="187"/>
      <c r="F3130" s="188"/>
      <c r="G3130" s="189" t="s">
        <v>0</v>
      </c>
    </row>
    <row r="3131" spans="1:7" x14ac:dyDescent="0.2">
      <c r="A3131" s="172"/>
      <c r="B3131" s="172"/>
      <c r="C3131" s="172"/>
      <c r="D3131" s="225"/>
      <c r="E3131" s="190"/>
      <c r="F3131" s="188"/>
      <c r="G3131" s="191"/>
    </row>
    <row r="3132" spans="1:7" x14ac:dyDescent="0.2">
      <c r="A3132" s="171" t="s">
        <v>3313</v>
      </c>
      <c r="B3132" s="172"/>
      <c r="C3132" s="172"/>
      <c r="D3132" s="226" t="s">
        <v>263</v>
      </c>
      <c r="E3132" s="192" t="s">
        <v>262</v>
      </c>
      <c r="F3132" s="188" t="s">
        <v>3316</v>
      </c>
      <c r="G3132" s="214" t="s">
        <v>3317</v>
      </c>
    </row>
    <row r="3133" spans="1:7" ht="16.5" x14ac:dyDescent="0.2">
      <c r="A3133" s="172" t="s">
        <v>1885</v>
      </c>
      <c r="B3133" s="172"/>
      <c r="C3133" s="172"/>
      <c r="D3133" s="225"/>
      <c r="E3133" s="190"/>
      <c r="F3133" s="188"/>
      <c r="G3133" s="195"/>
    </row>
    <row r="3134" spans="1:7" ht="33" x14ac:dyDescent="0.2">
      <c r="A3134" s="175" t="s">
        <v>9</v>
      </c>
      <c r="B3134" s="174" t="s">
        <v>2806</v>
      </c>
      <c r="C3134" s="172" t="s">
        <v>2807</v>
      </c>
      <c r="D3134" s="227" t="s">
        <v>1881</v>
      </c>
      <c r="E3134" s="203">
        <v>2</v>
      </c>
      <c r="F3134" s="200">
        <v>0.78942999999999997</v>
      </c>
      <c r="G3134" s="198">
        <f>F3134*E3134</f>
        <v>1.5788599999999999</v>
      </c>
    </row>
    <row r="3135" spans="1:7" ht="24.75" x14ac:dyDescent="0.2">
      <c r="A3135" s="175" t="s">
        <v>9</v>
      </c>
      <c r="B3135" s="174" t="s">
        <v>2808</v>
      </c>
      <c r="C3135" s="172" t="s">
        <v>2809</v>
      </c>
      <c r="D3135" s="227" t="s">
        <v>1881</v>
      </c>
      <c r="E3135" s="203">
        <v>2</v>
      </c>
      <c r="F3135" s="200">
        <v>1.04253</v>
      </c>
      <c r="G3135" s="198">
        <f>F3135*E3135</f>
        <v>2.0850599999999999</v>
      </c>
    </row>
    <row r="3136" spans="1:7" x14ac:dyDescent="0.2">
      <c r="A3136" s="174" t="s">
        <v>1855</v>
      </c>
      <c r="B3136" s="174"/>
      <c r="C3136" s="174"/>
      <c r="D3136" s="227"/>
      <c r="E3136" s="196"/>
      <c r="F3136" s="197"/>
      <c r="G3136" s="198">
        <f>SUM(G3134:G3135)</f>
        <v>3.6639200000000001</v>
      </c>
    </row>
    <row r="3137" spans="1:7" ht="16.5" x14ac:dyDescent="0.2">
      <c r="A3137" s="172" t="s">
        <v>1887</v>
      </c>
      <c r="B3137" s="172"/>
      <c r="C3137" s="172"/>
      <c r="D3137" s="225"/>
      <c r="E3137" s="190"/>
      <c r="F3137" s="188"/>
      <c r="G3137" s="195"/>
    </row>
    <row r="3138" spans="1:7" x14ac:dyDescent="0.2">
      <c r="A3138" s="174" t="s">
        <v>1855</v>
      </c>
      <c r="B3138" s="174"/>
      <c r="C3138" s="174"/>
      <c r="D3138" s="227"/>
      <c r="E3138" s="196"/>
      <c r="F3138" s="197"/>
      <c r="G3138" s="198"/>
    </row>
    <row r="3139" spans="1:7" ht="24.75" x14ac:dyDescent="0.2">
      <c r="A3139" s="172" t="s">
        <v>1890</v>
      </c>
      <c r="B3139" s="172"/>
      <c r="C3139" s="172"/>
      <c r="D3139" s="225"/>
      <c r="E3139" s="190"/>
      <c r="F3139" s="188"/>
      <c r="G3139" s="195"/>
    </row>
    <row r="3140" spans="1:7" ht="24.75" x14ac:dyDescent="0.2">
      <c r="A3140" s="175" t="s">
        <v>9</v>
      </c>
      <c r="B3140" s="174" t="s">
        <v>1861</v>
      </c>
      <c r="C3140" s="172" t="s">
        <v>2758</v>
      </c>
      <c r="D3140" s="227" t="s">
        <v>1936</v>
      </c>
      <c r="E3140" s="203">
        <v>0.20039199999999999</v>
      </c>
      <c r="F3140" s="200">
        <v>18.261945000000001</v>
      </c>
      <c r="G3140" s="198">
        <f>F3140*E3140</f>
        <v>3.6595476824399999</v>
      </c>
    </row>
    <row r="3141" spans="1:7" ht="16.5" x14ac:dyDescent="0.2">
      <c r="A3141" s="175" t="s">
        <v>9</v>
      </c>
      <c r="B3141" s="174" t="s">
        <v>1862</v>
      </c>
      <c r="C3141" s="172" t="s">
        <v>2668</v>
      </c>
      <c r="D3141" s="227" t="s">
        <v>1936</v>
      </c>
      <c r="E3141" s="203">
        <v>0.2</v>
      </c>
      <c r="F3141" s="200">
        <v>13.040459999999999</v>
      </c>
      <c r="G3141" s="198">
        <f>F3141*E3141</f>
        <v>2.6080920000000001</v>
      </c>
    </row>
    <row r="3142" spans="1:7" x14ac:dyDescent="0.2">
      <c r="A3142" s="174" t="s">
        <v>1855</v>
      </c>
      <c r="B3142" s="174"/>
      <c r="C3142" s="174"/>
      <c r="D3142" s="227"/>
      <c r="E3142" s="196"/>
      <c r="F3142" s="197"/>
      <c r="G3142" s="198">
        <f>SUM(G3140:G3141)</f>
        <v>6.2676396824400005</v>
      </c>
    </row>
    <row r="3143" spans="1:7" x14ac:dyDescent="0.2">
      <c r="A3143" s="174" t="s">
        <v>3312</v>
      </c>
      <c r="B3143" s="174"/>
      <c r="C3143" s="174"/>
      <c r="D3143" s="227"/>
      <c r="E3143" s="196"/>
      <c r="F3143" s="197"/>
      <c r="G3143" s="198">
        <f>G3136+G3138+G3142</f>
        <v>9.9315596824399996</v>
      </c>
    </row>
    <row r="3144" spans="1:7" x14ac:dyDescent="0.2">
      <c r="A3144" s="174" t="s">
        <v>3311</v>
      </c>
      <c r="B3144" s="174"/>
      <c r="C3144" s="174"/>
      <c r="D3144" s="227"/>
      <c r="E3144" s="196"/>
      <c r="F3144" s="201">
        <v>0.2303</v>
      </c>
      <c r="G3144" s="198">
        <f>F3144*G3143</f>
        <v>2.2872381948659322</v>
      </c>
    </row>
    <row r="3145" spans="1:7" ht="16.5" x14ac:dyDescent="0.2">
      <c r="A3145" s="172" t="s">
        <v>3318</v>
      </c>
      <c r="B3145" s="172"/>
      <c r="C3145" s="172"/>
      <c r="D3145" s="225"/>
      <c r="E3145" s="190"/>
      <c r="F3145" s="188"/>
      <c r="G3145" s="189">
        <f>SUM(G3143:G3144)</f>
        <v>12.218797877305931</v>
      </c>
    </row>
    <row r="3146" spans="1:7" x14ac:dyDescent="0.2">
      <c r="A3146" s="170"/>
      <c r="B3146" s="170"/>
      <c r="C3146" s="170"/>
      <c r="D3146" s="223"/>
      <c r="E3146" s="185"/>
      <c r="F3146" s="202"/>
      <c r="G3146" s="186"/>
    </row>
    <row r="3147" spans="1:7" ht="33" x14ac:dyDescent="0.2">
      <c r="A3147" s="178" t="s">
        <v>683</v>
      </c>
      <c r="B3147" s="178" t="s">
        <v>412</v>
      </c>
      <c r="C3147" s="179" t="s">
        <v>4251</v>
      </c>
      <c r="D3147" s="223"/>
      <c r="E3147" s="185"/>
      <c r="F3147" s="202"/>
      <c r="G3147" s="189" t="s">
        <v>288</v>
      </c>
    </row>
    <row r="3148" spans="1:7" x14ac:dyDescent="0.2">
      <c r="A3148" s="170"/>
      <c r="B3148" s="170"/>
      <c r="C3148" s="170"/>
      <c r="D3148" s="223"/>
      <c r="E3148" s="185"/>
      <c r="F3148" s="202"/>
      <c r="G3148" s="204"/>
    </row>
    <row r="3149" spans="1:7" x14ac:dyDescent="0.2">
      <c r="A3149" s="342" t="s">
        <v>3313</v>
      </c>
      <c r="B3149" s="170"/>
      <c r="C3149" s="170"/>
      <c r="D3149" s="229" t="s">
        <v>263</v>
      </c>
      <c r="E3149" s="205" t="s">
        <v>262</v>
      </c>
      <c r="F3149" s="188" t="s">
        <v>3316</v>
      </c>
      <c r="G3149" s="214" t="s">
        <v>3317</v>
      </c>
    </row>
    <row r="3150" spans="1:7" ht="16.5" x14ac:dyDescent="0.2">
      <c r="A3150" s="170" t="s">
        <v>1885</v>
      </c>
      <c r="B3150" s="170"/>
      <c r="C3150" s="170"/>
      <c r="D3150" s="223"/>
      <c r="E3150" s="185"/>
      <c r="F3150" s="202"/>
      <c r="G3150" s="186"/>
    </row>
    <row r="3151" spans="1:7" ht="24.75" x14ac:dyDescent="0.2">
      <c r="A3151" s="180">
        <v>37411</v>
      </c>
      <c r="B3151" s="181" t="s">
        <v>277</v>
      </c>
      <c r="C3151" s="170" t="s">
        <v>1997</v>
      </c>
      <c r="D3151" s="230" t="s">
        <v>33</v>
      </c>
      <c r="E3151" s="207">
        <v>1.0500499999999999</v>
      </c>
      <c r="F3151" s="208">
        <v>11.414819999999999</v>
      </c>
      <c r="G3151" s="198">
        <f>F3151*E3151</f>
        <v>11.986131740999998</v>
      </c>
    </row>
    <row r="3152" spans="1:7" x14ac:dyDescent="0.2">
      <c r="A3152" s="181" t="s">
        <v>1855</v>
      </c>
      <c r="B3152" s="181"/>
      <c r="C3152" s="181"/>
      <c r="D3152" s="230"/>
      <c r="E3152" s="206"/>
      <c r="F3152" s="209"/>
      <c r="G3152" s="198">
        <f>SUM(G3151)</f>
        <v>11.986131740999998</v>
      </c>
    </row>
    <row r="3153" spans="1:7" ht="16.5" x14ac:dyDescent="0.2">
      <c r="A3153" s="170" t="s">
        <v>1887</v>
      </c>
      <c r="B3153" s="170"/>
      <c r="C3153" s="170"/>
      <c r="D3153" s="223"/>
      <c r="E3153" s="185"/>
      <c r="F3153" s="202"/>
      <c r="G3153" s="186"/>
    </row>
    <row r="3154" spans="1:7" x14ac:dyDescent="0.2">
      <c r="A3154" s="175" t="s">
        <v>9</v>
      </c>
      <c r="B3154" s="174" t="s">
        <v>1862</v>
      </c>
      <c r="C3154" s="170" t="s">
        <v>1993</v>
      </c>
      <c r="D3154" s="230" t="s">
        <v>1936</v>
      </c>
      <c r="E3154" s="207">
        <v>0.1</v>
      </c>
      <c r="F3154" s="208">
        <v>13.040459999999999</v>
      </c>
      <c r="G3154" s="198">
        <f t="shared" ref="G3154:G3155" si="25">F3154*E3154</f>
        <v>1.304046</v>
      </c>
    </row>
    <row r="3155" spans="1:7" x14ac:dyDescent="0.2">
      <c r="A3155" s="175" t="s">
        <v>9</v>
      </c>
      <c r="B3155" s="174" t="s">
        <v>1861</v>
      </c>
      <c r="C3155" s="170" t="s">
        <v>1996</v>
      </c>
      <c r="D3155" s="230" t="s">
        <v>1936</v>
      </c>
      <c r="E3155" s="207">
        <v>0.1</v>
      </c>
      <c r="F3155" s="208">
        <v>18.261945000000001</v>
      </c>
      <c r="G3155" s="198">
        <f t="shared" si="25"/>
        <v>1.8261945000000002</v>
      </c>
    </row>
    <row r="3156" spans="1:7" x14ac:dyDescent="0.2">
      <c r="A3156" s="181" t="s">
        <v>1855</v>
      </c>
      <c r="B3156" s="181"/>
      <c r="C3156" s="181"/>
      <c r="D3156" s="230"/>
      <c r="E3156" s="206"/>
      <c r="F3156" s="209"/>
      <c r="G3156" s="198">
        <f>SUM(G3154:G3155)</f>
        <v>3.1302405000000002</v>
      </c>
    </row>
    <row r="3157" spans="1:7" ht="24.75" x14ac:dyDescent="0.2">
      <c r="A3157" s="170" t="s">
        <v>1890</v>
      </c>
      <c r="B3157" s="170"/>
      <c r="C3157" s="170"/>
      <c r="D3157" s="223"/>
      <c r="E3157" s="185"/>
      <c r="F3157" s="202"/>
      <c r="G3157" s="186"/>
    </row>
    <row r="3158" spans="1:7" x14ac:dyDescent="0.2">
      <c r="A3158" s="181" t="s">
        <v>1855</v>
      </c>
      <c r="B3158" s="181"/>
      <c r="C3158" s="181"/>
      <c r="D3158" s="230"/>
      <c r="E3158" s="206"/>
      <c r="F3158" s="209"/>
      <c r="G3158" s="186"/>
    </row>
    <row r="3159" spans="1:7" x14ac:dyDescent="0.2">
      <c r="A3159" s="181" t="s">
        <v>3312</v>
      </c>
      <c r="B3159" s="181"/>
      <c r="C3159" s="181"/>
      <c r="D3159" s="230"/>
      <c r="E3159" s="206"/>
      <c r="F3159" s="209"/>
      <c r="G3159" s="198">
        <f>G3152+G3156+G3158</f>
        <v>15.116372240999997</v>
      </c>
    </row>
    <row r="3160" spans="1:7" x14ac:dyDescent="0.2">
      <c r="A3160" s="181" t="s">
        <v>3311</v>
      </c>
      <c r="B3160" s="181"/>
      <c r="C3160" s="181"/>
      <c r="D3160" s="230"/>
      <c r="E3160" s="206"/>
      <c r="F3160" s="210">
        <v>0.2303</v>
      </c>
      <c r="G3160" s="198">
        <f>F3160*G3159</f>
        <v>3.4813005271022992</v>
      </c>
    </row>
    <row r="3161" spans="1:7" ht="16.5" x14ac:dyDescent="0.2">
      <c r="A3161" s="170" t="s">
        <v>3318</v>
      </c>
      <c r="B3161" s="170"/>
      <c r="C3161" s="170"/>
      <c r="D3161" s="223"/>
      <c r="E3161" s="185"/>
      <c r="F3161" s="202"/>
      <c r="G3161" s="189">
        <f>SUM(G3159:G3160)</f>
        <v>18.597672768102296</v>
      </c>
    </row>
    <row r="3162" spans="1:7" x14ac:dyDescent="0.2">
      <c r="A3162" s="170"/>
      <c r="B3162" s="170"/>
      <c r="C3162" s="170"/>
      <c r="D3162" s="223"/>
      <c r="E3162" s="185"/>
      <c r="F3162" s="202"/>
      <c r="G3162" s="186"/>
    </row>
    <row r="3163" spans="1:7" ht="33" x14ac:dyDescent="0.2">
      <c r="A3163" s="178" t="s">
        <v>685</v>
      </c>
      <c r="B3163" s="173" t="s">
        <v>686</v>
      </c>
      <c r="C3163" s="171" t="s">
        <v>4466</v>
      </c>
      <c r="D3163" s="224"/>
      <c r="E3163" s="187"/>
      <c r="F3163" s="188"/>
      <c r="G3163" s="189" t="s">
        <v>165</v>
      </c>
    </row>
    <row r="3164" spans="1:7" x14ac:dyDescent="0.2">
      <c r="A3164" s="172"/>
      <c r="B3164" s="172"/>
      <c r="C3164" s="172"/>
      <c r="D3164" s="225"/>
      <c r="E3164" s="190"/>
      <c r="F3164" s="188"/>
      <c r="G3164" s="191"/>
    </row>
    <row r="3165" spans="1:7" x14ac:dyDescent="0.2">
      <c r="A3165" s="171" t="s">
        <v>3313</v>
      </c>
      <c r="B3165" s="172"/>
      <c r="C3165" s="172"/>
      <c r="D3165" s="226" t="s">
        <v>263</v>
      </c>
      <c r="E3165" s="192" t="s">
        <v>262</v>
      </c>
      <c r="F3165" s="188" t="s">
        <v>3316</v>
      </c>
      <c r="G3165" s="214" t="s">
        <v>3317</v>
      </c>
    </row>
    <row r="3166" spans="1:7" ht="16.5" x14ac:dyDescent="0.2">
      <c r="A3166" s="172" t="s">
        <v>1885</v>
      </c>
      <c r="B3166" s="172"/>
      <c r="C3166" s="172"/>
      <c r="D3166" s="225"/>
      <c r="E3166" s="190"/>
      <c r="F3166" s="188"/>
      <c r="G3166" s="195"/>
    </row>
    <row r="3167" spans="1:7" ht="16.5" x14ac:dyDescent="0.2">
      <c r="A3167" s="175" t="s">
        <v>168</v>
      </c>
      <c r="B3167" s="176" t="s">
        <v>3010</v>
      </c>
      <c r="C3167" s="177" t="s">
        <v>3011</v>
      </c>
      <c r="D3167" s="228" t="s">
        <v>0</v>
      </c>
      <c r="E3167" s="199">
        <v>0.4</v>
      </c>
      <c r="F3167" s="200">
        <v>145.63999999999999</v>
      </c>
      <c r="G3167" s="198">
        <f>F3167*E3167</f>
        <v>58.256</v>
      </c>
    </row>
    <row r="3168" spans="1:7" x14ac:dyDescent="0.2">
      <c r="A3168" s="175" t="s">
        <v>168</v>
      </c>
      <c r="B3168" s="176" t="s">
        <v>3012</v>
      </c>
      <c r="C3168" s="177" t="s">
        <v>3013</v>
      </c>
      <c r="D3168" s="228" t="s">
        <v>0</v>
      </c>
      <c r="E3168" s="199">
        <v>1.6</v>
      </c>
      <c r="F3168" s="200">
        <v>0.99</v>
      </c>
      <c r="G3168" s="198">
        <f>F3168*E3168</f>
        <v>1.5840000000000001</v>
      </c>
    </row>
    <row r="3169" spans="1:7" x14ac:dyDescent="0.2">
      <c r="A3169" s="175" t="s">
        <v>168</v>
      </c>
      <c r="B3169" s="176" t="s">
        <v>3014</v>
      </c>
      <c r="C3169" s="177" t="s">
        <v>3015</v>
      </c>
      <c r="D3169" s="228" t="s">
        <v>0</v>
      </c>
      <c r="E3169" s="199">
        <v>0.4</v>
      </c>
      <c r="F3169" s="200">
        <v>564.92240000000004</v>
      </c>
      <c r="G3169" s="198">
        <f>F3169*E3169</f>
        <v>225.96896000000004</v>
      </c>
    </row>
    <row r="3170" spans="1:7" x14ac:dyDescent="0.2">
      <c r="A3170" s="174" t="s">
        <v>1855</v>
      </c>
      <c r="B3170" s="174"/>
      <c r="C3170" s="174"/>
      <c r="D3170" s="227"/>
      <c r="E3170" s="196"/>
      <c r="F3170" s="197"/>
      <c r="G3170" s="198">
        <f>SUM(G3167:G3169)</f>
        <v>285.80896000000007</v>
      </c>
    </row>
    <row r="3171" spans="1:7" ht="16.5" x14ac:dyDescent="0.2">
      <c r="A3171" s="172" t="s">
        <v>1887</v>
      </c>
      <c r="B3171" s="172"/>
      <c r="C3171" s="172"/>
      <c r="D3171" s="225"/>
      <c r="E3171" s="190"/>
      <c r="F3171" s="188"/>
      <c r="G3171" s="195"/>
    </row>
    <row r="3172" spans="1:7" x14ac:dyDescent="0.2">
      <c r="A3172" s="175" t="s">
        <v>9</v>
      </c>
      <c r="B3172" s="174" t="s">
        <v>1861</v>
      </c>
      <c r="C3172" s="170" t="s">
        <v>1996</v>
      </c>
      <c r="D3172" s="230" t="s">
        <v>1936</v>
      </c>
      <c r="E3172" s="207">
        <v>0.1</v>
      </c>
      <c r="F3172" s="208">
        <v>18.261945000000001</v>
      </c>
      <c r="G3172" s="198">
        <f>F3172*E3172</f>
        <v>1.8261945000000002</v>
      </c>
    </row>
    <row r="3173" spans="1:7" x14ac:dyDescent="0.2">
      <c r="A3173" s="175" t="s">
        <v>9</v>
      </c>
      <c r="B3173" s="174" t="s">
        <v>1862</v>
      </c>
      <c r="C3173" s="170" t="s">
        <v>1993</v>
      </c>
      <c r="D3173" s="228" t="s">
        <v>1936</v>
      </c>
      <c r="E3173" s="199">
        <v>1</v>
      </c>
      <c r="F3173" s="208">
        <v>13.040459999999999</v>
      </c>
      <c r="G3173" s="198">
        <f>F3173*E3173</f>
        <v>13.040459999999999</v>
      </c>
    </row>
    <row r="3174" spans="1:7" x14ac:dyDescent="0.2">
      <c r="A3174" s="174" t="s">
        <v>1855</v>
      </c>
      <c r="B3174" s="174"/>
      <c r="C3174" s="174"/>
      <c r="D3174" s="227"/>
      <c r="E3174" s="196"/>
      <c r="F3174" s="197"/>
      <c r="G3174" s="198">
        <f>SUM(G3172:G3173)</f>
        <v>14.866654499999999</v>
      </c>
    </row>
    <row r="3175" spans="1:7" ht="24.75" x14ac:dyDescent="0.2">
      <c r="A3175" s="172" t="s">
        <v>1890</v>
      </c>
      <c r="B3175" s="172"/>
      <c r="C3175" s="172"/>
      <c r="D3175" s="225"/>
      <c r="E3175" s="190"/>
      <c r="F3175" s="188"/>
      <c r="G3175" s="195"/>
    </row>
    <row r="3176" spans="1:7" x14ac:dyDescent="0.2">
      <c r="A3176" s="174" t="s">
        <v>1855</v>
      </c>
      <c r="B3176" s="174"/>
      <c r="C3176" s="174"/>
      <c r="D3176" s="227"/>
      <c r="E3176" s="196"/>
      <c r="F3176" s="197"/>
      <c r="G3176" s="198">
        <v>0</v>
      </c>
    </row>
    <row r="3177" spans="1:7" x14ac:dyDescent="0.2">
      <c r="A3177" s="174" t="s">
        <v>3312</v>
      </c>
      <c r="B3177" s="174"/>
      <c r="C3177" s="174"/>
      <c r="D3177" s="227"/>
      <c r="E3177" s="196"/>
      <c r="F3177" s="197"/>
      <c r="G3177" s="198">
        <f>G3176+G3174+G3170</f>
        <v>300.67561450000005</v>
      </c>
    </row>
    <row r="3178" spans="1:7" x14ac:dyDescent="0.2">
      <c r="A3178" s="174" t="s">
        <v>3311</v>
      </c>
      <c r="B3178" s="174"/>
      <c r="C3178" s="174"/>
      <c r="D3178" s="227"/>
      <c r="E3178" s="196"/>
      <c r="F3178" s="201">
        <v>0.2303</v>
      </c>
      <c r="G3178" s="198">
        <f>F3178*G3177</f>
        <v>69.245594019350008</v>
      </c>
    </row>
    <row r="3179" spans="1:7" ht="16.5" x14ac:dyDescent="0.2">
      <c r="A3179" s="172" t="s">
        <v>3318</v>
      </c>
      <c r="B3179" s="172"/>
      <c r="C3179" s="172"/>
      <c r="D3179" s="225"/>
      <c r="E3179" s="190"/>
      <c r="F3179" s="188"/>
      <c r="G3179" s="189">
        <f>SUM(G3177:G3178)</f>
        <v>369.92120851935005</v>
      </c>
    </row>
    <row r="3180" spans="1:7" x14ac:dyDescent="0.2">
      <c r="A3180" s="170"/>
      <c r="B3180" s="170"/>
      <c r="C3180" s="170"/>
      <c r="D3180" s="223"/>
      <c r="E3180" s="185"/>
      <c r="F3180" s="202"/>
      <c r="G3180" s="186"/>
    </row>
    <row r="3181" spans="1:7" ht="66" x14ac:dyDescent="0.2">
      <c r="A3181" s="178" t="s">
        <v>687</v>
      </c>
      <c r="B3181" s="178" t="s">
        <v>688</v>
      </c>
      <c r="C3181" s="179" t="s">
        <v>4467</v>
      </c>
      <c r="D3181" s="223"/>
      <c r="E3181" s="185"/>
      <c r="F3181" s="202"/>
      <c r="G3181" s="189" t="s">
        <v>0</v>
      </c>
    </row>
    <row r="3182" spans="1:7" x14ac:dyDescent="0.2">
      <c r="A3182" s="170"/>
      <c r="B3182" s="170"/>
      <c r="C3182" s="170"/>
      <c r="D3182" s="223"/>
      <c r="E3182" s="185"/>
      <c r="F3182" s="202"/>
      <c r="G3182" s="204"/>
    </row>
    <row r="3183" spans="1:7" x14ac:dyDescent="0.2">
      <c r="A3183" s="342" t="s">
        <v>3313</v>
      </c>
      <c r="B3183" s="170"/>
      <c r="C3183" s="170"/>
      <c r="D3183" s="229" t="s">
        <v>263</v>
      </c>
      <c r="E3183" s="205" t="s">
        <v>262</v>
      </c>
      <c r="F3183" s="188" t="s">
        <v>3316</v>
      </c>
      <c r="G3183" s="214" t="s">
        <v>3317</v>
      </c>
    </row>
    <row r="3184" spans="1:7" ht="16.5" x14ac:dyDescent="0.2">
      <c r="A3184" s="170" t="s">
        <v>1885</v>
      </c>
      <c r="B3184" s="170"/>
      <c r="C3184" s="170"/>
      <c r="D3184" s="223"/>
      <c r="E3184" s="185"/>
      <c r="F3184" s="202"/>
      <c r="G3184" s="186"/>
    </row>
    <row r="3185" spans="1:7" x14ac:dyDescent="0.2">
      <c r="A3185" s="181" t="s">
        <v>1855</v>
      </c>
      <c r="B3185" s="181"/>
      <c r="C3185" s="181"/>
      <c r="D3185" s="230"/>
      <c r="E3185" s="206"/>
      <c r="F3185" s="209"/>
      <c r="G3185" s="216"/>
    </row>
    <row r="3186" spans="1:7" ht="16.5" x14ac:dyDescent="0.2">
      <c r="A3186" s="170" t="s">
        <v>1887</v>
      </c>
      <c r="B3186" s="170"/>
      <c r="C3186" s="170"/>
      <c r="D3186" s="223"/>
      <c r="E3186" s="185"/>
      <c r="F3186" s="202"/>
      <c r="G3186" s="186"/>
    </row>
    <row r="3187" spans="1:7" x14ac:dyDescent="0.2">
      <c r="A3187" s="181" t="s">
        <v>1855</v>
      </c>
      <c r="B3187" s="181"/>
      <c r="C3187" s="181"/>
      <c r="D3187" s="230"/>
      <c r="E3187" s="206"/>
      <c r="F3187" s="209"/>
      <c r="G3187" s="216"/>
    </row>
    <row r="3188" spans="1:7" ht="24.75" x14ac:dyDescent="0.2">
      <c r="A3188" s="170" t="s">
        <v>1890</v>
      </c>
      <c r="B3188" s="170"/>
      <c r="C3188" s="170"/>
      <c r="D3188" s="223"/>
      <c r="E3188" s="185"/>
      <c r="F3188" s="202"/>
      <c r="G3188" s="186"/>
    </row>
    <row r="3189" spans="1:7" ht="49.5" x14ac:dyDescent="0.2">
      <c r="A3189" s="181" t="s">
        <v>1854</v>
      </c>
      <c r="B3189" s="170"/>
      <c r="C3189" s="170" t="s">
        <v>2107</v>
      </c>
      <c r="D3189" s="230" t="s">
        <v>0</v>
      </c>
      <c r="E3189" s="207">
        <v>1</v>
      </c>
      <c r="F3189" s="208">
        <v>4489.8000731528891</v>
      </c>
      <c r="G3189" s="198">
        <f>F3189*E3189</f>
        <v>4489.8000731528891</v>
      </c>
    </row>
    <row r="3190" spans="1:7" x14ac:dyDescent="0.2">
      <c r="A3190" s="181" t="s">
        <v>1855</v>
      </c>
      <c r="B3190" s="181"/>
      <c r="C3190" s="181"/>
      <c r="D3190" s="230"/>
      <c r="E3190" s="206"/>
      <c r="F3190" s="209"/>
      <c r="G3190" s="198">
        <f>SUM(G3189)</f>
        <v>4489.8000731528891</v>
      </c>
    </row>
    <row r="3191" spans="1:7" x14ac:dyDescent="0.2">
      <c r="A3191" s="181" t="s">
        <v>3312</v>
      </c>
      <c r="B3191" s="181"/>
      <c r="C3191" s="181"/>
      <c r="D3191" s="230"/>
      <c r="E3191" s="206"/>
      <c r="F3191" s="209"/>
      <c r="G3191" s="198">
        <f>G3190+G3187+G3185</f>
        <v>4489.8000731528891</v>
      </c>
    </row>
    <row r="3192" spans="1:7" x14ac:dyDescent="0.2">
      <c r="A3192" s="181" t="s">
        <v>3311</v>
      </c>
      <c r="B3192" s="181"/>
      <c r="C3192" s="181"/>
      <c r="D3192" s="230"/>
      <c r="E3192" s="206"/>
      <c r="F3192" s="210">
        <v>0.2303</v>
      </c>
      <c r="G3192" s="198">
        <f>F3192*G3191</f>
        <v>1034.0009568471103</v>
      </c>
    </row>
    <row r="3193" spans="1:7" ht="16.5" x14ac:dyDescent="0.2">
      <c r="A3193" s="170" t="s">
        <v>3318</v>
      </c>
      <c r="B3193" s="170"/>
      <c r="C3193" s="170"/>
      <c r="D3193" s="223"/>
      <c r="E3193" s="185"/>
      <c r="F3193" s="202"/>
      <c r="G3193" s="189">
        <f>SUM(G3191:G3192)</f>
        <v>5523.8010299999996</v>
      </c>
    </row>
    <row r="3194" spans="1:7" x14ac:dyDescent="0.2">
      <c r="A3194" s="170"/>
      <c r="B3194" s="170"/>
      <c r="C3194" s="170"/>
      <c r="D3194" s="223"/>
      <c r="E3194" s="185"/>
      <c r="F3194" s="202"/>
      <c r="G3194" s="186"/>
    </row>
    <row r="3195" spans="1:7" ht="115.5" x14ac:dyDescent="0.2">
      <c r="A3195" s="178" t="s">
        <v>689</v>
      </c>
      <c r="B3195" s="178" t="s">
        <v>690</v>
      </c>
      <c r="C3195" s="179" t="s">
        <v>4252</v>
      </c>
      <c r="D3195" s="223"/>
      <c r="E3195" s="185"/>
      <c r="F3195" s="202"/>
      <c r="G3195" s="189" t="s">
        <v>0</v>
      </c>
    </row>
    <row r="3196" spans="1:7" x14ac:dyDescent="0.2">
      <c r="A3196" s="170"/>
      <c r="B3196" s="170"/>
      <c r="C3196" s="170"/>
      <c r="D3196" s="223"/>
      <c r="E3196" s="185"/>
      <c r="F3196" s="202"/>
      <c r="G3196" s="204"/>
    </row>
    <row r="3197" spans="1:7" x14ac:dyDescent="0.2">
      <c r="A3197" s="342" t="s">
        <v>3313</v>
      </c>
      <c r="B3197" s="170"/>
      <c r="C3197" s="170"/>
      <c r="D3197" s="229" t="s">
        <v>263</v>
      </c>
      <c r="E3197" s="205" t="s">
        <v>262</v>
      </c>
      <c r="F3197" s="188" t="s">
        <v>3316</v>
      </c>
      <c r="G3197" s="214" t="s">
        <v>3317</v>
      </c>
    </row>
    <row r="3198" spans="1:7" ht="16.5" x14ac:dyDescent="0.2">
      <c r="A3198" s="170" t="s">
        <v>1885</v>
      </c>
      <c r="B3198" s="170"/>
      <c r="C3198" s="170"/>
      <c r="D3198" s="223"/>
      <c r="E3198" s="185"/>
      <c r="F3198" s="202"/>
      <c r="G3198" s="186"/>
    </row>
    <row r="3199" spans="1:7" ht="66" x14ac:dyDescent="0.2">
      <c r="A3199" s="181" t="s">
        <v>1854</v>
      </c>
      <c r="B3199" s="170"/>
      <c r="C3199" s="170" t="s">
        <v>2108</v>
      </c>
      <c r="D3199" s="230" t="s">
        <v>0</v>
      </c>
      <c r="E3199" s="207">
        <v>1</v>
      </c>
      <c r="F3199" s="208">
        <v>1146.6504749999999</v>
      </c>
      <c r="G3199" s="198">
        <f>F3199*E3199</f>
        <v>1146.6504749999999</v>
      </c>
    </row>
    <row r="3200" spans="1:7" ht="24.75" x14ac:dyDescent="0.2">
      <c r="A3200" s="181" t="s">
        <v>1854</v>
      </c>
      <c r="B3200" s="170"/>
      <c r="C3200" s="170" t="s">
        <v>2109</v>
      </c>
      <c r="D3200" s="230" t="s">
        <v>0</v>
      </c>
      <c r="E3200" s="207">
        <v>1</v>
      </c>
      <c r="F3200" s="208">
        <v>65.803079999999994</v>
      </c>
      <c r="G3200" s="198">
        <f>F3200*E3200</f>
        <v>65.803079999999994</v>
      </c>
    </row>
    <row r="3201" spans="1:7" x14ac:dyDescent="0.2">
      <c r="A3201" s="181" t="s">
        <v>1855</v>
      </c>
      <c r="B3201" s="181"/>
      <c r="C3201" s="181"/>
      <c r="D3201" s="230"/>
      <c r="E3201" s="206"/>
      <c r="F3201" s="209"/>
      <c r="G3201" s="198">
        <f>SUM(G3199:G3200)</f>
        <v>1212.4535549999998</v>
      </c>
    </row>
    <row r="3202" spans="1:7" ht="16.5" x14ac:dyDescent="0.2">
      <c r="A3202" s="170" t="s">
        <v>1887</v>
      </c>
      <c r="B3202" s="170"/>
      <c r="C3202" s="170"/>
      <c r="D3202" s="223"/>
      <c r="E3202" s="185"/>
      <c r="F3202" s="202"/>
      <c r="G3202" s="186"/>
    </row>
    <row r="3203" spans="1:7" x14ac:dyDescent="0.2">
      <c r="A3203" s="181" t="s">
        <v>1855</v>
      </c>
      <c r="B3203" s="181"/>
      <c r="C3203" s="181"/>
      <c r="D3203" s="230"/>
      <c r="E3203" s="206"/>
      <c r="F3203" s="209"/>
      <c r="G3203" s="216"/>
    </row>
    <row r="3204" spans="1:7" ht="24.75" x14ac:dyDescent="0.2">
      <c r="A3204" s="170" t="s">
        <v>1890</v>
      </c>
      <c r="B3204" s="170"/>
      <c r="C3204" s="170"/>
      <c r="D3204" s="223"/>
      <c r="E3204" s="185"/>
      <c r="F3204" s="202"/>
      <c r="G3204" s="186"/>
    </row>
    <row r="3205" spans="1:7" ht="82.5" x14ac:dyDescent="0.2">
      <c r="A3205" s="181" t="s">
        <v>1854</v>
      </c>
      <c r="B3205" s="170"/>
      <c r="C3205" s="170" t="s">
        <v>2110</v>
      </c>
      <c r="D3205" s="230" t="s">
        <v>0</v>
      </c>
      <c r="E3205" s="207">
        <v>1</v>
      </c>
      <c r="F3205" s="208">
        <v>4331.8270049999992</v>
      </c>
      <c r="G3205" s="198">
        <f>F3205*E3205</f>
        <v>4331.8270049999992</v>
      </c>
    </row>
    <row r="3206" spans="1:7" ht="16.5" x14ac:dyDescent="0.2">
      <c r="A3206" s="175" t="s">
        <v>9</v>
      </c>
      <c r="B3206" s="181" t="s">
        <v>1869</v>
      </c>
      <c r="C3206" s="170" t="s">
        <v>1889</v>
      </c>
      <c r="D3206" s="227" t="s">
        <v>1936</v>
      </c>
      <c r="E3206" s="207">
        <v>2</v>
      </c>
      <c r="F3206" s="208">
        <v>13.923959999999999</v>
      </c>
      <c r="G3206" s="198">
        <f>F3206*E3206</f>
        <v>27.847919999999998</v>
      </c>
    </row>
    <row r="3207" spans="1:7" x14ac:dyDescent="0.2">
      <c r="A3207" s="175" t="s">
        <v>9</v>
      </c>
      <c r="B3207" s="174" t="s">
        <v>1870</v>
      </c>
      <c r="C3207" s="170" t="s">
        <v>1888</v>
      </c>
      <c r="D3207" s="230" t="s">
        <v>1936</v>
      </c>
      <c r="E3207" s="207">
        <v>2</v>
      </c>
      <c r="F3207" s="208">
        <v>18.456315</v>
      </c>
      <c r="G3207" s="198">
        <f>F3207*E3207</f>
        <v>36.91263</v>
      </c>
    </row>
    <row r="3208" spans="1:7" x14ac:dyDescent="0.2">
      <c r="A3208" s="181" t="s">
        <v>1855</v>
      </c>
      <c r="B3208" s="181"/>
      <c r="C3208" s="181"/>
      <c r="D3208" s="230"/>
      <c r="E3208" s="206"/>
      <c r="F3208" s="209"/>
      <c r="G3208" s="198">
        <f>SUM(G3205:G3207)</f>
        <v>4396.5875549999992</v>
      </c>
    </row>
    <row r="3209" spans="1:7" x14ac:dyDescent="0.2">
      <c r="A3209" s="181" t="s">
        <v>3312</v>
      </c>
      <c r="B3209" s="181"/>
      <c r="C3209" s="181"/>
      <c r="D3209" s="230"/>
      <c r="E3209" s="206"/>
      <c r="F3209" s="209"/>
      <c r="G3209" s="198">
        <f>G3208+G3203+G3201</f>
        <v>5609.0411099999992</v>
      </c>
    </row>
    <row r="3210" spans="1:7" x14ac:dyDescent="0.2">
      <c r="A3210" s="181" t="s">
        <v>3311</v>
      </c>
      <c r="B3210" s="181"/>
      <c r="C3210" s="181"/>
      <c r="D3210" s="230"/>
      <c r="E3210" s="206"/>
      <c r="F3210" s="210">
        <v>0.2303</v>
      </c>
      <c r="G3210" s="198">
        <f>F3210*G3209</f>
        <v>1291.7621676329998</v>
      </c>
    </row>
    <row r="3211" spans="1:7" ht="16.5" x14ac:dyDescent="0.2">
      <c r="A3211" s="170" t="s">
        <v>3318</v>
      </c>
      <c r="B3211" s="170"/>
      <c r="C3211" s="170"/>
      <c r="D3211" s="223"/>
      <c r="E3211" s="185"/>
      <c r="F3211" s="202"/>
      <c r="G3211" s="189">
        <f>SUM(G3209:G3210)</f>
        <v>6900.8032776329992</v>
      </c>
    </row>
    <row r="3212" spans="1:7" x14ac:dyDescent="0.2">
      <c r="A3212" s="170"/>
      <c r="B3212" s="170"/>
      <c r="C3212" s="170"/>
      <c r="D3212" s="223"/>
      <c r="E3212" s="185"/>
      <c r="F3212" s="202"/>
      <c r="G3212" s="186"/>
    </row>
    <row r="3213" spans="1:7" ht="74.25" x14ac:dyDescent="0.2">
      <c r="A3213" s="178" t="s">
        <v>691</v>
      </c>
      <c r="B3213" s="178" t="s">
        <v>692</v>
      </c>
      <c r="C3213" s="179" t="s">
        <v>4468</v>
      </c>
      <c r="D3213" s="223"/>
      <c r="E3213" s="185"/>
      <c r="F3213" s="202"/>
      <c r="G3213" s="189" t="s">
        <v>0</v>
      </c>
    </row>
    <row r="3214" spans="1:7" x14ac:dyDescent="0.2">
      <c r="A3214" s="170"/>
      <c r="B3214" s="170"/>
      <c r="C3214" s="170"/>
      <c r="D3214" s="223"/>
      <c r="E3214" s="185"/>
      <c r="F3214" s="202"/>
      <c r="G3214" s="204"/>
    </row>
    <row r="3215" spans="1:7" x14ac:dyDescent="0.2">
      <c r="A3215" s="342" t="s">
        <v>3313</v>
      </c>
      <c r="B3215" s="170"/>
      <c r="C3215" s="170"/>
      <c r="D3215" s="229" t="s">
        <v>263</v>
      </c>
      <c r="E3215" s="205" t="s">
        <v>262</v>
      </c>
      <c r="F3215" s="188" t="s">
        <v>3316</v>
      </c>
      <c r="G3215" s="214" t="s">
        <v>3317</v>
      </c>
    </row>
    <row r="3216" spans="1:7" ht="16.5" x14ac:dyDescent="0.2">
      <c r="A3216" s="170" t="s">
        <v>1885</v>
      </c>
      <c r="B3216" s="170"/>
      <c r="C3216" s="170"/>
      <c r="D3216" s="223"/>
      <c r="E3216" s="185"/>
      <c r="F3216" s="202"/>
      <c r="G3216" s="186"/>
    </row>
    <row r="3217" spans="1:7" ht="74.25" x14ac:dyDescent="0.2">
      <c r="A3217" s="181" t="s">
        <v>1854</v>
      </c>
      <c r="B3217" s="170"/>
      <c r="C3217" s="170" t="s">
        <v>2111</v>
      </c>
      <c r="D3217" s="230" t="s">
        <v>0</v>
      </c>
      <c r="E3217" s="207">
        <v>1</v>
      </c>
      <c r="F3217" s="208">
        <v>977.22167999999988</v>
      </c>
      <c r="G3217" s="198">
        <f>F3217*E3217</f>
        <v>977.22167999999988</v>
      </c>
    </row>
    <row r="3218" spans="1:7" ht="24.75" x14ac:dyDescent="0.2">
      <c r="A3218" s="181" t="s">
        <v>1854</v>
      </c>
      <c r="B3218" s="170"/>
      <c r="C3218" s="170" t="s">
        <v>2109</v>
      </c>
      <c r="D3218" s="230" t="s">
        <v>0</v>
      </c>
      <c r="E3218" s="207">
        <v>1</v>
      </c>
      <c r="F3218" s="208">
        <v>65.799000000000007</v>
      </c>
      <c r="G3218" s="198">
        <f>F3218*E3218</f>
        <v>65.799000000000007</v>
      </c>
    </row>
    <row r="3219" spans="1:7" x14ac:dyDescent="0.2">
      <c r="A3219" s="181" t="s">
        <v>1855</v>
      </c>
      <c r="B3219" s="181"/>
      <c r="C3219" s="181"/>
      <c r="D3219" s="230"/>
      <c r="E3219" s="206"/>
      <c r="F3219" s="209"/>
      <c r="G3219" s="198">
        <f>SUM(G3217:G3218)</f>
        <v>1043.0206799999999</v>
      </c>
    </row>
    <row r="3220" spans="1:7" ht="16.5" x14ac:dyDescent="0.2">
      <c r="A3220" s="170" t="s">
        <v>1887</v>
      </c>
      <c r="B3220" s="170"/>
      <c r="C3220" s="170"/>
      <c r="D3220" s="223"/>
      <c r="E3220" s="185"/>
      <c r="F3220" s="202"/>
      <c r="G3220" s="186"/>
    </row>
    <row r="3221" spans="1:7" x14ac:dyDescent="0.2">
      <c r="A3221" s="181" t="s">
        <v>1855</v>
      </c>
      <c r="B3221" s="181"/>
      <c r="C3221" s="181"/>
      <c r="D3221" s="230"/>
      <c r="E3221" s="206"/>
      <c r="F3221" s="209"/>
      <c r="G3221" s="216"/>
    </row>
    <row r="3222" spans="1:7" ht="24.75" x14ac:dyDescent="0.2">
      <c r="A3222" s="170" t="s">
        <v>1890</v>
      </c>
      <c r="B3222" s="170"/>
      <c r="C3222" s="170"/>
      <c r="D3222" s="223"/>
      <c r="E3222" s="185"/>
      <c r="F3222" s="202"/>
      <c r="G3222" s="186"/>
    </row>
    <row r="3223" spans="1:7" ht="49.5" x14ac:dyDescent="0.2">
      <c r="A3223" s="181" t="s">
        <v>1854</v>
      </c>
      <c r="B3223" s="170"/>
      <c r="C3223" s="170" t="s">
        <v>2112</v>
      </c>
      <c r="D3223" s="230" t="s">
        <v>0</v>
      </c>
      <c r="E3223" s="207">
        <v>1</v>
      </c>
      <c r="F3223" s="208">
        <v>4674.7928700000002</v>
      </c>
      <c r="G3223" s="198">
        <f>F3223*E3223</f>
        <v>4674.7928700000002</v>
      </c>
    </row>
    <row r="3224" spans="1:7" ht="16.5" x14ac:dyDescent="0.2">
      <c r="A3224" s="175" t="s">
        <v>9</v>
      </c>
      <c r="B3224" s="181" t="s">
        <v>1869</v>
      </c>
      <c r="C3224" s="170" t="s">
        <v>1889</v>
      </c>
      <c r="D3224" s="227" t="s">
        <v>1936</v>
      </c>
      <c r="E3224" s="207">
        <v>2</v>
      </c>
      <c r="F3224" s="208">
        <v>13.923959999999999</v>
      </c>
      <c r="G3224" s="198">
        <f>F3224*E3224</f>
        <v>27.847919999999998</v>
      </c>
    </row>
    <row r="3225" spans="1:7" x14ac:dyDescent="0.2">
      <c r="A3225" s="175" t="s">
        <v>9</v>
      </c>
      <c r="B3225" s="174" t="s">
        <v>1870</v>
      </c>
      <c r="C3225" s="170" t="s">
        <v>1888</v>
      </c>
      <c r="D3225" s="230" t="s">
        <v>1936</v>
      </c>
      <c r="E3225" s="207">
        <v>2</v>
      </c>
      <c r="F3225" s="208">
        <v>18.456315</v>
      </c>
      <c r="G3225" s="198">
        <f>F3225*E3225</f>
        <v>36.91263</v>
      </c>
    </row>
    <row r="3226" spans="1:7" x14ac:dyDescent="0.2">
      <c r="A3226" s="181" t="s">
        <v>1855</v>
      </c>
      <c r="B3226" s="181"/>
      <c r="C3226" s="181"/>
      <c r="D3226" s="230"/>
      <c r="E3226" s="206"/>
      <c r="F3226" s="209"/>
      <c r="G3226" s="198">
        <f>SUM(G3223:G3225)</f>
        <v>4739.5534200000002</v>
      </c>
    </row>
    <row r="3227" spans="1:7" x14ac:dyDescent="0.2">
      <c r="A3227" s="181" t="s">
        <v>3312</v>
      </c>
      <c r="B3227" s="181"/>
      <c r="C3227" s="181"/>
      <c r="D3227" s="230"/>
      <c r="E3227" s="206"/>
      <c r="F3227" s="209"/>
      <c r="G3227" s="198">
        <f>G3226+G3221+G3219</f>
        <v>5782.5740999999998</v>
      </c>
    </row>
    <row r="3228" spans="1:7" x14ac:dyDescent="0.2">
      <c r="A3228" s="181" t="s">
        <v>3311</v>
      </c>
      <c r="B3228" s="181"/>
      <c r="C3228" s="181"/>
      <c r="D3228" s="230"/>
      <c r="E3228" s="206"/>
      <c r="F3228" s="210">
        <v>0.2303</v>
      </c>
      <c r="G3228" s="198">
        <f>F3228*G3227</f>
        <v>1331.7268152300001</v>
      </c>
    </row>
    <row r="3229" spans="1:7" ht="16.5" x14ac:dyDescent="0.2">
      <c r="A3229" s="170" t="s">
        <v>3318</v>
      </c>
      <c r="B3229" s="170"/>
      <c r="C3229" s="170"/>
      <c r="D3229" s="223"/>
      <c r="E3229" s="185"/>
      <c r="F3229" s="202"/>
      <c r="G3229" s="189">
        <f>SUM(G3227:G3228)</f>
        <v>7114.3009152300001</v>
      </c>
    </row>
    <row r="3230" spans="1:7" x14ac:dyDescent="0.2">
      <c r="A3230" s="170"/>
      <c r="B3230" s="170"/>
      <c r="C3230" s="170"/>
      <c r="D3230" s="223"/>
      <c r="E3230" s="185"/>
      <c r="F3230" s="202"/>
      <c r="G3230" s="186"/>
    </row>
    <row r="3231" spans="1:7" ht="33" x14ac:dyDescent="0.2">
      <c r="A3231" s="173" t="s">
        <v>694</v>
      </c>
      <c r="B3231" s="173" t="s">
        <v>695</v>
      </c>
      <c r="C3231" s="171" t="s">
        <v>4469</v>
      </c>
      <c r="D3231" s="224"/>
      <c r="E3231" s="187"/>
      <c r="F3231" s="188"/>
      <c r="G3231" s="189" t="s">
        <v>0</v>
      </c>
    </row>
    <row r="3232" spans="1:7" x14ac:dyDescent="0.2">
      <c r="A3232" s="172"/>
      <c r="B3232" s="172"/>
      <c r="C3232" s="172"/>
      <c r="D3232" s="225"/>
      <c r="E3232" s="190"/>
      <c r="F3232" s="188"/>
      <c r="G3232" s="191"/>
    </row>
    <row r="3233" spans="1:7" x14ac:dyDescent="0.2">
      <c r="A3233" s="171" t="s">
        <v>3313</v>
      </c>
      <c r="B3233" s="172"/>
      <c r="C3233" s="172"/>
      <c r="D3233" s="226" t="s">
        <v>263</v>
      </c>
      <c r="E3233" s="192" t="s">
        <v>262</v>
      </c>
      <c r="F3233" s="188" t="s">
        <v>3316</v>
      </c>
      <c r="G3233" s="214" t="s">
        <v>3317</v>
      </c>
    </row>
    <row r="3234" spans="1:7" ht="16.5" x14ac:dyDescent="0.2">
      <c r="A3234" s="172" t="s">
        <v>1885</v>
      </c>
      <c r="B3234" s="172"/>
      <c r="C3234" s="172"/>
      <c r="D3234" s="225"/>
      <c r="E3234" s="190"/>
      <c r="F3234" s="188"/>
      <c r="G3234" s="195"/>
    </row>
    <row r="3235" spans="1:7" ht="16.5" x14ac:dyDescent="0.2">
      <c r="A3235" s="175" t="s">
        <v>9</v>
      </c>
      <c r="B3235" s="174" t="s">
        <v>3016</v>
      </c>
      <c r="C3235" s="172" t="s">
        <v>3017</v>
      </c>
      <c r="D3235" s="227" t="s">
        <v>3018</v>
      </c>
      <c r="E3235" s="203">
        <v>4</v>
      </c>
      <c r="F3235" s="200">
        <v>0.6</v>
      </c>
      <c r="G3235" s="198">
        <f>F3235*E3235</f>
        <v>2.4</v>
      </c>
    </row>
    <row r="3236" spans="1:7" x14ac:dyDescent="0.2">
      <c r="A3236" s="175" t="s">
        <v>9</v>
      </c>
      <c r="B3236" s="174" t="s">
        <v>3019</v>
      </c>
      <c r="C3236" s="172" t="s">
        <v>3020</v>
      </c>
      <c r="D3236" s="227" t="s">
        <v>3018</v>
      </c>
      <c r="E3236" s="203">
        <v>1</v>
      </c>
      <c r="F3236" s="200">
        <v>165</v>
      </c>
      <c r="G3236" s="198">
        <f t="shared" ref="G3236:G3237" si="26">F3236*E3236</f>
        <v>165</v>
      </c>
    </row>
    <row r="3237" spans="1:7" ht="24.75" x14ac:dyDescent="0.2">
      <c r="A3237" s="175" t="s">
        <v>9</v>
      </c>
      <c r="B3237" s="174" t="s">
        <v>3021</v>
      </c>
      <c r="C3237" s="172" t="s">
        <v>3022</v>
      </c>
      <c r="D3237" s="227" t="s">
        <v>342</v>
      </c>
      <c r="E3237" s="203">
        <v>2</v>
      </c>
      <c r="F3237" s="200">
        <v>35.69</v>
      </c>
      <c r="G3237" s="198">
        <f t="shared" si="26"/>
        <v>71.38</v>
      </c>
    </row>
    <row r="3238" spans="1:7" x14ac:dyDescent="0.2">
      <c r="A3238" s="174" t="s">
        <v>1855</v>
      </c>
      <c r="B3238" s="174"/>
      <c r="C3238" s="174"/>
      <c r="D3238" s="227"/>
      <c r="E3238" s="196"/>
      <c r="F3238" s="197"/>
      <c r="G3238" s="198">
        <f>SUM(G3235:G3237)</f>
        <v>238.78</v>
      </c>
    </row>
    <row r="3239" spans="1:7" ht="16.5" x14ac:dyDescent="0.2">
      <c r="A3239" s="172" t="s">
        <v>1887</v>
      </c>
      <c r="B3239" s="172"/>
      <c r="C3239" s="172"/>
      <c r="D3239" s="225"/>
      <c r="E3239" s="190"/>
      <c r="F3239" s="188"/>
      <c r="G3239" s="195"/>
    </row>
    <row r="3240" spans="1:7" x14ac:dyDescent="0.2">
      <c r="A3240" s="174" t="s">
        <v>1855</v>
      </c>
      <c r="B3240" s="174"/>
      <c r="C3240" s="174"/>
      <c r="D3240" s="227"/>
      <c r="E3240" s="196"/>
      <c r="F3240" s="197"/>
      <c r="G3240" s="198"/>
    </row>
    <row r="3241" spans="1:7" ht="24.75" x14ac:dyDescent="0.2">
      <c r="A3241" s="172" t="s">
        <v>1890</v>
      </c>
      <c r="B3241" s="172"/>
      <c r="C3241" s="172"/>
      <c r="D3241" s="225"/>
      <c r="E3241" s="190"/>
      <c r="F3241" s="188"/>
      <c r="G3241" s="195"/>
    </row>
    <row r="3242" spans="1:7" x14ac:dyDescent="0.2">
      <c r="A3242" s="175" t="s">
        <v>9</v>
      </c>
      <c r="B3242" s="174" t="s">
        <v>3023</v>
      </c>
      <c r="C3242" s="172" t="s">
        <v>3024</v>
      </c>
      <c r="D3242" s="227" t="s">
        <v>413</v>
      </c>
      <c r="E3242" s="203">
        <v>0.6</v>
      </c>
      <c r="F3242" s="200">
        <v>16.97</v>
      </c>
      <c r="G3242" s="198">
        <f t="shared" ref="G3242:G3251" si="27">F3242*E3242</f>
        <v>10.181999999999999</v>
      </c>
    </row>
    <row r="3243" spans="1:7" ht="33" x14ac:dyDescent="0.2">
      <c r="A3243" s="175" t="s">
        <v>9</v>
      </c>
      <c r="B3243" s="174" t="s">
        <v>3025</v>
      </c>
      <c r="C3243" s="172" t="s">
        <v>3026</v>
      </c>
      <c r="D3243" s="227" t="s">
        <v>1939</v>
      </c>
      <c r="E3243" s="203">
        <v>0.2</v>
      </c>
      <c r="F3243" s="200">
        <v>287.92</v>
      </c>
      <c r="G3243" s="198">
        <f t="shared" si="27"/>
        <v>57.584000000000003</v>
      </c>
    </row>
    <row r="3244" spans="1:7" x14ac:dyDescent="0.2">
      <c r="A3244" s="175" t="s">
        <v>9</v>
      </c>
      <c r="B3244" s="174" t="s">
        <v>3027</v>
      </c>
      <c r="C3244" s="172" t="s">
        <v>3028</v>
      </c>
      <c r="D3244" s="227" t="s">
        <v>1938</v>
      </c>
      <c r="E3244" s="203">
        <v>6.5000000000000002E-2</v>
      </c>
      <c r="F3244" s="200">
        <v>7.58</v>
      </c>
      <c r="G3244" s="198">
        <f t="shared" si="27"/>
        <v>0.49270000000000003</v>
      </c>
    </row>
    <row r="3245" spans="1:7" x14ac:dyDescent="0.2">
      <c r="A3245" s="175" t="s">
        <v>9</v>
      </c>
      <c r="B3245" s="174" t="s">
        <v>3029</v>
      </c>
      <c r="C3245" s="172" t="s">
        <v>3030</v>
      </c>
      <c r="D3245" s="227" t="s">
        <v>1939</v>
      </c>
      <c r="E3245" s="203">
        <v>0.16</v>
      </c>
      <c r="F3245" s="200">
        <v>50.18</v>
      </c>
      <c r="G3245" s="198">
        <f t="shared" si="27"/>
        <v>8.0288000000000004</v>
      </c>
    </row>
    <row r="3246" spans="1:7" ht="24.75" x14ac:dyDescent="0.2">
      <c r="A3246" s="175" t="s">
        <v>9</v>
      </c>
      <c r="B3246" s="174" t="s">
        <v>3031</v>
      </c>
      <c r="C3246" s="172" t="s">
        <v>3032</v>
      </c>
      <c r="D3246" s="227" t="s">
        <v>413</v>
      </c>
      <c r="E3246" s="203">
        <v>0.8</v>
      </c>
      <c r="F3246" s="200">
        <v>41.49</v>
      </c>
      <c r="G3246" s="198">
        <f t="shared" si="27"/>
        <v>33.192</v>
      </c>
    </row>
    <row r="3247" spans="1:7" ht="24.75" x14ac:dyDescent="0.2">
      <c r="A3247" s="175" t="s">
        <v>9</v>
      </c>
      <c r="B3247" s="174" t="s">
        <v>1861</v>
      </c>
      <c r="C3247" s="172" t="s">
        <v>2758</v>
      </c>
      <c r="D3247" s="227" t="s">
        <v>1936</v>
      </c>
      <c r="E3247" s="203">
        <v>1</v>
      </c>
      <c r="F3247" s="200">
        <v>18.261945000000001</v>
      </c>
      <c r="G3247" s="198">
        <f t="shared" si="27"/>
        <v>18.261945000000001</v>
      </c>
    </row>
    <row r="3248" spans="1:7" ht="16.5" x14ac:dyDescent="0.2">
      <c r="A3248" s="175" t="s">
        <v>9</v>
      </c>
      <c r="B3248" s="174" t="s">
        <v>3033</v>
      </c>
      <c r="C3248" s="172" t="s">
        <v>3034</v>
      </c>
      <c r="D3248" s="227" t="s">
        <v>342</v>
      </c>
      <c r="E3248" s="203">
        <v>1.1000000000000001</v>
      </c>
      <c r="F3248" s="200">
        <v>16.97</v>
      </c>
      <c r="G3248" s="198">
        <f t="shared" si="27"/>
        <v>18.667000000000002</v>
      </c>
    </row>
    <row r="3249" spans="1:7" ht="16.5" x14ac:dyDescent="0.2">
      <c r="A3249" s="175" t="s">
        <v>9</v>
      </c>
      <c r="B3249" s="174" t="s">
        <v>3035</v>
      </c>
      <c r="C3249" s="172" t="s">
        <v>3036</v>
      </c>
      <c r="D3249" s="227" t="s">
        <v>342</v>
      </c>
      <c r="E3249" s="203">
        <v>1.5</v>
      </c>
      <c r="F3249" s="200">
        <v>5.27</v>
      </c>
      <c r="G3249" s="198">
        <f t="shared" si="27"/>
        <v>7.9049999999999994</v>
      </c>
    </row>
    <row r="3250" spans="1:7" ht="16.5" x14ac:dyDescent="0.2">
      <c r="A3250" s="175" t="s">
        <v>9</v>
      </c>
      <c r="B3250" s="174" t="s">
        <v>1862</v>
      </c>
      <c r="C3250" s="172" t="s">
        <v>2668</v>
      </c>
      <c r="D3250" s="227" t="s">
        <v>1936</v>
      </c>
      <c r="E3250" s="203">
        <v>0.55359999999999998</v>
      </c>
      <c r="F3250" s="200">
        <v>13.040459999999999</v>
      </c>
      <c r="G3250" s="198">
        <f t="shared" si="27"/>
        <v>7.2191986559999997</v>
      </c>
    </row>
    <row r="3251" spans="1:7" ht="24.75" x14ac:dyDescent="0.2">
      <c r="A3251" s="175" t="s">
        <v>9</v>
      </c>
      <c r="B3251" s="174" t="s">
        <v>3037</v>
      </c>
      <c r="C3251" s="172" t="s">
        <v>3038</v>
      </c>
      <c r="D3251" s="227" t="s">
        <v>1939</v>
      </c>
      <c r="E3251" s="203">
        <v>0.21</v>
      </c>
      <c r="F3251" s="200">
        <v>80.33</v>
      </c>
      <c r="G3251" s="198">
        <f t="shared" si="27"/>
        <v>16.869299999999999</v>
      </c>
    </row>
    <row r="3252" spans="1:7" x14ac:dyDescent="0.2">
      <c r="A3252" s="174" t="s">
        <v>1855</v>
      </c>
      <c r="B3252" s="174"/>
      <c r="C3252" s="174"/>
      <c r="D3252" s="227"/>
      <c r="E3252" s="196"/>
      <c r="F3252" s="197"/>
      <c r="G3252" s="198">
        <f>SUM(G3242:G3251)</f>
        <v>178.40194365600001</v>
      </c>
    </row>
    <row r="3253" spans="1:7" x14ac:dyDescent="0.2">
      <c r="A3253" s="174" t="s">
        <v>3312</v>
      </c>
      <c r="B3253" s="174"/>
      <c r="C3253" s="174"/>
      <c r="D3253" s="227"/>
      <c r="E3253" s="196"/>
      <c r="F3253" s="197"/>
      <c r="G3253" s="198">
        <f>G3252+G3240+G3238</f>
        <v>417.18194365600004</v>
      </c>
    </row>
    <row r="3254" spans="1:7" x14ac:dyDescent="0.2">
      <c r="A3254" s="174" t="s">
        <v>3311</v>
      </c>
      <c r="B3254" s="174"/>
      <c r="C3254" s="174"/>
      <c r="D3254" s="227"/>
      <c r="E3254" s="196"/>
      <c r="F3254" s="201">
        <v>0.2303</v>
      </c>
      <c r="G3254" s="198">
        <f>F3254*G3253</f>
        <v>96.077001623976813</v>
      </c>
    </row>
    <row r="3255" spans="1:7" ht="16.5" x14ac:dyDescent="0.2">
      <c r="A3255" s="172" t="s">
        <v>3318</v>
      </c>
      <c r="B3255" s="172"/>
      <c r="C3255" s="172"/>
      <c r="D3255" s="225"/>
      <c r="E3255" s="190"/>
      <c r="F3255" s="188"/>
      <c r="G3255" s="189">
        <f>SUM(G3253:G3254)</f>
        <v>513.25894527997684</v>
      </c>
    </row>
    <row r="3256" spans="1:7" x14ac:dyDescent="0.2">
      <c r="A3256" s="170"/>
      <c r="B3256" s="170"/>
      <c r="C3256" s="170"/>
      <c r="D3256" s="223"/>
      <c r="E3256" s="185"/>
      <c r="F3256" s="202"/>
      <c r="G3256" s="186"/>
    </row>
    <row r="3257" spans="1:7" ht="16.5" x14ac:dyDescent="0.2">
      <c r="A3257" s="178" t="s">
        <v>696</v>
      </c>
      <c r="B3257" s="178" t="s">
        <v>697</v>
      </c>
      <c r="C3257" s="179" t="s">
        <v>4470</v>
      </c>
      <c r="D3257" s="223"/>
      <c r="E3257" s="185"/>
      <c r="F3257" s="202"/>
      <c r="G3257" s="204" t="s">
        <v>0</v>
      </c>
    </row>
    <row r="3258" spans="1:7" x14ac:dyDescent="0.2">
      <c r="A3258" s="170"/>
      <c r="B3258" s="170"/>
      <c r="C3258" s="170"/>
      <c r="D3258" s="223"/>
      <c r="E3258" s="185"/>
      <c r="F3258" s="202"/>
      <c r="G3258" s="204"/>
    </row>
    <row r="3259" spans="1:7" x14ac:dyDescent="0.2">
      <c r="A3259" s="342" t="s">
        <v>3313</v>
      </c>
      <c r="B3259" s="170"/>
      <c r="C3259" s="170"/>
      <c r="D3259" s="229" t="s">
        <v>263</v>
      </c>
      <c r="E3259" s="205" t="s">
        <v>262</v>
      </c>
      <c r="F3259" s="188" t="s">
        <v>3316</v>
      </c>
      <c r="G3259" s="214" t="s">
        <v>3317</v>
      </c>
    </row>
    <row r="3260" spans="1:7" ht="16.5" x14ac:dyDescent="0.2">
      <c r="A3260" s="170" t="s">
        <v>1885</v>
      </c>
      <c r="B3260" s="170"/>
      <c r="C3260" s="170"/>
      <c r="D3260" s="223"/>
      <c r="E3260" s="185"/>
      <c r="F3260" s="202"/>
      <c r="G3260" s="186"/>
    </row>
    <row r="3261" spans="1:7" x14ac:dyDescent="0.2">
      <c r="A3261" s="183">
        <v>63256</v>
      </c>
      <c r="B3261" s="181" t="s">
        <v>168</v>
      </c>
      <c r="C3261" s="181" t="s">
        <v>2113</v>
      </c>
      <c r="D3261" s="230" t="s">
        <v>165</v>
      </c>
      <c r="E3261" s="207">
        <v>3</v>
      </c>
      <c r="F3261" s="208">
        <v>39.554295000000003</v>
      </c>
      <c r="G3261" s="198">
        <f>F3261*E3261</f>
        <v>118.66288500000002</v>
      </c>
    </row>
    <row r="3262" spans="1:7" x14ac:dyDescent="0.2">
      <c r="A3262" s="181" t="s">
        <v>1855</v>
      </c>
      <c r="B3262" s="181"/>
      <c r="C3262" s="181"/>
      <c r="D3262" s="230"/>
      <c r="E3262" s="206"/>
      <c r="F3262" s="209"/>
      <c r="G3262" s="198">
        <f>SUM(G3261)</f>
        <v>118.66288500000002</v>
      </c>
    </row>
    <row r="3263" spans="1:7" ht="16.5" x14ac:dyDescent="0.2">
      <c r="A3263" s="170" t="s">
        <v>1887</v>
      </c>
      <c r="B3263" s="170"/>
      <c r="C3263" s="170"/>
      <c r="D3263" s="223"/>
      <c r="E3263" s="185"/>
      <c r="F3263" s="202"/>
      <c r="G3263" s="186"/>
    </row>
    <row r="3264" spans="1:7" x14ac:dyDescent="0.2">
      <c r="A3264" s="181" t="s">
        <v>1855</v>
      </c>
      <c r="B3264" s="181"/>
      <c r="C3264" s="181"/>
      <c r="D3264" s="230"/>
      <c r="E3264" s="206"/>
      <c r="F3264" s="209"/>
      <c r="G3264" s="216"/>
    </row>
    <row r="3265" spans="1:7" ht="24.75" x14ac:dyDescent="0.2">
      <c r="A3265" s="170" t="s">
        <v>1890</v>
      </c>
      <c r="B3265" s="170"/>
      <c r="C3265" s="170"/>
      <c r="D3265" s="223"/>
      <c r="E3265" s="185"/>
      <c r="F3265" s="202"/>
      <c r="G3265" s="186"/>
    </row>
    <row r="3266" spans="1:7" x14ac:dyDescent="0.2">
      <c r="A3266" s="175" t="s">
        <v>9</v>
      </c>
      <c r="B3266" s="174" t="s">
        <v>1862</v>
      </c>
      <c r="C3266" s="170" t="s">
        <v>1993</v>
      </c>
      <c r="D3266" s="230" t="s">
        <v>1936</v>
      </c>
      <c r="E3266" s="207">
        <v>1.6</v>
      </c>
      <c r="F3266" s="208">
        <v>13.040459999999999</v>
      </c>
      <c r="G3266" s="198">
        <f>F3266*E3266</f>
        <v>20.864736000000001</v>
      </c>
    </row>
    <row r="3267" spans="1:7" x14ac:dyDescent="0.2">
      <c r="A3267" s="175" t="s">
        <v>9</v>
      </c>
      <c r="B3267" s="174" t="s">
        <v>1861</v>
      </c>
      <c r="C3267" s="170" t="s">
        <v>1996</v>
      </c>
      <c r="D3267" s="230" t="s">
        <v>1936</v>
      </c>
      <c r="E3267" s="207">
        <v>1.6</v>
      </c>
      <c r="F3267" s="208">
        <v>18.261945000000001</v>
      </c>
      <c r="G3267" s="198">
        <f t="shared" ref="G3267:G3269" si="28">F3267*E3267</f>
        <v>29.219112000000003</v>
      </c>
    </row>
    <row r="3268" spans="1:7" ht="16.5" x14ac:dyDescent="0.2">
      <c r="A3268" s="181" t="s">
        <v>773</v>
      </c>
      <c r="B3268" s="181" t="s">
        <v>9</v>
      </c>
      <c r="C3268" s="170" t="s">
        <v>2011</v>
      </c>
      <c r="D3268" s="230" t="s">
        <v>165</v>
      </c>
      <c r="E3268" s="207">
        <v>3</v>
      </c>
      <c r="F3268" s="208">
        <v>4.6560449999999998</v>
      </c>
      <c r="G3268" s="198">
        <f t="shared" si="28"/>
        <v>13.968135</v>
      </c>
    </row>
    <row r="3269" spans="1:7" ht="16.5" x14ac:dyDescent="0.2">
      <c r="A3269" s="181" t="s">
        <v>1860</v>
      </c>
      <c r="B3269" s="181" t="s">
        <v>9</v>
      </c>
      <c r="C3269" s="170" t="s">
        <v>2068</v>
      </c>
      <c r="D3269" s="230" t="s">
        <v>18</v>
      </c>
      <c r="E3269" s="207">
        <v>4.4999999999999998E-2</v>
      </c>
      <c r="F3269" s="208">
        <v>295.73395499999998</v>
      </c>
      <c r="G3269" s="198">
        <f t="shared" si="28"/>
        <v>13.308027974999998</v>
      </c>
    </row>
    <row r="3270" spans="1:7" x14ac:dyDescent="0.2">
      <c r="A3270" s="181" t="s">
        <v>1855</v>
      </c>
      <c r="B3270" s="181"/>
      <c r="C3270" s="181"/>
      <c r="D3270" s="230"/>
      <c r="E3270" s="206"/>
      <c r="F3270" s="209"/>
      <c r="G3270" s="198">
        <f>SUM(G3266:G3269)</f>
        <v>77.360010975000009</v>
      </c>
    </row>
    <row r="3271" spans="1:7" x14ac:dyDescent="0.2">
      <c r="A3271" s="181" t="s">
        <v>3312</v>
      </c>
      <c r="B3271" s="181"/>
      <c r="C3271" s="181"/>
      <c r="D3271" s="230"/>
      <c r="E3271" s="206"/>
      <c r="F3271" s="209"/>
      <c r="G3271" s="198">
        <f>G3270+G3264+G3262</f>
        <v>196.02289597500004</v>
      </c>
    </row>
    <row r="3272" spans="1:7" x14ac:dyDescent="0.2">
      <c r="A3272" s="181" t="s">
        <v>3311</v>
      </c>
      <c r="B3272" s="181"/>
      <c r="C3272" s="181"/>
      <c r="D3272" s="230"/>
      <c r="E3272" s="206"/>
      <c r="F3272" s="210">
        <v>0.2303</v>
      </c>
      <c r="G3272" s="198">
        <f>F3272*G3271</f>
        <v>45.144072943042509</v>
      </c>
    </row>
    <row r="3273" spans="1:7" ht="16.5" x14ac:dyDescent="0.2">
      <c r="A3273" s="170" t="s">
        <v>3318</v>
      </c>
      <c r="B3273" s="170"/>
      <c r="C3273" s="170"/>
      <c r="D3273" s="223"/>
      <c r="E3273" s="185"/>
      <c r="F3273" s="202"/>
      <c r="G3273" s="189">
        <f>SUM(G3271:G3272)</f>
        <v>241.16696891804256</v>
      </c>
    </row>
    <row r="3274" spans="1:7" x14ac:dyDescent="0.2">
      <c r="A3274" s="170"/>
      <c r="B3274" s="170"/>
      <c r="C3274" s="170"/>
      <c r="D3274" s="223"/>
      <c r="E3274" s="185"/>
      <c r="F3274" s="202"/>
      <c r="G3274" s="186"/>
    </row>
    <row r="3275" spans="1:7" ht="16.5" x14ac:dyDescent="0.2">
      <c r="A3275" s="173" t="s">
        <v>698</v>
      </c>
      <c r="B3275" s="173" t="s">
        <v>699</v>
      </c>
      <c r="C3275" s="171" t="s">
        <v>4471</v>
      </c>
      <c r="D3275" s="224"/>
      <c r="E3275" s="187"/>
      <c r="F3275" s="188"/>
      <c r="G3275" s="189" t="s">
        <v>165</v>
      </c>
    </row>
    <row r="3276" spans="1:7" x14ac:dyDescent="0.2">
      <c r="A3276" s="172"/>
      <c r="B3276" s="172"/>
      <c r="C3276" s="172"/>
      <c r="D3276" s="225"/>
      <c r="E3276" s="190"/>
      <c r="F3276" s="188"/>
      <c r="G3276" s="191"/>
    </row>
    <row r="3277" spans="1:7" x14ac:dyDescent="0.2">
      <c r="A3277" s="171" t="s">
        <v>3313</v>
      </c>
      <c r="B3277" s="172"/>
      <c r="C3277" s="172"/>
      <c r="D3277" s="226" t="s">
        <v>263</v>
      </c>
      <c r="E3277" s="192" t="s">
        <v>262</v>
      </c>
      <c r="F3277" s="188" t="s">
        <v>3316</v>
      </c>
      <c r="G3277" s="214" t="s">
        <v>3317</v>
      </c>
    </row>
    <row r="3278" spans="1:7" ht="16.5" x14ac:dyDescent="0.2">
      <c r="A3278" s="172" t="s">
        <v>1885</v>
      </c>
      <c r="B3278" s="172"/>
      <c r="C3278" s="172"/>
      <c r="D3278" s="225"/>
      <c r="E3278" s="190"/>
      <c r="F3278" s="188"/>
      <c r="G3278" s="195"/>
    </row>
    <row r="3279" spans="1:7" ht="16.5" x14ac:dyDescent="0.2">
      <c r="A3279" s="175" t="s">
        <v>9</v>
      </c>
      <c r="B3279" s="174" t="s">
        <v>3039</v>
      </c>
      <c r="C3279" s="172" t="s">
        <v>3040</v>
      </c>
      <c r="D3279" s="227" t="s">
        <v>342</v>
      </c>
      <c r="E3279" s="203">
        <v>1</v>
      </c>
      <c r="F3279" s="200">
        <v>17.690000000000001</v>
      </c>
      <c r="G3279" s="198">
        <f>F3279*E3279</f>
        <v>17.690000000000001</v>
      </c>
    </row>
    <row r="3280" spans="1:7" x14ac:dyDescent="0.2">
      <c r="A3280" s="174" t="s">
        <v>1855</v>
      </c>
      <c r="B3280" s="174"/>
      <c r="C3280" s="174"/>
      <c r="D3280" s="227"/>
      <c r="E3280" s="196"/>
      <c r="F3280" s="197"/>
      <c r="G3280" s="198">
        <f>SUM(G3279:G3279)</f>
        <v>17.690000000000001</v>
      </c>
    </row>
    <row r="3281" spans="1:7" ht="16.5" x14ac:dyDescent="0.2">
      <c r="A3281" s="172" t="s">
        <v>1887</v>
      </c>
      <c r="B3281" s="172"/>
      <c r="C3281" s="172"/>
      <c r="D3281" s="225"/>
      <c r="E3281" s="190"/>
      <c r="F3281" s="188"/>
      <c r="G3281" s="195"/>
    </row>
    <row r="3282" spans="1:7" x14ac:dyDescent="0.2">
      <c r="A3282" s="174" t="s">
        <v>1855</v>
      </c>
      <c r="B3282" s="174"/>
      <c r="C3282" s="174"/>
      <c r="D3282" s="227"/>
      <c r="E3282" s="196"/>
      <c r="F3282" s="197"/>
      <c r="G3282" s="198"/>
    </row>
    <row r="3283" spans="1:7" ht="24.75" x14ac:dyDescent="0.2">
      <c r="A3283" s="172" t="s">
        <v>1890</v>
      </c>
      <c r="B3283" s="172"/>
      <c r="C3283" s="172"/>
      <c r="D3283" s="225"/>
      <c r="E3283" s="190"/>
      <c r="F3283" s="188"/>
      <c r="G3283" s="195"/>
    </row>
    <row r="3284" spans="1:7" ht="16.5" x14ac:dyDescent="0.2">
      <c r="A3284" s="175" t="s">
        <v>9</v>
      </c>
      <c r="B3284" s="174" t="s">
        <v>3041</v>
      </c>
      <c r="C3284" s="172" t="s">
        <v>3042</v>
      </c>
      <c r="D3284" s="227" t="s">
        <v>1939</v>
      </c>
      <c r="E3284" s="203">
        <v>2E-3</v>
      </c>
      <c r="F3284" s="200">
        <v>292.38</v>
      </c>
      <c r="G3284" s="198">
        <f>F3284*E3284</f>
        <v>0.58476000000000006</v>
      </c>
    </row>
    <row r="3285" spans="1:7" ht="24.75" x14ac:dyDescent="0.2">
      <c r="A3285" s="175" t="s">
        <v>9</v>
      </c>
      <c r="B3285" s="174" t="s">
        <v>1861</v>
      </c>
      <c r="C3285" s="172" t="s">
        <v>2758</v>
      </c>
      <c r="D3285" s="227" t="s">
        <v>1936</v>
      </c>
      <c r="E3285" s="203">
        <v>0.93021399999999999</v>
      </c>
      <c r="F3285" s="200">
        <v>18.261945000000001</v>
      </c>
      <c r="G3285" s="198">
        <f>F3285*E3285</f>
        <v>16.987516906229999</v>
      </c>
    </row>
    <row r="3286" spans="1:7" ht="16.5" x14ac:dyDescent="0.2">
      <c r="A3286" s="175" t="s">
        <v>9</v>
      </c>
      <c r="B3286" s="174" t="s">
        <v>1862</v>
      </c>
      <c r="C3286" s="172" t="s">
        <v>2668</v>
      </c>
      <c r="D3286" s="227" t="s">
        <v>1936</v>
      </c>
      <c r="E3286" s="203">
        <v>0.93430000000000002</v>
      </c>
      <c r="F3286" s="200">
        <v>13.040459999999999</v>
      </c>
      <c r="G3286" s="198">
        <f>F3286*E3286</f>
        <v>12.183701778</v>
      </c>
    </row>
    <row r="3287" spans="1:7" x14ac:dyDescent="0.2">
      <c r="A3287" s="174" t="s">
        <v>1855</v>
      </c>
      <c r="B3287" s="174"/>
      <c r="C3287" s="174"/>
      <c r="D3287" s="227"/>
      <c r="E3287" s="196"/>
      <c r="F3287" s="197"/>
      <c r="G3287" s="198">
        <f>SUM(G3284:G3286)</f>
        <v>29.755978684229998</v>
      </c>
    </row>
    <row r="3288" spans="1:7" x14ac:dyDescent="0.2">
      <c r="A3288" s="174" t="s">
        <v>3312</v>
      </c>
      <c r="B3288" s="174"/>
      <c r="C3288" s="174"/>
      <c r="D3288" s="227"/>
      <c r="E3288" s="196"/>
      <c r="F3288" s="197"/>
      <c r="G3288" s="198">
        <f>G3287+G3282+G3280</f>
        <v>47.445978684229999</v>
      </c>
    </row>
    <row r="3289" spans="1:7" x14ac:dyDescent="0.2">
      <c r="A3289" s="174" t="s">
        <v>3311</v>
      </c>
      <c r="B3289" s="174"/>
      <c r="C3289" s="174"/>
      <c r="D3289" s="227"/>
      <c r="E3289" s="196"/>
      <c r="F3289" s="201">
        <v>0.2303</v>
      </c>
      <c r="G3289" s="198">
        <f>F3289*G3288</f>
        <v>10.926808890978169</v>
      </c>
    </row>
    <row r="3290" spans="1:7" ht="16.5" x14ac:dyDescent="0.2">
      <c r="A3290" s="172" t="s">
        <v>3318</v>
      </c>
      <c r="B3290" s="172"/>
      <c r="C3290" s="172"/>
      <c r="D3290" s="225"/>
      <c r="E3290" s="190"/>
      <c r="F3290" s="188"/>
      <c r="G3290" s="189">
        <f>SUM(G3288:G3289)</f>
        <v>58.372787575208164</v>
      </c>
    </row>
    <row r="3291" spans="1:7" x14ac:dyDescent="0.2">
      <c r="A3291" s="170"/>
      <c r="B3291" s="170"/>
      <c r="C3291" s="170"/>
      <c r="D3291" s="223"/>
      <c r="E3291" s="185"/>
      <c r="F3291" s="202"/>
      <c r="G3291" s="186"/>
    </row>
    <row r="3292" spans="1:7" ht="16.5" x14ac:dyDescent="0.2">
      <c r="A3292" s="173" t="s">
        <v>700</v>
      </c>
      <c r="B3292" s="173" t="s">
        <v>701</v>
      </c>
      <c r="C3292" s="171" t="s">
        <v>4472</v>
      </c>
      <c r="D3292" s="224"/>
      <c r="E3292" s="187"/>
      <c r="F3292" s="188"/>
      <c r="G3292" s="189" t="s">
        <v>0</v>
      </c>
    </row>
    <row r="3293" spans="1:7" x14ac:dyDescent="0.2">
      <c r="A3293" s="172"/>
      <c r="B3293" s="172"/>
      <c r="C3293" s="172"/>
      <c r="D3293" s="225"/>
      <c r="E3293" s="190"/>
      <c r="F3293" s="188"/>
      <c r="G3293" s="191"/>
    </row>
    <row r="3294" spans="1:7" x14ac:dyDescent="0.2">
      <c r="A3294" s="171" t="s">
        <v>3313</v>
      </c>
      <c r="B3294" s="172"/>
      <c r="C3294" s="172"/>
      <c r="D3294" s="226" t="s">
        <v>263</v>
      </c>
      <c r="E3294" s="192" t="s">
        <v>262</v>
      </c>
      <c r="F3294" s="188" t="s">
        <v>3316</v>
      </c>
      <c r="G3294" s="214" t="s">
        <v>3317</v>
      </c>
    </row>
    <row r="3295" spans="1:7" ht="16.5" x14ac:dyDescent="0.2">
      <c r="A3295" s="172" t="s">
        <v>1885</v>
      </c>
      <c r="B3295" s="172"/>
      <c r="C3295" s="172"/>
      <c r="D3295" s="225"/>
      <c r="E3295" s="190"/>
      <c r="F3295" s="188"/>
      <c r="G3295" s="195"/>
    </row>
    <row r="3296" spans="1:7" ht="41.25" x14ac:dyDescent="0.2">
      <c r="A3296" s="175" t="s">
        <v>9</v>
      </c>
      <c r="B3296" s="174" t="s">
        <v>3043</v>
      </c>
      <c r="C3296" s="172" t="s">
        <v>3044</v>
      </c>
      <c r="D3296" s="227" t="s">
        <v>288</v>
      </c>
      <c r="E3296" s="203">
        <v>1</v>
      </c>
      <c r="F3296" s="200">
        <v>129.43700000000001</v>
      </c>
      <c r="G3296" s="198">
        <f>F3296*E3296</f>
        <v>129.43700000000001</v>
      </c>
    </row>
    <row r="3297" spans="1:7" x14ac:dyDescent="0.2">
      <c r="A3297" s="174" t="s">
        <v>1855</v>
      </c>
      <c r="B3297" s="174"/>
      <c r="C3297" s="174"/>
      <c r="D3297" s="227"/>
      <c r="E3297" s="196"/>
      <c r="F3297" s="197"/>
      <c r="G3297" s="198">
        <f>SUM(G3296)</f>
        <v>129.43700000000001</v>
      </c>
    </row>
    <row r="3298" spans="1:7" ht="16.5" x14ac:dyDescent="0.2">
      <c r="A3298" s="172" t="s">
        <v>1887</v>
      </c>
      <c r="B3298" s="172"/>
      <c r="C3298" s="172"/>
      <c r="D3298" s="225"/>
      <c r="E3298" s="190"/>
      <c r="F3298" s="188"/>
      <c r="G3298" s="195"/>
    </row>
    <row r="3299" spans="1:7" x14ac:dyDescent="0.2">
      <c r="A3299" s="174" t="s">
        <v>1855</v>
      </c>
      <c r="B3299" s="174"/>
      <c r="C3299" s="174"/>
      <c r="D3299" s="227"/>
      <c r="E3299" s="196"/>
      <c r="F3299" s="197"/>
      <c r="G3299" s="198"/>
    </row>
    <row r="3300" spans="1:7" ht="24.75" x14ac:dyDescent="0.2">
      <c r="A3300" s="172" t="s">
        <v>1890</v>
      </c>
      <c r="B3300" s="172"/>
      <c r="C3300" s="172"/>
      <c r="D3300" s="225"/>
      <c r="E3300" s="190"/>
      <c r="F3300" s="188"/>
      <c r="G3300" s="195"/>
    </row>
    <row r="3301" spans="1:7" ht="33" x14ac:dyDescent="0.2">
      <c r="A3301" s="175" t="s">
        <v>9</v>
      </c>
      <c r="B3301" s="174" t="s">
        <v>3045</v>
      </c>
      <c r="C3301" s="172" t="s">
        <v>3046</v>
      </c>
      <c r="D3301" s="227" t="s">
        <v>1939</v>
      </c>
      <c r="E3301" s="203">
        <v>5.3014000000000004E-3</v>
      </c>
      <c r="F3301" s="200">
        <v>274.97000000000003</v>
      </c>
      <c r="G3301" s="198">
        <f>F3301*E3301</f>
        <v>1.4577259580000002</v>
      </c>
    </row>
    <row r="3302" spans="1:7" ht="24.75" x14ac:dyDescent="0.2">
      <c r="A3302" s="175" t="s">
        <v>9</v>
      </c>
      <c r="B3302" s="174" t="s">
        <v>1861</v>
      </c>
      <c r="C3302" s="172" t="s">
        <v>2758</v>
      </c>
      <c r="D3302" s="227" t="s">
        <v>1936</v>
      </c>
      <c r="E3302" s="203">
        <v>1.0476190000000001</v>
      </c>
      <c r="F3302" s="200">
        <v>18.261945000000001</v>
      </c>
      <c r="G3302" s="198">
        <f t="shared" ref="G3302:G3303" si="29">F3302*E3302</f>
        <v>19.131560558955002</v>
      </c>
    </row>
    <row r="3303" spans="1:7" ht="16.5" x14ac:dyDescent="0.2">
      <c r="A3303" s="175" t="s">
        <v>9</v>
      </c>
      <c r="B3303" s="174" t="s">
        <v>1862</v>
      </c>
      <c r="C3303" s="172" t="s">
        <v>2668</v>
      </c>
      <c r="D3303" s="227" t="s">
        <v>1936</v>
      </c>
      <c r="E3303" s="203">
        <v>1.0476190000000001</v>
      </c>
      <c r="F3303" s="200">
        <v>13.040459999999999</v>
      </c>
      <c r="G3303" s="198">
        <f t="shared" si="29"/>
        <v>13.661433664740001</v>
      </c>
    </row>
    <row r="3304" spans="1:7" x14ac:dyDescent="0.2">
      <c r="A3304" s="174" t="s">
        <v>1855</v>
      </c>
      <c r="B3304" s="174"/>
      <c r="C3304" s="174"/>
      <c r="D3304" s="227"/>
      <c r="E3304" s="196"/>
      <c r="F3304" s="197"/>
      <c r="G3304" s="198">
        <f>SUM(G3301:G3303)</f>
        <v>34.250720181695002</v>
      </c>
    </row>
    <row r="3305" spans="1:7" x14ac:dyDescent="0.2">
      <c r="A3305" s="174" t="s">
        <v>3312</v>
      </c>
      <c r="B3305" s="174"/>
      <c r="C3305" s="174"/>
      <c r="D3305" s="227"/>
      <c r="E3305" s="196"/>
      <c r="F3305" s="197"/>
      <c r="G3305" s="198">
        <f>G3304+G3299+G3297</f>
        <v>163.687720181695</v>
      </c>
    </row>
    <row r="3306" spans="1:7" x14ac:dyDescent="0.2">
      <c r="A3306" s="174" t="s">
        <v>3311</v>
      </c>
      <c r="B3306" s="174"/>
      <c r="C3306" s="174"/>
      <c r="D3306" s="227"/>
      <c r="E3306" s="196"/>
      <c r="F3306" s="201">
        <v>0.2303</v>
      </c>
      <c r="G3306" s="198">
        <f>F3306*G3305</f>
        <v>37.697281957844361</v>
      </c>
    </row>
    <row r="3307" spans="1:7" ht="16.5" x14ac:dyDescent="0.2">
      <c r="A3307" s="172" t="s">
        <v>3318</v>
      </c>
      <c r="B3307" s="172"/>
      <c r="C3307" s="172"/>
      <c r="D3307" s="225"/>
      <c r="E3307" s="190"/>
      <c r="F3307" s="188"/>
      <c r="G3307" s="189">
        <f>SUM(G3305:G3306)</f>
        <v>201.38500213953935</v>
      </c>
    </row>
    <row r="3308" spans="1:7" x14ac:dyDescent="0.2">
      <c r="A3308" s="170"/>
      <c r="B3308" s="170"/>
      <c r="C3308" s="170"/>
      <c r="D3308" s="223"/>
      <c r="E3308" s="185"/>
      <c r="F3308" s="202"/>
      <c r="G3308" s="186"/>
    </row>
    <row r="3309" spans="1:7" ht="24.75" x14ac:dyDescent="0.2">
      <c r="A3309" s="173" t="s">
        <v>703</v>
      </c>
      <c r="B3309" s="173" t="s">
        <v>704</v>
      </c>
      <c r="C3309" s="171" t="s">
        <v>4473</v>
      </c>
      <c r="D3309" s="224"/>
      <c r="E3309" s="187"/>
      <c r="F3309" s="188"/>
      <c r="G3309" s="189" t="s">
        <v>165</v>
      </c>
    </row>
    <row r="3310" spans="1:7" x14ac:dyDescent="0.2">
      <c r="A3310" s="172"/>
      <c r="B3310" s="172"/>
      <c r="C3310" s="172"/>
      <c r="D3310" s="225"/>
      <c r="E3310" s="190"/>
      <c r="F3310" s="188"/>
      <c r="G3310" s="191"/>
    </row>
    <row r="3311" spans="1:7" x14ac:dyDescent="0.2">
      <c r="A3311" s="171" t="s">
        <v>3313</v>
      </c>
      <c r="B3311" s="172"/>
      <c r="C3311" s="172"/>
      <c r="D3311" s="226" t="s">
        <v>263</v>
      </c>
      <c r="E3311" s="192" t="s">
        <v>262</v>
      </c>
      <c r="F3311" s="188" t="s">
        <v>3316</v>
      </c>
      <c r="G3311" s="214" t="s">
        <v>3317</v>
      </c>
    </row>
    <row r="3312" spans="1:7" ht="16.5" x14ac:dyDescent="0.2">
      <c r="A3312" s="172" t="s">
        <v>1885</v>
      </c>
      <c r="B3312" s="172"/>
      <c r="C3312" s="172"/>
      <c r="D3312" s="225"/>
      <c r="E3312" s="190"/>
      <c r="F3312" s="188"/>
      <c r="G3312" s="195"/>
    </row>
    <row r="3313" spans="1:7" x14ac:dyDescent="0.2">
      <c r="A3313" s="175" t="s">
        <v>9</v>
      </c>
      <c r="B3313" s="174" t="s">
        <v>3047</v>
      </c>
      <c r="C3313" s="172" t="s">
        <v>3048</v>
      </c>
      <c r="D3313" s="227" t="s">
        <v>342</v>
      </c>
      <c r="E3313" s="203">
        <v>1</v>
      </c>
      <c r="F3313" s="200">
        <v>265.03899999999999</v>
      </c>
      <c r="G3313" s="198">
        <f>F3313*E3313</f>
        <v>265.03899999999999</v>
      </c>
    </row>
    <row r="3314" spans="1:7" x14ac:dyDescent="0.2">
      <c r="A3314" s="174" t="s">
        <v>1855</v>
      </c>
      <c r="B3314" s="174"/>
      <c r="C3314" s="174"/>
      <c r="D3314" s="227"/>
      <c r="E3314" s="196"/>
      <c r="F3314" s="197"/>
      <c r="G3314" s="198">
        <f>SUM(G3313:G3313)</f>
        <v>265.03899999999999</v>
      </c>
    </row>
    <row r="3315" spans="1:7" ht="16.5" x14ac:dyDescent="0.2">
      <c r="A3315" s="172" t="s">
        <v>1887</v>
      </c>
      <c r="B3315" s="172"/>
      <c r="C3315" s="172"/>
      <c r="D3315" s="225"/>
      <c r="E3315" s="190"/>
      <c r="F3315" s="188"/>
      <c r="G3315" s="195"/>
    </row>
    <row r="3316" spans="1:7" x14ac:dyDescent="0.2">
      <c r="A3316" s="174" t="s">
        <v>1855</v>
      </c>
      <c r="B3316" s="174"/>
      <c r="C3316" s="174"/>
      <c r="D3316" s="227"/>
      <c r="E3316" s="196"/>
      <c r="F3316" s="197"/>
      <c r="G3316" s="198"/>
    </row>
    <row r="3317" spans="1:7" ht="24.75" x14ac:dyDescent="0.2">
      <c r="A3317" s="172" t="s">
        <v>1890</v>
      </c>
      <c r="B3317" s="172"/>
      <c r="C3317" s="172"/>
      <c r="D3317" s="225"/>
      <c r="E3317" s="190"/>
      <c r="F3317" s="188"/>
      <c r="G3317" s="195"/>
    </row>
    <row r="3318" spans="1:7" ht="16.5" x14ac:dyDescent="0.2">
      <c r="A3318" s="175" t="s">
        <v>9</v>
      </c>
      <c r="B3318" s="174" t="s">
        <v>2878</v>
      </c>
      <c r="C3318" s="172" t="s">
        <v>2879</v>
      </c>
      <c r="D3318" s="227" t="s">
        <v>18</v>
      </c>
      <c r="E3318" s="203">
        <v>0.01</v>
      </c>
      <c r="F3318" s="200">
        <v>295.73395499999998</v>
      </c>
      <c r="G3318" s="198">
        <f>F3318*E3318</f>
        <v>2.9573395499999999</v>
      </c>
    </row>
    <row r="3319" spans="1:7" ht="24.75" x14ac:dyDescent="0.2">
      <c r="A3319" s="175" t="s">
        <v>9</v>
      </c>
      <c r="B3319" s="174" t="s">
        <v>1861</v>
      </c>
      <c r="C3319" s="172" t="s">
        <v>2758</v>
      </c>
      <c r="D3319" s="227" t="s">
        <v>1936</v>
      </c>
      <c r="E3319" s="203">
        <v>0.6</v>
      </c>
      <c r="F3319" s="200">
        <v>18.261945000000001</v>
      </c>
      <c r="G3319" s="198">
        <f>F3319*E3319</f>
        <v>10.957167</v>
      </c>
    </row>
    <row r="3320" spans="1:7" ht="16.5" x14ac:dyDescent="0.2">
      <c r="A3320" s="175" t="s">
        <v>9</v>
      </c>
      <c r="B3320" s="174" t="s">
        <v>1862</v>
      </c>
      <c r="C3320" s="172" t="s">
        <v>2668</v>
      </c>
      <c r="D3320" s="227" t="s">
        <v>1936</v>
      </c>
      <c r="E3320" s="203">
        <v>0.6</v>
      </c>
      <c r="F3320" s="200">
        <v>13.040459999999999</v>
      </c>
      <c r="G3320" s="198">
        <f>F3320*E3320</f>
        <v>7.8242759999999993</v>
      </c>
    </row>
    <row r="3321" spans="1:7" x14ac:dyDescent="0.2">
      <c r="A3321" s="174" t="s">
        <v>1855</v>
      </c>
      <c r="B3321" s="174"/>
      <c r="C3321" s="174"/>
      <c r="D3321" s="227"/>
      <c r="E3321" s="196"/>
      <c r="F3321" s="197"/>
      <c r="G3321" s="198">
        <f>SUM(G3318:G3320)</f>
        <v>21.73878255</v>
      </c>
    </row>
    <row r="3322" spans="1:7" x14ac:dyDescent="0.2">
      <c r="A3322" s="174" t="s">
        <v>3312</v>
      </c>
      <c r="B3322" s="174"/>
      <c r="C3322" s="174"/>
      <c r="D3322" s="227"/>
      <c r="E3322" s="196"/>
      <c r="F3322" s="197"/>
      <c r="G3322" s="198">
        <f>G3321+G3316+G3314</f>
        <v>286.77778254999998</v>
      </c>
    </row>
    <row r="3323" spans="1:7" x14ac:dyDescent="0.2">
      <c r="A3323" s="174" t="s">
        <v>3311</v>
      </c>
      <c r="B3323" s="174"/>
      <c r="C3323" s="174"/>
      <c r="D3323" s="227"/>
      <c r="E3323" s="196"/>
      <c r="F3323" s="201">
        <v>0.2303</v>
      </c>
      <c r="G3323" s="198">
        <f>F3323*G3322</f>
        <v>66.044923321265003</v>
      </c>
    </row>
    <row r="3324" spans="1:7" ht="16.5" x14ac:dyDescent="0.2">
      <c r="A3324" s="172" t="s">
        <v>3318</v>
      </c>
      <c r="B3324" s="172"/>
      <c r="C3324" s="172"/>
      <c r="D3324" s="225"/>
      <c r="E3324" s="190"/>
      <c r="F3324" s="188"/>
      <c r="G3324" s="189">
        <f>SUM(G3322:G3323)</f>
        <v>352.82270587126499</v>
      </c>
    </row>
    <row r="3325" spans="1:7" x14ac:dyDescent="0.2">
      <c r="A3325" s="170"/>
      <c r="B3325" s="170"/>
      <c r="C3325" s="170"/>
      <c r="D3325" s="223"/>
      <c r="E3325" s="185"/>
      <c r="F3325" s="202"/>
      <c r="G3325" s="186"/>
    </row>
    <row r="3326" spans="1:7" ht="33" x14ac:dyDescent="0.2">
      <c r="A3326" s="178" t="s">
        <v>705</v>
      </c>
      <c r="B3326" s="178" t="s">
        <v>706</v>
      </c>
      <c r="C3326" s="179" t="s">
        <v>4474</v>
      </c>
      <c r="D3326" s="223"/>
      <c r="E3326" s="185"/>
      <c r="F3326" s="202"/>
      <c r="G3326" s="189" t="s">
        <v>165</v>
      </c>
    </row>
    <row r="3327" spans="1:7" x14ac:dyDescent="0.2">
      <c r="A3327" s="170"/>
      <c r="B3327" s="170"/>
      <c r="C3327" s="170"/>
      <c r="D3327" s="223"/>
      <c r="E3327" s="185"/>
      <c r="F3327" s="202"/>
      <c r="G3327" s="204"/>
    </row>
    <row r="3328" spans="1:7" x14ac:dyDescent="0.2">
      <c r="A3328" s="342" t="s">
        <v>3313</v>
      </c>
      <c r="B3328" s="170"/>
      <c r="C3328" s="170"/>
      <c r="D3328" s="229" t="s">
        <v>263</v>
      </c>
      <c r="E3328" s="205" t="s">
        <v>262</v>
      </c>
      <c r="F3328" s="188" t="s">
        <v>3316</v>
      </c>
      <c r="G3328" s="214" t="s">
        <v>3317</v>
      </c>
    </row>
    <row r="3329" spans="1:7" ht="16.5" x14ac:dyDescent="0.2">
      <c r="A3329" s="170" t="s">
        <v>1885</v>
      </c>
      <c r="B3329" s="170"/>
      <c r="C3329" s="170"/>
      <c r="D3329" s="223"/>
      <c r="E3329" s="185"/>
      <c r="F3329" s="202"/>
      <c r="G3329" s="186"/>
    </row>
    <row r="3330" spans="1:7" ht="24.75" x14ac:dyDescent="0.2">
      <c r="A3330" s="181" t="s">
        <v>1854</v>
      </c>
      <c r="B3330" s="170"/>
      <c r="C3330" s="170" t="s">
        <v>2114</v>
      </c>
      <c r="D3330" s="230" t="s">
        <v>165</v>
      </c>
      <c r="E3330" s="207">
        <v>1</v>
      </c>
      <c r="F3330" s="208">
        <v>404.29599999999999</v>
      </c>
      <c r="G3330" s="198">
        <f>F3330*E3330</f>
        <v>404.29599999999999</v>
      </c>
    </row>
    <row r="3331" spans="1:7" x14ac:dyDescent="0.2">
      <c r="A3331" s="181" t="s">
        <v>1855</v>
      </c>
      <c r="B3331" s="181"/>
      <c r="C3331" s="181"/>
      <c r="D3331" s="230"/>
      <c r="E3331" s="206"/>
      <c r="F3331" s="209"/>
      <c r="G3331" s="198">
        <f>SUM(G3330)</f>
        <v>404.29599999999999</v>
      </c>
    </row>
    <row r="3332" spans="1:7" ht="16.5" x14ac:dyDescent="0.2">
      <c r="A3332" s="170" t="s">
        <v>1887</v>
      </c>
      <c r="B3332" s="170"/>
      <c r="C3332" s="170"/>
      <c r="D3332" s="223"/>
      <c r="E3332" s="185"/>
      <c r="F3332" s="202"/>
      <c r="G3332" s="186"/>
    </row>
    <row r="3333" spans="1:7" x14ac:dyDescent="0.2">
      <c r="A3333" s="181" t="s">
        <v>1855</v>
      </c>
      <c r="B3333" s="181"/>
      <c r="C3333" s="181"/>
      <c r="D3333" s="230"/>
      <c r="E3333" s="206"/>
      <c r="F3333" s="209"/>
      <c r="G3333" s="216"/>
    </row>
    <row r="3334" spans="1:7" ht="24.75" x14ac:dyDescent="0.2">
      <c r="A3334" s="170" t="s">
        <v>1890</v>
      </c>
      <c r="B3334" s="170"/>
      <c r="C3334" s="170"/>
      <c r="D3334" s="223"/>
      <c r="E3334" s="185"/>
      <c r="F3334" s="202"/>
      <c r="G3334" s="186"/>
    </row>
    <row r="3335" spans="1:7" x14ac:dyDescent="0.2">
      <c r="A3335" s="175" t="s">
        <v>9</v>
      </c>
      <c r="B3335" s="174" t="s">
        <v>1862</v>
      </c>
      <c r="C3335" s="170" t="s">
        <v>1993</v>
      </c>
      <c r="D3335" s="230" t="s">
        <v>1936</v>
      </c>
      <c r="E3335" s="207">
        <v>0.6</v>
      </c>
      <c r="F3335" s="208">
        <v>13.040459999999999</v>
      </c>
      <c r="G3335" s="198">
        <f t="shared" ref="G3335:G3337" si="30">F3335*E3335</f>
        <v>7.8242759999999993</v>
      </c>
    </row>
    <row r="3336" spans="1:7" x14ac:dyDescent="0.2">
      <c r="A3336" s="175" t="s">
        <v>9</v>
      </c>
      <c r="B3336" s="181" t="s">
        <v>2050</v>
      </c>
      <c r="C3336" s="170" t="s">
        <v>2051</v>
      </c>
      <c r="D3336" s="230" t="s">
        <v>1936</v>
      </c>
      <c r="E3336" s="207">
        <v>0.6</v>
      </c>
      <c r="F3336" s="208">
        <v>18.147089999999999</v>
      </c>
      <c r="G3336" s="198">
        <f t="shared" si="30"/>
        <v>10.888253999999998</v>
      </c>
    </row>
    <row r="3337" spans="1:7" ht="16.5" x14ac:dyDescent="0.2">
      <c r="A3337" s="181" t="s">
        <v>1860</v>
      </c>
      <c r="B3337" s="181" t="s">
        <v>9</v>
      </c>
      <c r="C3337" s="170" t="s">
        <v>2068</v>
      </c>
      <c r="D3337" s="230" t="s">
        <v>18</v>
      </c>
      <c r="E3337" s="207">
        <v>0.01</v>
      </c>
      <c r="F3337" s="208">
        <v>295.73395499999998</v>
      </c>
      <c r="G3337" s="198">
        <f t="shared" si="30"/>
        <v>2.9573395499999999</v>
      </c>
    </row>
    <row r="3338" spans="1:7" x14ac:dyDescent="0.2">
      <c r="A3338" s="181" t="s">
        <v>1855</v>
      </c>
      <c r="B3338" s="181"/>
      <c r="C3338" s="181"/>
      <c r="D3338" s="230"/>
      <c r="E3338" s="206"/>
      <c r="F3338" s="209"/>
      <c r="G3338" s="198">
        <f>SUM(G3335:G3337)</f>
        <v>21.669869549999998</v>
      </c>
    </row>
    <row r="3339" spans="1:7" x14ac:dyDescent="0.2">
      <c r="A3339" s="181" t="s">
        <v>3312</v>
      </c>
      <c r="B3339" s="181"/>
      <c r="C3339" s="181"/>
      <c r="D3339" s="230"/>
      <c r="E3339" s="206"/>
      <c r="F3339" s="209"/>
      <c r="G3339" s="198">
        <f>G3338+G3333+G3331</f>
        <v>425.96586954999998</v>
      </c>
    </row>
    <row r="3340" spans="1:7" x14ac:dyDescent="0.2">
      <c r="A3340" s="181" t="s">
        <v>3311</v>
      </c>
      <c r="B3340" s="181"/>
      <c r="C3340" s="181"/>
      <c r="D3340" s="230"/>
      <c r="E3340" s="206"/>
      <c r="F3340" s="210">
        <v>0.2303</v>
      </c>
      <c r="G3340" s="198">
        <f>F3340*G3339</f>
        <v>98.099939757364993</v>
      </c>
    </row>
    <row r="3341" spans="1:7" ht="16.5" x14ac:dyDescent="0.2">
      <c r="A3341" s="170" t="s">
        <v>3318</v>
      </c>
      <c r="B3341" s="170"/>
      <c r="C3341" s="170"/>
      <c r="D3341" s="223"/>
      <c r="E3341" s="185"/>
      <c r="F3341" s="202"/>
      <c r="G3341" s="189">
        <f>SUM(G3339:G3340)</f>
        <v>524.06580930736493</v>
      </c>
    </row>
    <row r="3342" spans="1:7" x14ac:dyDescent="0.2">
      <c r="A3342" s="170"/>
      <c r="B3342" s="170"/>
      <c r="C3342" s="170"/>
      <c r="D3342" s="223"/>
      <c r="E3342" s="185"/>
      <c r="F3342" s="202"/>
      <c r="G3342" s="186"/>
    </row>
    <row r="3343" spans="1:7" ht="41.25" x14ac:dyDescent="0.2">
      <c r="A3343" s="178" t="s">
        <v>707</v>
      </c>
      <c r="B3343" s="178" t="s">
        <v>708</v>
      </c>
      <c r="C3343" s="179" t="s">
        <v>4475</v>
      </c>
      <c r="D3343" s="223"/>
      <c r="E3343" s="185"/>
      <c r="F3343" s="202"/>
      <c r="G3343" s="189" t="s">
        <v>165</v>
      </c>
    </row>
    <row r="3344" spans="1:7" x14ac:dyDescent="0.2">
      <c r="A3344" s="170"/>
      <c r="B3344" s="170"/>
      <c r="C3344" s="170"/>
      <c r="D3344" s="223"/>
      <c r="E3344" s="185"/>
      <c r="F3344" s="202"/>
      <c r="G3344" s="204"/>
    </row>
    <row r="3345" spans="1:7" x14ac:dyDescent="0.2">
      <c r="A3345" s="342" t="s">
        <v>3313</v>
      </c>
      <c r="B3345" s="170"/>
      <c r="C3345" s="170"/>
      <c r="D3345" s="229" t="s">
        <v>263</v>
      </c>
      <c r="E3345" s="205" t="s">
        <v>262</v>
      </c>
      <c r="F3345" s="188" t="s">
        <v>3316</v>
      </c>
      <c r="G3345" s="214" t="s">
        <v>3317</v>
      </c>
    </row>
    <row r="3346" spans="1:7" ht="16.5" x14ac:dyDescent="0.2">
      <c r="A3346" s="170" t="s">
        <v>1885</v>
      </c>
      <c r="B3346" s="170"/>
      <c r="C3346" s="170"/>
      <c r="D3346" s="223"/>
      <c r="E3346" s="185"/>
      <c r="F3346" s="202"/>
      <c r="G3346" s="186"/>
    </row>
    <row r="3347" spans="1:7" ht="33" x14ac:dyDescent="0.2">
      <c r="A3347" s="181" t="s">
        <v>1854</v>
      </c>
      <c r="B3347" s="170"/>
      <c r="C3347" s="170" t="s">
        <v>2115</v>
      </c>
      <c r="D3347" s="230" t="s">
        <v>165</v>
      </c>
      <c r="E3347" s="207">
        <v>1</v>
      </c>
      <c r="F3347" s="208">
        <v>433.50170000000003</v>
      </c>
      <c r="G3347" s="198">
        <f>F3347*E3347</f>
        <v>433.50170000000003</v>
      </c>
    </row>
    <row r="3348" spans="1:7" x14ac:dyDescent="0.2">
      <c r="A3348" s="181" t="s">
        <v>1855</v>
      </c>
      <c r="B3348" s="181"/>
      <c r="C3348" s="181"/>
      <c r="D3348" s="230"/>
      <c r="E3348" s="206"/>
      <c r="F3348" s="209"/>
      <c r="G3348" s="198">
        <f>SUM(G3347)</f>
        <v>433.50170000000003</v>
      </c>
    </row>
    <row r="3349" spans="1:7" ht="16.5" x14ac:dyDescent="0.2">
      <c r="A3349" s="170" t="s">
        <v>1887</v>
      </c>
      <c r="B3349" s="170"/>
      <c r="C3349" s="170"/>
      <c r="D3349" s="223"/>
      <c r="E3349" s="185"/>
      <c r="F3349" s="202"/>
      <c r="G3349" s="186"/>
    </row>
    <row r="3350" spans="1:7" x14ac:dyDescent="0.2">
      <c r="A3350" s="181" t="s">
        <v>1855</v>
      </c>
      <c r="B3350" s="181"/>
      <c r="C3350" s="181"/>
      <c r="D3350" s="230"/>
      <c r="E3350" s="206"/>
      <c r="F3350" s="209"/>
      <c r="G3350" s="216"/>
    </row>
    <row r="3351" spans="1:7" ht="24.75" x14ac:dyDescent="0.2">
      <c r="A3351" s="170" t="s">
        <v>1890</v>
      </c>
      <c r="B3351" s="170"/>
      <c r="C3351" s="170"/>
      <c r="D3351" s="223"/>
      <c r="E3351" s="185"/>
      <c r="F3351" s="202"/>
      <c r="G3351" s="186"/>
    </row>
    <row r="3352" spans="1:7" x14ac:dyDescent="0.2">
      <c r="A3352" s="175" t="s">
        <v>9</v>
      </c>
      <c r="B3352" s="174" t="s">
        <v>1862</v>
      </c>
      <c r="C3352" s="170" t="s">
        <v>1993</v>
      </c>
      <c r="D3352" s="230" t="s">
        <v>1936</v>
      </c>
      <c r="E3352" s="207">
        <v>0.6</v>
      </c>
      <c r="F3352" s="208">
        <v>13.040459999999999</v>
      </c>
      <c r="G3352" s="198">
        <f>F3352*E3352</f>
        <v>7.8242759999999993</v>
      </c>
    </row>
    <row r="3353" spans="1:7" x14ac:dyDescent="0.2">
      <c r="A3353" s="175" t="s">
        <v>9</v>
      </c>
      <c r="B3353" s="181" t="s">
        <v>2050</v>
      </c>
      <c r="C3353" s="170" t="s">
        <v>2051</v>
      </c>
      <c r="D3353" s="230" t="s">
        <v>1936</v>
      </c>
      <c r="E3353" s="207">
        <v>0.6</v>
      </c>
      <c r="F3353" s="208">
        <v>18.147089999999999</v>
      </c>
      <c r="G3353" s="198">
        <f t="shared" ref="G3353:G3354" si="31">F3353*E3353</f>
        <v>10.888253999999998</v>
      </c>
    </row>
    <row r="3354" spans="1:7" ht="16.5" x14ac:dyDescent="0.2">
      <c r="A3354" s="181" t="s">
        <v>1860</v>
      </c>
      <c r="B3354" s="181" t="s">
        <v>9</v>
      </c>
      <c r="C3354" s="170" t="s">
        <v>2068</v>
      </c>
      <c r="D3354" s="230" t="s">
        <v>18</v>
      </c>
      <c r="E3354" s="207">
        <v>0.01</v>
      </c>
      <c r="F3354" s="208">
        <v>295.73395499999998</v>
      </c>
      <c r="G3354" s="198">
        <f t="shared" si="31"/>
        <v>2.9573395499999999</v>
      </c>
    </row>
    <row r="3355" spans="1:7" x14ac:dyDescent="0.2">
      <c r="A3355" s="181" t="s">
        <v>1855</v>
      </c>
      <c r="B3355" s="181"/>
      <c r="C3355" s="181"/>
      <c r="D3355" s="230"/>
      <c r="E3355" s="206"/>
      <c r="F3355" s="209"/>
      <c r="G3355" s="198">
        <f>SUM(G3352:G3354)</f>
        <v>21.669869549999998</v>
      </c>
    </row>
    <row r="3356" spans="1:7" x14ac:dyDescent="0.2">
      <c r="A3356" s="181" t="s">
        <v>3312</v>
      </c>
      <c r="B3356" s="181"/>
      <c r="C3356" s="181"/>
      <c r="D3356" s="230"/>
      <c r="E3356" s="206"/>
      <c r="F3356" s="209"/>
      <c r="G3356" s="198">
        <f>G3355+G3350+G3348</f>
        <v>455.17156955000002</v>
      </c>
    </row>
    <row r="3357" spans="1:7" x14ac:dyDescent="0.2">
      <c r="A3357" s="181" t="s">
        <v>3311</v>
      </c>
      <c r="B3357" s="181"/>
      <c r="C3357" s="181"/>
      <c r="D3357" s="230"/>
      <c r="E3357" s="206"/>
      <c r="F3357" s="210">
        <v>0.2303</v>
      </c>
      <c r="G3357" s="198">
        <f>F3357*G3356</f>
        <v>104.826012467365</v>
      </c>
    </row>
    <row r="3358" spans="1:7" ht="16.5" x14ac:dyDescent="0.2">
      <c r="A3358" s="170" t="s">
        <v>3318</v>
      </c>
      <c r="B3358" s="170"/>
      <c r="C3358" s="170"/>
      <c r="D3358" s="223"/>
      <c r="E3358" s="185"/>
      <c r="F3358" s="202"/>
      <c r="G3358" s="189">
        <f>SUM(G3356:G3357)</f>
        <v>559.99758201736506</v>
      </c>
    </row>
    <row r="3359" spans="1:7" x14ac:dyDescent="0.2">
      <c r="A3359" s="170"/>
      <c r="B3359" s="170"/>
      <c r="C3359" s="170"/>
      <c r="D3359" s="223"/>
      <c r="E3359" s="185"/>
      <c r="F3359" s="202"/>
      <c r="G3359" s="186"/>
    </row>
    <row r="3360" spans="1:7" x14ac:dyDescent="0.2">
      <c r="A3360" s="181" t="s">
        <v>1855</v>
      </c>
      <c r="B3360" s="181"/>
      <c r="C3360" s="181"/>
      <c r="D3360" s="230"/>
      <c r="E3360" s="206"/>
      <c r="F3360" s="209"/>
      <c r="G3360" s="216"/>
    </row>
    <row r="3361" spans="1:7" ht="41.25" x14ac:dyDescent="0.2">
      <c r="A3361" s="178" t="s">
        <v>710</v>
      </c>
      <c r="B3361" s="178" t="s">
        <v>711</v>
      </c>
      <c r="C3361" s="179" t="s">
        <v>4253</v>
      </c>
      <c r="D3361" s="223"/>
      <c r="E3361" s="185"/>
      <c r="F3361" s="202"/>
      <c r="G3361" s="189" t="s">
        <v>0</v>
      </c>
    </row>
    <row r="3362" spans="1:7" x14ac:dyDescent="0.2">
      <c r="A3362" s="170"/>
      <c r="B3362" s="170"/>
      <c r="C3362" s="170"/>
      <c r="D3362" s="223"/>
      <c r="E3362" s="185"/>
      <c r="F3362" s="202"/>
      <c r="G3362" s="204"/>
    </row>
    <row r="3363" spans="1:7" x14ac:dyDescent="0.2">
      <c r="A3363" s="342" t="s">
        <v>3313</v>
      </c>
      <c r="B3363" s="170"/>
      <c r="C3363" s="170"/>
      <c r="D3363" s="229" t="s">
        <v>263</v>
      </c>
      <c r="E3363" s="205" t="s">
        <v>262</v>
      </c>
      <c r="F3363" s="188" t="s">
        <v>3316</v>
      </c>
      <c r="G3363" s="214" t="s">
        <v>3317</v>
      </c>
    </row>
    <row r="3364" spans="1:7" ht="16.5" x14ac:dyDescent="0.2">
      <c r="A3364" s="170" t="s">
        <v>1885</v>
      </c>
      <c r="B3364" s="170"/>
      <c r="C3364" s="170"/>
      <c r="D3364" s="223"/>
      <c r="E3364" s="185"/>
      <c r="F3364" s="202"/>
      <c r="G3364" s="186"/>
    </row>
    <row r="3365" spans="1:7" ht="24.75" x14ac:dyDescent="0.2">
      <c r="A3365" s="181" t="s">
        <v>1854</v>
      </c>
      <c r="B3365" s="170"/>
      <c r="C3365" s="170" t="s">
        <v>2116</v>
      </c>
      <c r="D3365" s="230" t="s">
        <v>0</v>
      </c>
      <c r="E3365" s="207">
        <v>1</v>
      </c>
      <c r="F3365" s="208">
        <v>127.6669348939283</v>
      </c>
      <c r="G3365" s="198">
        <f>F3365*E3365</f>
        <v>127.6669348939283</v>
      </c>
    </row>
    <row r="3366" spans="1:7" x14ac:dyDescent="0.2">
      <c r="A3366" s="181" t="s">
        <v>1855</v>
      </c>
      <c r="B3366" s="181"/>
      <c r="C3366" s="181"/>
      <c r="D3366" s="230"/>
      <c r="E3366" s="206"/>
      <c r="F3366" s="209"/>
      <c r="G3366" s="198">
        <f>SUM(G3365)</f>
        <v>127.6669348939283</v>
      </c>
    </row>
    <row r="3367" spans="1:7" ht="16.5" x14ac:dyDescent="0.2">
      <c r="A3367" s="170" t="s">
        <v>1887</v>
      </c>
      <c r="B3367" s="170"/>
      <c r="C3367" s="170"/>
      <c r="D3367" s="223"/>
      <c r="E3367" s="185"/>
      <c r="F3367" s="202"/>
      <c r="G3367" s="186"/>
    </row>
    <row r="3368" spans="1:7" x14ac:dyDescent="0.2">
      <c r="A3368" s="181" t="s">
        <v>1855</v>
      </c>
      <c r="B3368" s="181"/>
      <c r="C3368" s="181"/>
      <c r="D3368" s="230"/>
      <c r="E3368" s="206"/>
      <c r="F3368" s="209"/>
      <c r="G3368" s="216"/>
    </row>
    <row r="3369" spans="1:7" ht="24.75" x14ac:dyDescent="0.2">
      <c r="A3369" s="170" t="s">
        <v>1890</v>
      </c>
      <c r="B3369" s="170"/>
      <c r="C3369" s="170"/>
      <c r="D3369" s="223"/>
      <c r="E3369" s="185"/>
      <c r="F3369" s="202"/>
      <c r="G3369" s="186"/>
    </row>
    <row r="3370" spans="1:7" x14ac:dyDescent="0.2">
      <c r="A3370" s="175"/>
      <c r="B3370" s="174"/>
      <c r="C3370" s="170"/>
      <c r="D3370" s="230"/>
      <c r="E3370" s="207"/>
      <c r="F3370" s="208"/>
      <c r="G3370" s="198"/>
    </row>
    <row r="3371" spans="1:7" x14ac:dyDescent="0.2">
      <c r="A3371" s="175"/>
      <c r="B3371" s="174"/>
      <c r="C3371" s="170"/>
      <c r="D3371" s="230"/>
      <c r="E3371" s="207"/>
      <c r="F3371" s="208"/>
      <c r="G3371" s="198"/>
    </row>
    <row r="3372" spans="1:7" x14ac:dyDescent="0.2">
      <c r="A3372" s="181" t="s">
        <v>1855</v>
      </c>
      <c r="B3372" s="181"/>
      <c r="C3372" s="181"/>
      <c r="D3372" s="230"/>
      <c r="E3372" s="206"/>
      <c r="F3372" s="209"/>
      <c r="G3372" s="198">
        <f>SUM(G3370:G3371)</f>
        <v>0</v>
      </c>
    </row>
    <row r="3373" spans="1:7" x14ac:dyDescent="0.2">
      <c r="A3373" s="181" t="s">
        <v>3312</v>
      </c>
      <c r="B3373" s="181"/>
      <c r="C3373" s="181"/>
      <c r="D3373" s="230"/>
      <c r="E3373" s="206"/>
      <c r="F3373" s="209"/>
      <c r="G3373" s="198">
        <f>+G3372+G3368+G3366</f>
        <v>127.6669348939283</v>
      </c>
    </row>
    <row r="3374" spans="1:7" x14ac:dyDescent="0.2">
      <c r="A3374" s="181" t="s">
        <v>3311</v>
      </c>
      <c r="B3374" s="181"/>
      <c r="C3374" s="181"/>
      <c r="D3374" s="230"/>
      <c r="E3374" s="206"/>
      <c r="F3374" s="210">
        <v>0.2303</v>
      </c>
      <c r="G3374" s="198">
        <f>F3374*G3373</f>
        <v>29.401695106071688</v>
      </c>
    </row>
    <row r="3375" spans="1:7" ht="16.5" x14ac:dyDescent="0.2">
      <c r="A3375" s="170" t="s">
        <v>3318</v>
      </c>
      <c r="B3375" s="170"/>
      <c r="C3375" s="170"/>
      <c r="D3375" s="223"/>
      <c r="E3375" s="185"/>
      <c r="F3375" s="202"/>
      <c r="G3375" s="189">
        <f>SUM(G3373:G3374)</f>
        <v>157.06862999999998</v>
      </c>
    </row>
    <row r="3376" spans="1:7" x14ac:dyDescent="0.2">
      <c r="A3376" s="170"/>
      <c r="B3376" s="170"/>
      <c r="C3376" s="170"/>
      <c r="D3376" s="223"/>
      <c r="E3376" s="185"/>
      <c r="F3376" s="202"/>
      <c r="G3376" s="186"/>
    </row>
    <row r="3377" spans="1:7" ht="16.5" x14ac:dyDescent="0.2">
      <c r="A3377" s="178" t="s">
        <v>713</v>
      </c>
      <c r="B3377" s="178" t="s">
        <v>528</v>
      </c>
      <c r="C3377" s="179" t="s">
        <v>4408</v>
      </c>
      <c r="D3377" s="223"/>
      <c r="E3377" s="185"/>
      <c r="F3377" s="202"/>
      <c r="G3377" s="189" t="s">
        <v>3319</v>
      </c>
    </row>
    <row r="3378" spans="1:7" x14ac:dyDescent="0.2">
      <c r="A3378" s="170"/>
      <c r="B3378" s="170"/>
      <c r="C3378" s="170"/>
      <c r="D3378" s="223"/>
      <c r="E3378" s="185"/>
      <c r="F3378" s="202"/>
      <c r="G3378" s="204"/>
    </row>
    <row r="3379" spans="1:7" x14ac:dyDescent="0.2">
      <c r="A3379" s="342" t="s">
        <v>3313</v>
      </c>
      <c r="B3379" s="170"/>
      <c r="C3379" s="170"/>
      <c r="D3379" s="229" t="s">
        <v>263</v>
      </c>
      <c r="E3379" s="205" t="s">
        <v>262</v>
      </c>
      <c r="F3379" s="188" t="s">
        <v>3316</v>
      </c>
      <c r="G3379" s="214" t="s">
        <v>3317</v>
      </c>
    </row>
    <row r="3380" spans="1:7" ht="16.5" x14ac:dyDescent="0.2">
      <c r="A3380" s="170" t="s">
        <v>1885</v>
      </c>
      <c r="B3380" s="170"/>
      <c r="C3380" s="170"/>
      <c r="D3380" s="223"/>
      <c r="E3380" s="185"/>
      <c r="F3380" s="202"/>
      <c r="G3380" s="186"/>
    </row>
    <row r="3381" spans="1:7" x14ac:dyDescent="0.2">
      <c r="A3381" s="181" t="s">
        <v>1855</v>
      </c>
      <c r="B3381" s="181"/>
      <c r="C3381" s="181"/>
      <c r="D3381" s="230"/>
      <c r="E3381" s="206"/>
      <c r="F3381" s="209"/>
      <c r="G3381" s="216"/>
    </row>
    <row r="3382" spans="1:7" ht="16.5" x14ac:dyDescent="0.2">
      <c r="A3382" s="170" t="s">
        <v>1887</v>
      </c>
      <c r="B3382" s="170"/>
      <c r="C3382" s="170"/>
      <c r="D3382" s="223"/>
      <c r="E3382" s="185"/>
      <c r="F3382" s="202"/>
      <c r="G3382" s="186"/>
    </row>
    <row r="3383" spans="1:7" x14ac:dyDescent="0.2">
      <c r="A3383" s="181" t="s">
        <v>1855</v>
      </c>
      <c r="B3383" s="181"/>
      <c r="C3383" s="181"/>
      <c r="D3383" s="230"/>
      <c r="E3383" s="206"/>
      <c r="F3383" s="209"/>
      <c r="G3383" s="216"/>
    </row>
    <row r="3384" spans="1:7" ht="24.75" x14ac:dyDescent="0.2">
      <c r="A3384" s="170" t="s">
        <v>1890</v>
      </c>
      <c r="B3384" s="170"/>
      <c r="C3384" s="170"/>
      <c r="D3384" s="223"/>
      <c r="E3384" s="185"/>
      <c r="F3384" s="202"/>
      <c r="G3384" s="186"/>
    </row>
    <row r="3385" spans="1:7" ht="24.75" x14ac:dyDescent="0.2">
      <c r="A3385" s="180">
        <v>34391</v>
      </c>
      <c r="B3385" s="181" t="s">
        <v>277</v>
      </c>
      <c r="C3385" s="170" t="s">
        <v>2055</v>
      </c>
      <c r="D3385" s="230" t="s">
        <v>33</v>
      </c>
      <c r="E3385" s="207">
        <v>1</v>
      </c>
      <c r="F3385" s="208">
        <v>349.59211499999998</v>
      </c>
      <c r="G3385" s="198">
        <f>F3385*E3385</f>
        <v>349.59211499999998</v>
      </c>
    </row>
    <row r="3386" spans="1:7" ht="24.75" x14ac:dyDescent="0.2">
      <c r="A3386" s="181" t="s">
        <v>2056</v>
      </c>
      <c r="B3386" s="181" t="s">
        <v>9</v>
      </c>
      <c r="C3386" s="170" t="s">
        <v>2057</v>
      </c>
      <c r="D3386" s="230" t="s">
        <v>165</v>
      </c>
      <c r="E3386" s="207">
        <v>2.2000000000000002</v>
      </c>
      <c r="F3386" s="208">
        <v>3.7107000000000001</v>
      </c>
      <c r="G3386" s="198">
        <f t="shared" ref="G3386:G3387" si="32">F3386*E3386</f>
        <v>8.1635400000000011</v>
      </c>
    </row>
    <row r="3387" spans="1:7" ht="16.5" x14ac:dyDescent="0.2">
      <c r="A3387" s="181" t="s">
        <v>2058</v>
      </c>
      <c r="B3387" s="181" t="s">
        <v>9</v>
      </c>
      <c r="C3387" s="170" t="s">
        <v>2059</v>
      </c>
      <c r="D3387" s="230" t="s">
        <v>165</v>
      </c>
      <c r="E3387" s="207">
        <v>3.6900300000000001</v>
      </c>
      <c r="F3387" s="208">
        <v>15.735134999999998</v>
      </c>
      <c r="G3387" s="198">
        <f t="shared" si="32"/>
        <v>58.063120204049994</v>
      </c>
    </row>
    <row r="3388" spans="1:7" x14ac:dyDescent="0.2">
      <c r="A3388" s="181" t="s">
        <v>1855</v>
      </c>
      <c r="B3388" s="181"/>
      <c r="C3388" s="181"/>
      <c r="D3388" s="230"/>
      <c r="E3388" s="206"/>
      <c r="F3388" s="209"/>
      <c r="G3388" s="198">
        <f>SUM(G3385:G3387)</f>
        <v>415.81877520404998</v>
      </c>
    </row>
    <row r="3389" spans="1:7" x14ac:dyDescent="0.2">
      <c r="A3389" s="181" t="s">
        <v>3312</v>
      </c>
      <c r="B3389" s="181"/>
      <c r="C3389" s="181"/>
      <c r="D3389" s="230"/>
      <c r="E3389" s="206"/>
      <c r="F3389" s="209"/>
      <c r="G3389" s="198">
        <f>G3388+G3383+G3381</f>
        <v>415.81877520404998</v>
      </c>
    </row>
    <row r="3390" spans="1:7" x14ac:dyDescent="0.2">
      <c r="A3390" s="181" t="s">
        <v>3311</v>
      </c>
      <c r="B3390" s="181"/>
      <c r="C3390" s="181"/>
      <c r="D3390" s="230"/>
      <c r="E3390" s="206"/>
      <c r="F3390" s="210">
        <v>0.2303</v>
      </c>
      <c r="G3390" s="198">
        <f>F3390*G3389</f>
        <v>95.763063929492716</v>
      </c>
    </row>
    <row r="3391" spans="1:7" ht="16.5" x14ac:dyDescent="0.2">
      <c r="A3391" s="170" t="s">
        <v>3318</v>
      </c>
      <c r="B3391" s="170"/>
      <c r="C3391" s="170"/>
      <c r="D3391" s="223"/>
      <c r="E3391" s="185"/>
      <c r="F3391" s="202"/>
      <c r="G3391" s="189">
        <f>SUM(G3389:G3390)</f>
        <v>511.5818391335427</v>
      </c>
    </row>
    <row r="3392" spans="1:7" x14ac:dyDescent="0.2">
      <c r="A3392" s="170"/>
      <c r="B3392" s="170"/>
      <c r="C3392" s="170"/>
      <c r="D3392" s="223"/>
      <c r="E3392" s="185"/>
      <c r="F3392" s="202"/>
      <c r="G3392" s="186"/>
    </row>
    <row r="3393" spans="1:7" ht="16.5" x14ac:dyDescent="0.2">
      <c r="A3393" s="178" t="s">
        <v>714</v>
      </c>
      <c r="B3393" s="178" t="s">
        <v>553</v>
      </c>
      <c r="C3393" s="178" t="s">
        <v>4419</v>
      </c>
      <c r="D3393" s="223"/>
      <c r="E3393" s="185"/>
      <c r="F3393" s="217"/>
      <c r="G3393" s="189" t="s">
        <v>3319</v>
      </c>
    </row>
    <row r="3394" spans="1:7" x14ac:dyDescent="0.2">
      <c r="A3394" s="170"/>
      <c r="B3394" s="170"/>
      <c r="C3394" s="170"/>
      <c r="D3394" s="223"/>
      <c r="E3394" s="185"/>
      <c r="F3394" s="217"/>
      <c r="G3394" s="186"/>
    </row>
    <row r="3395" spans="1:7" ht="16.5" x14ac:dyDescent="0.2">
      <c r="A3395" s="170" t="s">
        <v>1884</v>
      </c>
      <c r="B3395" s="170"/>
      <c r="C3395" s="170"/>
      <c r="D3395" s="229" t="s">
        <v>263</v>
      </c>
      <c r="E3395" s="205" t="s">
        <v>262</v>
      </c>
      <c r="F3395" s="217" t="s">
        <v>4170</v>
      </c>
      <c r="G3395" s="186" t="s">
        <v>4171</v>
      </c>
    </row>
    <row r="3396" spans="1:7" ht="16.5" x14ac:dyDescent="0.2">
      <c r="A3396" s="170" t="s">
        <v>1885</v>
      </c>
      <c r="B3396" s="170"/>
      <c r="C3396" s="170"/>
      <c r="D3396" s="223"/>
      <c r="E3396" s="185"/>
      <c r="F3396" s="217"/>
      <c r="G3396" s="186"/>
    </row>
    <row r="3397" spans="1:7" x14ac:dyDescent="0.2">
      <c r="A3397" s="181"/>
      <c r="B3397" s="181"/>
      <c r="C3397" s="170"/>
      <c r="D3397" s="230"/>
      <c r="E3397" s="207"/>
      <c r="F3397" s="218"/>
      <c r="G3397" s="198">
        <f>F3397*E3397</f>
        <v>0</v>
      </c>
    </row>
    <row r="3398" spans="1:7" x14ac:dyDescent="0.2">
      <c r="A3398" s="181" t="s">
        <v>1855</v>
      </c>
      <c r="B3398" s="181"/>
      <c r="C3398" s="181"/>
      <c r="D3398" s="230"/>
      <c r="E3398" s="206"/>
      <c r="F3398" s="219"/>
      <c r="G3398" s="198">
        <f>SUM(G3397)</f>
        <v>0</v>
      </c>
    </row>
    <row r="3399" spans="1:7" ht="16.5" x14ac:dyDescent="0.2">
      <c r="A3399" s="170" t="s">
        <v>1887</v>
      </c>
      <c r="B3399" s="170"/>
      <c r="C3399" s="170"/>
      <c r="D3399" s="223"/>
      <c r="E3399" s="185"/>
      <c r="F3399" s="217"/>
      <c r="G3399" s="186"/>
    </row>
    <row r="3400" spans="1:7" ht="24.75" x14ac:dyDescent="0.2">
      <c r="A3400" s="175" t="s">
        <v>9</v>
      </c>
      <c r="B3400" s="174" t="s">
        <v>1861</v>
      </c>
      <c r="C3400" s="172" t="s">
        <v>2758</v>
      </c>
      <c r="D3400" s="227" t="s">
        <v>1936</v>
      </c>
      <c r="E3400" s="203">
        <v>0.12</v>
      </c>
      <c r="F3400" s="200">
        <v>18.261945000000001</v>
      </c>
      <c r="G3400" s="198">
        <f>F3400*E3400</f>
        <v>2.1914334000000002</v>
      </c>
    </row>
    <row r="3401" spans="1:7" ht="16.5" x14ac:dyDescent="0.2">
      <c r="A3401" s="175" t="s">
        <v>9</v>
      </c>
      <c r="B3401" s="174" t="s">
        <v>1862</v>
      </c>
      <c r="C3401" s="172" t="s">
        <v>2668</v>
      </c>
      <c r="D3401" s="227" t="s">
        <v>1936</v>
      </c>
      <c r="E3401" s="203">
        <v>0.12</v>
      </c>
      <c r="F3401" s="200">
        <v>13.040459999999999</v>
      </c>
      <c r="G3401" s="198">
        <f>F3401*E3401</f>
        <v>1.5648551999999998</v>
      </c>
    </row>
    <row r="3402" spans="1:7" x14ac:dyDescent="0.2">
      <c r="A3402" s="181" t="s">
        <v>1855</v>
      </c>
      <c r="B3402" s="181"/>
      <c r="C3402" s="181"/>
      <c r="D3402" s="230"/>
      <c r="E3402" s="206"/>
      <c r="F3402" s="219"/>
      <c r="G3402" s="186">
        <f>SUM(G3400:G3401)</f>
        <v>3.7562886</v>
      </c>
    </row>
    <row r="3403" spans="1:7" ht="24.75" x14ac:dyDescent="0.2">
      <c r="A3403" s="170" t="s">
        <v>1890</v>
      </c>
      <c r="B3403" s="170"/>
      <c r="C3403" s="170"/>
      <c r="D3403" s="223"/>
      <c r="E3403" s="185"/>
      <c r="F3403" s="217"/>
      <c r="G3403" s="186"/>
    </row>
    <row r="3404" spans="1:7" ht="16.5" x14ac:dyDescent="0.2">
      <c r="A3404" s="175" t="s">
        <v>9</v>
      </c>
      <c r="B3404" s="174" t="s">
        <v>1860</v>
      </c>
      <c r="C3404" s="172" t="s">
        <v>2879</v>
      </c>
      <c r="D3404" s="227" t="s">
        <v>18</v>
      </c>
      <c r="E3404" s="203">
        <v>5.4860500000000001E-3</v>
      </c>
      <c r="F3404" s="200">
        <v>295.73395499999998</v>
      </c>
      <c r="G3404" s="198">
        <f>F3404*E3404</f>
        <v>1.6224112638277499</v>
      </c>
    </row>
    <row r="3405" spans="1:7" x14ac:dyDescent="0.2">
      <c r="A3405" s="181"/>
      <c r="B3405" s="181"/>
      <c r="C3405" s="170"/>
      <c r="D3405" s="230"/>
      <c r="E3405" s="207"/>
      <c r="F3405" s="218"/>
      <c r="G3405" s="198">
        <f t="shared" ref="G3405" si="33">F3405*E3405</f>
        <v>0</v>
      </c>
    </row>
    <row r="3406" spans="1:7" x14ac:dyDescent="0.2">
      <c r="A3406" s="181" t="s">
        <v>1855</v>
      </c>
      <c r="B3406" s="181"/>
      <c r="C3406" s="181"/>
      <c r="D3406" s="230"/>
      <c r="E3406" s="206"/>
      <c r="F3406" s="219"/>
      <c r="G3406" s="198">
        <f>SUM(G3404:G3405)</f>
        <v>1.6224112638277499</v>
      </c>
    </row>
    <row r="3407" spans="1:7" x14ac:dyDescent="0.2">
      <c r="A3407" s="181" t="s">
        <v>3312</v>
      </c>
      <c r="B3407" s="181"/>
      <c r="C3407" s="181"/>
      <c r="D3407" s="230"/>
      <c r="E3407" s="206"/>
      <c r="F3407" s="219"/>
      <c r="G3407" s="198">
        <f>G3398+G3402+G3406</f>
        <v>5.3786998638277499</v>
      </c>
    </row>
    <row r="3408" spans="1:7" x14ac:dyDescent="0.2">
      <c r="A3408" s="181" t="s">
        <v>3311</v>
      </c>
      <c r="B3408" s="181"/>
      <c r="C3408" s="181"/>
      <c r="D3408" s="230"/>
      <c r="E3408" s="206"/>
      <c r="F3408" s="220">
        <v>0.2303</v>
      </c>
      <c r="G3408" s="186">
        <f>G3407*F3408</f>
        <v>1.2387145786395308</v>
      </c>
    </row>
    <row r="3409" spans="1:7" ht="16.5" x14ac:dyDescent="0.2">
      <c r="A3409" s="170" t="s">
        <v>4186</v>
      </c>
      <c r="B3409" s="170"/>
      <c r="C3409" s="170"/>
      <c r="D3409" s="223"/>
      <c r="E3409" s="185"/>
      <c r="F3409" s="217"/>
      <c r="G3409" s="189">
        <f>SUM(G3407:G3408)</f>
        <v>6.6174144424672807</v>
      </c>
    </row>
    <row r="3410" spans="1:7" x14ac:dyDescent="0.2">
      <c r="A3410" s="170"/>
      <c r="B3410" s="170"/>
      <c r="C3410" s="170"/>
      <c r="D3410" s="223"/>
      <c r="E3410" s="185"/>
      <c r="F3410" s="202"/>
      <c r="G3410" s="186"/>
    </row>
    <row r="3411" spans="1:7" x14ac:dyDescent="0.2">
      <c r="A3411" s="173" t="s">
        <v>715</v>
      </c>
      <c r="B3411" s="173" t="s">
        <v>555</v>
      </c>
      <c r="C3411" s="171" t="s">
        <v>4420</v>
      </c>
      <c r="D3411" s="224"/>
      <c r="E3411" s="187"/>
      <c r="F3411" s="188"/>
      <c r="G3411" s="189" t="s">
        <v>3319</v>
      </c>
    </row>
    <row r="3412" spans="1:7" x14ac:dyDescent="0.2">
      <c r="A3412" s="172"/>
      <c r="B3412" s="172"/>
      <c r="C3412" s="172"/>
      <c r="D3412" s="225"/>
      <c r="E3412" s="190"/>
      <c r="F3412" s="188"/>
      <c r="G3412" s="191"/>
    </row>
    <row r="3413" spans="1:7" x14ac:dyDescent="0.2">
      <c r="A3413" s="171" t="s">
        <v>3313</v>
      </c>
      <c r="B3413" s="172"/>
      <c r="C3413" s="172"/>
      <c r="D3413" s="226" t="s">
        <v>263</v>
      </c>
      <c r="E3413" s="192" t="s">
        <v>262</v>
      </c>
      <c r="F3413" s="188" t="s">
        <v>3316</v>
      </c>
      <c r="G3413" s="214" t="s">
        <v>3317</v>
      </c>
    </row>
    <row r="3414" spans="1:7" ht="16.5" x14ac:dyDescent="0.2">
      <c r="A3414" s="172" t="s">
        <v>1885</v>
      </c>
      <c r="B3414" s="172"/>
      <c r="C3414" s="172"/>
      <c r="D3414" s="225"/>
      <c r="E3414" s="190"/>
      <c r="F3414" s="188"/>
      <c r="G3414" s="195"/>
    </row>
    <row r="3415" spans="1:7" x14ac:dyDescent="0.2">
      <c r="A3415" s="174" t="s">
        <v>1855</v>
      </c>
      <c r="B3415" s="174"/>
      <c r="C3415" s="174"/>
      <c r="D3415" s="227"/>
      <c r="E3415" s="196"/>
      <c r="F3415" s="197"/>
      <c r="G3415" s="198"/>
    </row>
    <row r="3416" spans="1:7" ht="16.5" x14ac:dyDescent="0.2">
      <c r="A3416" s="172" t="s">
        <v>1887</v>
      </c>
      <c r="B3416" s="172"/>
      <c r="C3416" s="172"/>
      <c r="D3416" s="225"/>
      <c r="E3416" s="190"/>
      <c r="F3416" s="188"/>
      <c r="G3416" s="195"/>
    </row>
    <row r="3417" spans="1:7" x14ac:dyDescent="0.2">
      <c r="A3417" s="174" t="s">
        <v>1855</v>
      </c>
      <c r="B3417" s="174"/>
      <c r="C3417" s="174"/>
      <c r="D3417" s="227"/>
      <c r="E3417" s="196"/>
      <c r="F3417" s="197"/>
      <c r="G3417" s="198"/>
    </row>
    <row r="3418" spans="1:7" ht="24.75" x14ac:dyDescent="0.2">
      <c r="A3418" s="172" t="s">
        <v>1890</v>
      </c>
      <c r="B3418" s="172"/>
      <c r="C3418" s="172"/>
      <c r="D3418" s="225"/>
      <c r="E3418" s="190"/>
      <c r="F3418" s="188"/>
      <c r="G3418" s="195"/>
    </row>
    <row r="3419" spans="1:7" ht="16.5" x14ac:dyDescent="0.2">
      <c r="A3419" s="175" t="s">
        <v>9</v>
      </c>
      <c r="B3419" s="174" t="s">
        <v>2929</v>
      </c>
      <c r="C3419" s="172" t="s">
        <v>2930</v>
      </c>
      <c r="D3419" s="227" t="s">
        <v>18</v>
      </c>
      <c r="E3419" s="203">
        <v>2.1999999999999999E-2</v>
      </c>
      <c r="F3419" s="200">
        <v>220.59227999999999</v>
      </c>
      <c r="G3419" s="198">
        <f>F3419*E3419</f>
        <v>4.8530301599999994</v>
      </c>
    </row>
    <row r="3420" spans="1:7" ht="24.75" x14ac:dyDescent="0.2">
      <c r="A3420" s="175" t="s">
        <v>9</v>
      </c>
      <c r="B3420" s="174" t="s">
        <v>1861</v>
      </c>
      <c r="C3420" s="172" t="s">
        <v>2758</v>
      </c>
      <c r="D3420" s="227" t="s">
        <v>1936</v>
      </c>
      <c r="E3420" s="203">
        <v>0.48880000000000001</v>
      </c>
      <c r="F3420" s="200">
        <v>18.261945000000001</v>
      </c>
      <c r="G3420" s="198">
        <f>F3420*E3420</f>
        <v>8.9264387159999998</v>
      </c>
    </row>
    <row r="3421" spans="1:7" ht="16.5" x14ac:dyDescent="0.2">
      <c r="A3421" s="175" t="s">
        <v>9</v>
      </c>
      <c r="B3421" s="174" t="s">
        <v>1862</v>
      </c>
      <c r="C3421" s="172" t="s">
        <v>2668</v>
      </c>
      <c r="D3421" s="227" t="s">
        <v>1936</v>
      </c>
      <c r="E3421" s="203">
        <v>0.48799999999999999</v>
      </c>
      <c r="F3421" s="200">
        <v>13.040459999999999</v>
      </c>
      <c r="G3421" s="198">
        <f>F3421*E3421</f>
        <v>6.3637444799999994</v>
      </c>
    </row>
    <row r="3422" spans="1:7" x14ac:dyDescent="0.2">
      <c r="A3422" s="174" t="s">
        <v>1855</v>
      </c>
      <c r="B3422" s="174"/>
      <c r="C3422" s="174"/>
      <c r="D3422" s="227"/>
      <c r="E3422" s="196"/>
      <c r="F3422" s="197"/>
      <c r="G3422" s="198">
        <f>SUM(G3419:G3421)</f>
        <v>20.143213355999997</v>
      </c>
    </row>
    <row r="3423" spans="1:7" x14ac:dyDescent="0.2">
      <c r="A3423" s="174" t="s">
        <v>3312</v>
      </c>
      <c r="B3423" s="174"/>
      <c r="C3423" s="174"/>
      <c r="D3423" s="227"/>
      <c r="E3423" s="196"/>
      <c r="F3423" s="197"/>
      <c r="G3423" s="198">
        <f>G3422+G3417+G3415</f>
        <v>20.143213355999997</v>
      </c>
    </row>
    <row r="3424" spans="1:7" x14ac:dyDescent="0.2">
      <c r="A3424" s="174" t="s">
        <v>3311</v>
      </c>
      <c r="B3424" s="174"/>
      <c r="C3424" s="174"/>
      <c r="D3424" s="227"/>
      <c r="E3424" s="196"/>
      <c r="F3424" s="201">
        <v>0.2303</v>
      </c>
      <c r="G3424" s="198">
        <f>F3424*G3423</f>
        <v>4.6389820358867997</v>
      </c>
    </row>
    <row r="3425" spans="1:7" ht="16.5" x14ac:dyDescent="0.2">
      <c r="A3425" s="172" t="s">
        <v>3318</v>
      </c>
      <c r="B3425" s="172"/>
      <c r="C3425" s="172"/>
      <c r="D3425" s="225"/>
      <c r="E3425" s="190"/>
      <c r="F3425" s="188"/>
      <c r="G3425" s="189">
        <f>SUM(G3423:G3424)</f>
        <v>24.782195391886795</v>
      </c>
    </row>
    <row r="3426" spans="1:7" x14ac:dyDescent="0.2">
      <c r="A3426" s="170"/>
      <c r="B3426" s="170"/>
      <c r="C3426" s="170"/>
      <c r="D3426" s="223"/>
      <c r="E3426" s="185"/>
      <c r="F3426" s="202"/>
      <c r="G3426" s="186"/>
    </row>
    <row r="3427" spans="1:7" x14ac:dyDescent="0.2">
      <c r="A3427" s="173" t="s">
        <v>716</v>
      </c>
      <c r="B3427" s="173" t="s">
        <v>557</v>
      </c>
      <c r="C3427" s="171" t="s">
        <v>4421</v>
      </c>
      <c r="D3427" s="224"/>
      <c r="E3427" s="187"/>
      <c r="F3427" s="188"/>
      <c r="G3427" s="189" t="s">
        <v>3319</v>
      </c>
    </row>
    <row r="3428" spans="1:7" x14ac:dyDescent="0.2">
      <c r="A3428" s="172"/>
      <c r="B3428" s="172"/>
      <c r="C3428" s="172"/>
      <c r="D3428" s="225"/>
      <c r="E3428" s="190"/>
      <c r="F3428" s="188"/>
      <c r="G3428" s="191"/>
    </row>
    <row r="3429" spans="1:7" x14ac:dyDescent="0.2">
      <c r="A3429" s="171" t="s">
        <v>3313</v>
      </c>
      <c r="B3429" s="172"/>
      <c r="C3429" s="172"/>
      <c r="D3429" s="226" t="s">
        <v>263</v>
      </c>
      <c r="E3429" s="192" t="s">
        <v>262</v>
      </c>
      <c r="F3429" s="188" t="s">
        <v>3316</v>
      </c>
      <c r="G3429" s="214" t="s">
        <v>3317</v>
      </c>
    </row>
    <row r="3430" spans="1:7" ht="16.5" x14ac:dyDescent="0.2">
      <c r="A3430" s="172" t="s">
        <v>1885</v>
      </c>
      <c r="B3430" s="172"/>
      <c r="C3430" s="172"/>
      <c r="D3430" s="225"/>
      <c r="E3430" s="190"/>
      <c r="F3430" s="188"/>
      <c r="G3430" s="195"/>
    </row>
    <row r="3431" spans="1:7" x14ac:dyDescent="0.2">
      <c r="A3431" s="174" t="s">
        <v>1855</v>
      </c>
      <c r="B3431" s="174"/>
      <c r="C3431" s="174"/>
      <c r="D3431" s="227"/>
      <c r="E3431" s="196"/>
      <c r="F3431" s="197"/>
      <c r="G3431" s="198"/>
    </row>
    <row r="3432" spans="1:7" ht="16.5" x14ac:dyDescent="0.2">
      <c r="A3432" s="172" t="s">
        <v>1887</v>
      </c>
      <c r="B3432" s="172"/>
      <c r="C3432" s="172"/>
      <c r="D3432" s="225"/>
      <c r="E3432" s="190"/>
      <c r="F3432" s="188"/>
      <c r="G3432" s="195"/>
    </row>
    <row r="3433" spans="1:7" x14ac:dyDescent="0.2">
      <c r="A3433" s="174" t="s">
        <v>1855</v>
      </c>
      <c r="B3433" s="174"/>
      <c r="C3433" s="174"/>
      <c r="D3433" s="227"/>
      <c r="E3433" s="196"/>
      <c r="F3433" s="197"/>
      <c r="G3433" s="198"/>
    </row>
    <row r="3434" spans="1:7" ht="24.75" x14ac:dyDescent="0.2">
      <c r="A3434" s="172" t="s">
        <v>1890</v>
      </c>
      <c r="B3434" s="172"/>
      <c r="C3434" s="172"/>
      <c r="D3434" s="225"/>
      <c r="E3434" s="190"/>
      <c r="F3434" s="188"/>
      <c r="G3434" s="195"/>
    </row>
    <row r="3435" spans="1:7" ht="16.5" x14ac:dyDescent="0.2">
      <c r="A3435" s="175" t="s">
        <v>9</v>
      </c>
      <c r="B3435" s="174" t="s">
        <v>2931</v>
      </c>
      <c r="C3435" s="172" t="s">
        <v>2932</v>
      </c>
      <c r="D3435" s="227" t="s">
        <v>18</v>
      </c>
      <c r="E3435" s="203">
        <v>2.1999999999999999E-2</v>
      </c>
      <c r="F3435" s="200">
        <v>333.86</v>
      </c>
      <c r="G3435" s="198">
        <f>F3435*E3435</f>
        <v>7.3449200000000001</v>
      </c>
    </row>
    <row r="3436" spans="1:7" ht="24.75" x14ac:dyDescent="0.2">
      <c r="A3436" s="175" t="s">
        <v>9</v>
      </c>
      <c r="B3436" s="174" t="s">
        <v>1861</v>
      </c>
      <c r="C3436" s="172" t="s">
        <v>2758</v>
      </c>
      <c r="D3436" s="227" t="s">
        <v>1936</v>
      </c>
      <c r="E3436" s="203">
        <v>0.43112010000000001</v>
      </c>
      <c r="F3436" s="200">
        <v>18.261945000000001</v>
      </c>
      <c r="G3436" s="198">
        <f>F3436*E3436</f>
        <v>7.8730915545945006</v>
      </c>
    </row>
    <row r="3437" spans="1:7" ht="16.5" x14ac:dyDescent="0.2">
      <c r="A3437" s="175" t="s">
        <v>9</v>
      </c>
      <c r="B3437" s="174" t="s">
        <v>1862</v>
      </c>
      <c r="C3437" s="172" t="s">
        <v>2668</v>
      </c>
      <c r="D3437" s="227" t="s">
        <v>1936</v>
      </c>
      <c r="E3437" s="203">
        <v>0.43</v>
      </c>
      <c r="F3437" s="200">
        <v>13.040459999999999</v>
      </c>
      <c r="G3437" s="198">
        <f>F3437*E3437</f>
        <v>5.6073977999999993</v>
      </c>
    </row>
    <row r="3438" spans="1:7" x14ac:dyDescent="0.2">
      <c r="A3438" s="174" t="s">
        <v>1855</v>
      </c>
      <c r="B3438" s="174"/>
      <c r="C3438" s="174"/>
      <c r="D3438" s="227"/>
      <c r="E3438" s="196"/>
      <c r="F3438" s="197"/>
      <c r="G3438" s="198">
        <f>SUM(G3435:G3437)</f>
        <v>20.825409354594498</v>
      </c>
    </row>
    <row r="3439" spans="1:7" x14ac:dyDescent="0.2">
      <c r="A3439" s="174" t="s">
        <v>3312</v>
      </c>
      <c r="B3439" s="174"/>
      <c r="C3439" s="174"/>
      <c r="D3439" s="227"/>
      <c r="E3439" s="196"/>
      <c r="F3439" s="197"/>
      <c r="G3439" s="198">
        <f>G3438+G3433+G3431</f>
        <v>20.825409354594498</v>
      </c>
    </row>
    <row r="3440" spans="1:7" x14ac:dyDescent="0.2">
      <c r="A3440" s="174" t="s">
        <v>3311</v>
      </c>
      <c r="B3440" s="174"/>
      <c r="C3440" s="174"/>
      <c r="D3440" s="227"/>
      <c r="E3440" s="196"/>
      <c r="F3440" s="201">
        <v>0.2303</v>
      </c>
      <c r="G3440" s="198">
        <f>F3440*G3439</f>
        <v>4.7960917743631128</v>
      </c>
    </row>
    <row r="3441" spans="1:7" ht="16.5" x14ac:dyDescent="0.2">
      <c r="A3441" s="172" t="s">
        <v>3318</v>
      </c>
      <c r="B3441" s="172"/>
      <c r="C3441" s="172"/>
      <c r="D3441" s="225"/>
      <c r="E3441" s="190"/>
      <c r="F3441" s="188"/>
      <c r="G3441" s="189">
        <f>SUM(G3439:G3440)</f>
        <v>25.621501128957611</v>
      </c>
    </row>
    <row r="3442" spans="1:7" x14ac:dyDescent="0.2">
      <c r="A3442" s="170"/>
      <c r="B3442" s="170"/>
      <c r="C3442" s="170"/>
      <c r="D3442" s="223"/>
      <c r="E3442" s="185"/>
      <c r="F3442" s="202"/>
      <c r="G3442" s="186"/>
    </row>
    <row r="3443" spans="1:7" ht="16.5" x14ac:dyDescent="0.2">
      <c r="A3443" s="178" t="s">
        <v>717</v>
      </c>
      <c r="B3443" s="178" t="s">
        <v>718</v>
      </c>
      <c r="C3443" s="179" t="s">
        <v>4254</v>
      </c>
      <c r="D3443" s="223"/>
      <c r="E3443" s="185"/>
      <c r="F3443" s="202"/>
      <c r="G3443" s="189" t="s">
        <v>165</v>
      </c>
    </row>
    <row r="3444" spans="1:7" x14ac:dyDescent="0.2">
      <c r="A3444" s="170"/>
      <c r="B3444" s="170"/>
      <c r="C3444" s="170"/>
      <c r="D3444" s="223"/>
      <c r="E3444" s="185"/>
      <c r="F3444" s="202"/>
      <c r="G3444" s="204"/>
    </row>
    <row r="3445" spans="1:7" x14ac:dyDescent="0.2">
      <c r="A3445" s="342" t="s">
        <v>3313</v>
      </c>
      <c r="B3445" s="170"/>
      <c r="C3445" s="170"/>
      <c r="D3445" s="229" t="s">
        <v>263</v>
      </c>
      <c r="E3445" s="205" t="s">
        <v>262</v>
      </c>
      <c r="F3445" s="188" t="s">
        <v>3316</v>
      </c>
      <c r="G3445" s="214" t="s">
        <v>3317</v>
      </c>
    </row>
    <row r="3446" spans="1:7" ht="16.5" x14ac:dyDescent="0.2">
      <c r="A3446" s="170" t="s">
        <v>1885</v>
      </c>
      <c r="B3446" s="170"/>
      <c r="C3446" s="170"/>
      <c r="D3446" s="223"/>
      <c r="E3446" s="185"/>
      <c r="F3446" s="202"/>
      <c r="G3446" s="186"/>
    </row>
    <row r="3447" spans="1:7" x14ac:dyDescent="0.2">
      <c r="A3447" s="180">
        <v>34360</v>
      </c>
      <c r="B3447" s="181" t="s">
        <v>277</v>
      </c>
      <c r="C3447" s="170" t="s">
        <v>2025</v>
      </c>
      <c r="D3447" s="230" t="s">
        <v>30</v>
      </c>
      <c r="E3447" s="207">
        <v>0.37993399999999999</v>
      </c>
      <c r="F3447" s="208">
        <v>31.549785</v>
      </c>
      <c r="G3447" s="198">
        <f>F3447*E3447</f>
        <v>11.986836014190001</v>
      </c>
    </row>
    <row r="3448" spans="1:7" x14ac:dyDescent="0.2">
      <c r="A3448" s="181" t="s">
        <v>1855</v>
      </c>
      <c r="B3448" s="181"/>
      <c r="C3448" s="181"/>
      <c r="D3448" s="230"/>
      <c r="E3448" s="206"/>
      <c r="F3448" s="209"/>
      <c r="G3448" s="198">
        <f>SUM(G3447)</f>
        <v>11.986836014190001</v>
      </c>
    </row>
    <row r="3449" spans="1:7" ht="16.5" x14ac:dyDescent="0.2">
      <c r="A3449" s="170" t="s">
        <v>1887</v>
      </c>
      <c r="B3449" s="170"/>
      <c r="C3449" s="170"/>
      <c r="D3449" s="223"/>
      <c r="E3449" s="185"/>
      <c r="F3449" s="202"/>
      <c r="G3449" s="186"/>
    </row>
    <row r="3450" spans="1:7" x14ac:dyDescent="0.2">
      <c r="A3450" s="181" t="s">
        <v>1855</v>
      </c>
      <c r="B3450" s="181"/>
      <c r="C3450" s="181"/>
      <c r="D3450" s="230"/>
      <c r="E3450" s="206"/>
      <c r="F3450" s="209"/>
      <c r="G3450" s="216"/>
    </row>
    <row r="3451" spans="1:7" ht="24.75" x14ac:dyDescent="0.2">
      <c r="A3451" s="170" t="s">
        <v>1890</v>
      </c>
      <c r="B3451" s="170"/>
      <c r="C3451" s="170"/>
      <c r="D3451" s="223"/>
      <c r="E3451" s="185"/>
      <c r="F3451" s="202"/>
      <c r="G3451" s="186"/>
    </row>
    <row r="3452" spans="1:7" x14ac:dyDescent="0.2">
      <c r="A3452" s="175" t="s">
        <v>9</v>
      </c>
      <c r="B3452" s="174" t="s">
        <v>1861</v>
      </c>
      <c r="C3452" s="170" t="s">
        <v>1996</v>
      </c>
      <c r="D3452" s="230" t="s">
        <v>1936</v>
      </c>
      <c r="E3452" s="207">
        <v>0.2</v>
      </c>
      <c r="F3452" s="208">
        <v>18.261945000000001</v>
      </c>
      <c r="G3452" s="198">
        <f>F3452*E3452</f>
        <v>3.6523890000000003</v>
      </c>
    </row>
    <row r="3453" spans="1:7" x14ac:dyDescent="0.2">
      <c r="A3453" s="175" t="s">
        <v>9</v>
      </c>
      <c r="B3453" s="174" t="s">
        <v>1862</v>
      </c>
      <c r="C3453" s="170" t="s">
        <v>1993</v>
      </c>
      <c r="D3453" s="230" t="s">
        <v>1936</v>
      </c>
      <c r="E3453" s="207">
        <v>0.2</v>
      </c>
      <c r="F3453" s="208">
        <v>13.040459999999999</v>
      </c>
      <c r="G3453" s="198">
        <f>F3453*E3453</f>
        <v>2.6080920000000001</v>
      </c>
    </row>
    <row r="3454" spans="1:7" x14ac:dyDescent="0.2">
      <c r="A3454" s="181" t="s">
        <v>1855</v>
      </c>
      <c r="B3454" s="181"/>
      <c r="C3454" s="181"/>
      <c r="D3454" s="230"/>
      <c r="E3454" s="206"/>
      <c r="F3454" s="209"/>
      <c r="G3454" s="198">
        <f>SUM(G3452:G3453)</f>
        <v>6.2604810000000004</v>
      </c>
    </row>
    <row r="3455" spans="1:7" x14ac:dyDescent="0.2">
      <c r="A3455" s="181" t="s">
        <v>3312</v>
      </c>
      <c r="B3455" s="181"/>
      <c r="C3455" s="181"/>
      <c r="D3455" s="230"/>
      <c r="E3455" s="206"/>
      <c r="F3455" s="209"/>
      <c r="G3455" s="198">
        <f>G3454+G3450+G3448</f>
        <v>18.247317014190003</v>
      </c>
    </row>
    <row r="3456" spans="1:7" x14ac:dyDescent="0.2">
      <c r="A3456" s="181" t="s">
        <v>3311</v>
      </c>
      <c r="B3456" s="181"/>
      <c r="C3456" s="181"/>
      <c r="D3456" s="230"/>
      <c r="E3456" s="206"/>
      <c r="F3456" s="210">
        <v>0.2303</v>
      </c>
      <c r="G3456" s="198">
        <f>F3456*G3455</f>
        <v>4.2023571083679574</v>
      </c>
    </row>
    <row r="3457" spans="1:7" ht="16.5" x14ac:dyDescent="0.2">
      <c r="A3457" s="170" t="s">
        <v>3318</v>
      </c>
      <c r="B3457" s="170"/>
      <c r="C3457" s="170"/>
      <c r="D3457" s="223"/>
      <c r="E3457" s="185"/>
      <c r="F3457" s="202"/>
      <c r="G3457" s="189">
        <f>SUM(G3455:G3456)</f>
        <v>22.449674122557958</v>
      </c>
    </row>
    <row r="3458" spans="1:7" x14ac:dyDescent="0.2">
      <c r="A3458" s="170"/>
      <c r="B3458" s="170"/>
      <c r="C3458" s="170"/>
      <c r="D3458" s="223"/>
      <c r="E3458" s="185"/>
      <c r="F3458" s="202"/>
      <c r="G3458" s="186"/>
    </row>
    <row r="3459" spans="1:7" ht="16.5" x14ac:dyDescent="0.2">
      <c r="A3459" s="178" t="s">
        <v>719</v>
      </c>
      <c r="B3459" s="178" t="s">
        <v>720</v>
      </c>
      <c r="C3459" s="179" t="s">
        <v>4476</v>
      </c>
      <c r="D3459" s="223"/>
      <c r="E3459" s="185"/>
      <c r="F3459" s="202"/>
      <c r="G3459" s="189" t="s">
        <v>3319</v>
      </c>
    </row>
    <row r="3460" spans="1:7" x14ac:dyDescent="0.2">
      <c r="A3460" s="170"/>
      <c r="B3460" s="170"/>
      <c r="C3460" s="170"/>
      <c r="D3460" s="223"/>
      <c r="E3460" s="185"/>
      <c r="F3460" s="202"/>
      <c r="G3460" s="204"/>
    </row>
    <row r="3461" spans="1:7" x14ac:dyDescent="0.2">
      <c r="A3461" s="342" t="s">
        <v>3313</v>
      </c>
      <c r="B3461" s="170"/>
      <c r="C3461" s="170"/>
      <c r="D3461" s="229" t="s">
        <v>263</v>
      </c>
      <c r="E3461" s="205" t="s">
        <v>262</v>
      </c>
      <c r="F3461" s="188" t="s">
        <v>3316</v>
      </c>
      <c r="G3461" s="214" t="s">
        <v>3317</v>
      </c>
    </row>
    <row r="3462" spans="1:7" ht="16.5" x14ac:dyDescent="0.2">
      <c r="A3462" s="170" t="s">
        <v>1885</v>
      </c>
      <c r="B3462" s="170"/>
      <c r="C3462" s="170"/>
      <c r="D3462" s="223"/>
      <c r="E3462" s="185"/>
      <c r="F3462" s="202"/>
      <c r="G3462" s="186"/>
    </row>
    <row r="3463" spans="1:7" ht="16.5" x14ac:dyDescent="0.2">
      <c r="A3463" s="180">
        <v>151</v>
      </c>
      <c r="B3463" s="181" t="s">
        <v>277</v>
      </c>
      <c r="C3463" s="170" t="s">
        <v>2117</v>
      </c>
      <c r="D3463" s="230" t="s">
        <v>2078</v>
      </c>
      <c r="E3463" s="207">
        <v>0.28999999999999998</v>
      </c>
      <c r="F3463" s="208">
        <v>15.205035000000001</v>
      </c>
      <c r="G3463" s="198">
        <f>F3463*E3463</f>
        <v>4.4094601500000001</v>
      </c>
    </row>
    <row r="3464" spans="1:7" x14ac:dyDescent="0.2">
      <c r="A3464" s="181" t="s">
        <v>1855</v>
      </c>
      <c r="B3464" s="181"/>
      <c r="C3464" s="181"/>
      <c r="D3464" s="230"/>
      <c r="E3464" s="206"/>
      <c r="F3464" s="209"/>
      <c r="G3464" s="198">
        <f>SUM(G3463)</f>
        <v>4.4094601500000001</v>
      </c>
    </row>
    <row r="3465" spans="1:7" ht="16.5" x14ac:dyDescent="0.2">
      <c r="A3465" s="170" t="s">
        <v>1887</v>
      </c>
      <c r="B3465" s="170"/>
      <c r="C3465" s="170"/>
      <c r="D3465" s="223"/>
      <c r="E3465" s="185"/>
      <c r="F3465" s="202"/>
      <c r="G3465" s="186"/>
    </row>
    <row r="3466" spans="1:7" x14ac:dyDescent="0.2">
      <c r="A3466" s="181" t="s">
        <v>1855</v>
      </c>
      <c r="B3466" s="181"/>
      <c r="C3466" s="181"/>
      <c r="D3466" s="230"/>
      <c r="E3466" s="206"/>
      <c r="F3466" s="209"/>
      <c r="G3466" s="216"/>
    </row>
    <row r="3467" spans="1:7" ht="24.75" x14ac:dyDescent="0.2">
      <c r="A3467" s="170" t="s">
        <v>1890</v>
      </c>
      <c r="B3467" s="170"/>
      <c r="C3467" s="170"/>
      <c r="D3467" s="223"/>
      <c r="E3467" s="185"/>
      <c r="F3467" s="202"/>
      <c r="G3467" s="186"/>
    </row>
    <row r="3468" spans="1:7" ht="16.5" x14ac:dyDescent="0.2">
      <c r="A3468" s="175" t="s">
        <v>9</v>
      </c>
      <c r="B3468" s="181" t="s">
        <v>2079</v>
      </c>
      <c r="C3468" s="170" t="s">
        <v>2080</v>
      </c>
      <c r="D3468" s="227" t="s">
        <v>1936</v>
      </c>
      <c r="E3468" s="207">
        <v>0.270505</v>
      </c>
      <c r="F3468" s="200">
        <v>14.76</v>
      </c>
      <c r="G3468" s="198">
        <f>F3468*E3468</f>
        <v>3.9926537999999998</v>
      </c>
    </row>
    <row r="3469" spans="1:7" x14ac:dyDescent="0.2">
      <c r="A3469" s="175" t="s">
        <v>9</v>
      </c>
      <c r="B3469" s="174" t="s">
        <v>2081</v>
      </c>
      <c r="C3469" s="170" t="s">
        <v>2082</v>
      </c>
      <c r="D3469" s="230" t="s">
        <v>1936</v>
      </c>
      <c r="E3469" s="207">
        <v>0.26100000000000001</v>
      </c>
      <c r="F3469" s="200">
        <v>20.58</v>
      </c>
      <c r="G3469" s="198">
        <f t="shared" ref="G3469" si="34">F3469*E3469</f>
        <v>5.3713799999999994</v>
      </c>
    </row>
    <row r="3470" spans="1:7" x14ac:dyDescent="0.2">
      <c r="A3470" s="181" t="s">
        <v>1855</v>
      </c>
      <c r="B3470" s="181"/>
      <c r="C3470" s="181"/>
      <c r="D3470" s="230"/>
      <c r="E3470" s="206"/>
      <c r="F3470" s="209"/>
      <c r="G3470" s="198">
        <f>SUM(G3468:G3469)</f>
        <v>9.3640337999999996</v>
      </c>
    </row>
    <row r="3471" spans="1:7" x14ac:dyDescent="0.2">
      <c r="A3471" s="181" t="s">
        <v>3312</v>
      </c>
      <c r="B3471" s="181"/>
      <c r="C3471" s="181"/>
      <c r="D3471" s="230"/>
      <c r="E3471" s="206"/>
      <c r="F3471" s="209"/>
      <c r="G3471" s="198">
        <f>G3470+G3466+G3464</f>
        <v>13.773493949999999</v>
      </c>
    </row>
    <row r="3472" spans="1:7" x14ac:dyDescent="0.2">
      <c r="A3472" s="181" t="s">
        <v>3311</v>
      </c>
      <c r="B3472" s="181"/>
      <c r="C3472" s="181"/>
      <c r="D3472" s="230"/>
      <c r="E3472" s="206"/>
      <c r="F3472" s="210">
        <v>0.2303</v>
      </c>
      <c r="G3472" s="198">
        <f>F3472*G3471</f>
        <v>3.1720356566849999</v>
      </c>
    </row>
    <row r="3473" spans="1:7" ht="16.5" x14ac:dyDescent="0.2">
      <c r="A3473" s="170" t="s">
        <v>3318</v>
      </c>
      <c r="B3473" s="170"/>
      <c r="C3473" s="170"/>
      <c r="D3473" s="223"/>
      <c r="E3473" s="185"/>
      <c r="F3473" s="202"/>
      <c r="G3473" s="189">
        <f>SUM(G3471:G3472)</f>
        <v>16.945529606685</v>
      </c>
    </row>
    <row r="3474" spans="1:7" x14ac:dyDescent="0.2">
      <c r="A3474" s="170"/>
      <c r="B3474" s="170"/>
      <c r="C3474" s="170"/>
      <c r="D3474" s="223"/>
      <c r="E3474" s="185"/>
      <c r="F3474" s="202"/>
      <c r="G3474" s="186"/>
    </row>
    <row r="3475" spans="1:7" ht="49.5" x14ac:dyDescent="0.2">
      <c r="A3475" s="178" t="s">
        <v>721</v>
      </c>
      <c r="B3475" s="170" t="s">
        <v>722</v>
      </c>
      <c r="C3475" s="179" t="s">
        <v>4306</v>
      </c>
      <c r="D3475" s="223"/>
      <c r="E3475" s="185"/>
      <c r="F3475" s="202"/>
      <c r="G3475" s="189">
        <v>255.64956000000001</v>
      </c>
    </row>
    <row r="3476" spans="1:7" x14ac:dyDescent="0.2">
      <c r="A3476" s="170"/>
      <c r="B3476" s="170"/>
      <c r="C3476" s="170"/>
      <c r="D3476" s="223"/>
      <c r="E3476" s="185"/>
      <c r="F3476" s="202"/>
      <c r="G3476" s="204"/>
    </row>
    <row r="3477" spans="1:7" x14ac:dyDescent="0.2">
      <c r="A3477" s="342" t="s">
        <v>3313</v>
      </c>
      <c r="B3477" s="170"/>
      <c r="C3477" s="170"/>
      <c r="D3477" s="229" t="s">
        <v>263</v>
      </c>
      <c r="E3477" s="205" t="s">
        <v>262</v>
      </c>
      <c r="F3477" s="188" t="s">
        <v>3316</v>
      </c>
      <c r="G3477" s="214" t="s">
        <v>3317</v>
      </c>
    </row>
    <row r="3478" spans="1:7" ht="16.5" x14ac:dyDescent="0.2">
      <c r="A3478" s="170" t="s">
        <v>1885</v>
      </c>
      <c r="B3478" s="170"/>
      <c r="C3478" s="170"/>
      <c r="D3478" s="223"/>
      <c r="E3478" s="185"/>
      <c r="F3478" s="202"/>
      <c r="G3478" s="186"/>
    </row>
    <row r="3479" spans="1:7" x14ac:dyDescent="0.2">
      <c r="A3479" s="181" t="s">
        <v>2071</v>
      </c>
      <c r="B3479" s="181" t="s">
        <v>9</v>
      </c>
      <c r="C3479" s="170" t="s">
        <v>2072</v>
      </c>
      <c r="D3479" s="230" t="s">
        <v>30</v>
      </c>
      <c r="E3479" s="207">
        <v>8</v>
      </c>
      <c r="F3479" s="208">
        <v>1.1573849999999999</v>
      </c>
      <c r="G3479" s="198">
        <f>F3479*E3479</f>
        <v>9.2590799999999991</v>
      </c>
    </row>
    <row r="3480" spans="1:7" ht="24.75" x14ac:dyDescent="0.2">
      <c r="A3480" s="181" t="s">
        <v>1854</v>
      </c>
      <c r="B3480" s="170"/>
      <c r="C3480" s="170" t="s">
        <v>2118</v>
      </c>
      <c r="D3480" s="230" t="s">
        <v>33</v>
      </c>
      <c r="E3480" s="207">
        <v>1.03</v>
      </c>
      <c r="F3480" s="208">
        <v>212.07419999999999</v>
      </c>
      <c r="G3480" s="198">
        <f>F3480*E3480</f>
        <v>218.43642599999998</v>
      </c>
    </row>
    <row r="3481" spans="1:7" x14ac:dyDescent="0.2">
      <c r="A3481" s="181" t="s">
        <v>1855</v>
      </c>
      <c r="B3481" s="181"/>
      <c r="C3481" s="181"/>
      <c r="D3481" s="230"/>
      <c r="E3481" s="206"/>
      <c r="F3481" s="209"/>
      <c r="G3481" s="198">
        <f>SUM(G3479:G3480)</f>
        <v>227.69550599999999</v>
      </c>
    </row>
    <row r="3482" spans="1:7" ht="16.5" x14ac:dyDescent="0.2">
      <c r="A3482" s="170" t="s">
        <v>1887</v>
      </c>
      <c r="B3482" s="170"/>
      <c r="C3482" s="170"/>
      <c r="D3482" s="223"/>
      <c r="E3482" s="185"/>
      <c r="F3482" s="202"/>
      <c r="G3482" s="186"/>
    </row>
    <row r="3483" spans="1:7" x14ac:dyDescent="0.2">
      <c r="A3483" s="181" t="s">
        <v>1855</v>
      </c>
      <c r="B3483" s="181"/>
      <c r="C3483" s="181"/>
      <c r="D3483" s="230"/>
      <c r="E3483" s="206"/>
      <c r="F3483" s="209"/>
      <c r="G3483" s="216"/>
    </row>
    <row r="3484" spans="1:7" ht="24.75" x14ac:dyDescent="0.2">
      <c r="A3484" s="170" t="s">
        <v>1890</v>
      </c>
      <c r="B3484" s="170"/>
      <c r="C3484" s="170"/>
      <c r="D3484" s="223"/>
      <c r="E3484" s="185"/>
      <c r="F3484" s="202"/>
      <c r="G3484" s="186"/>
    </row>
    <row r="3485" spans="1:7" x14ac:dyDescent="0.2">
      <c r="A3485" s="175" t="s">
        <v>9</v>
      </c>
      <c r="B3485" s="174" t="s">
        <v>1861</v>
      </c>
      <c r="C3485" s="170" t="s">
        <v>1996</v>
      </c>
      <c r="D3485" s="230" t="s">
        <v>1936</v>
      </c>
      <c r="E3485" s="207">
        <v>1.1279999999999999</v>
      </c>
      <c r="F3485" s="208">
        <v>18.261945000000001</v>
      </c>
      <c r="G3485" s="198">
        <f t="shared" ref="G3485:G3486" si="35">F3485*E3485</f>
        <v>20.599473959999997</v>
      </c>
    </row>
    <row r="3486" spans="1:7" x14ac:dyDescent="0.2">
      <c r="A3486" s="175" t="s">
        <v>9</v>
      </c>
      <c r="B3486" s="174" t="s">
        <v>1862</v>
      </c>
      <c r="C3486" s="170" t="s">
        <v>1993</v>
      </c>
      <c r="D3486" s="230" t="s">
        <v>1936</v>
      </c>
      <c r="E3486" s="207">
        <v>0.56400300000000003</v>
      </c>
      <c r="F3486" s="208">
        <v>13.040459999999999</v>
      </c>
      <c r="G3486" s="198">
        <f t="shared" si="35"/>
        <v>7.3548585613800004</v>
      </c>
    </row>
    <row r="3487" spans="1:7" x14ac:dyDescent="0.2">
      <c r="A3487" s="181" t="s">
        <v>1855</v>
      </c>
      <c r="B3487" s="181"/>
      <c r="C3487" s="181"/>
      <c r="D3487" s="230"/>
      <c r="E3487" s="206"/>
      <c r="F3487" s="209"/>
      <c r="G3487" s="198">
        <f>SUM(G3485:G3486)</f>
        <v>27.954332521379996</v>
      </c>
    </row>
    <row r="3488" spans="1:7" x14ac:dyDescent="0.2">
      <c r="A3488" s="181" t="s">
        <v>3312</v>
      </c>
      <c r="B3488" s="181"/>
      <c r="C3488" s="181"/>
      <c r="D3488" s="230"/>
      <c r="E3488" s="206"/>
      <c r="F3488" s="209"/>
      <c r="G3488" s="198">
        <f>G3487+G3483+G3481</f>
        <v>255.64983852137999</v>
      </c>
    </row>
    <row r="3489" spans="1:7" x14ac:dyDescent="0.2">
      <c r="A3489" s="181" t="s">
        <v>3311</v>
      </c>
      <c r="B3489" s="181"/>
      <c r="C3489" s="181"/>
      <c r="D3489" s="230"/>
      <c r="E3489" s="206"/>
      <c r="F3489" s="210">
        <v>0.2303</v>
      </c>
      <c r="G3489" s="198">
        <f>F3489*G3488</f>
        <v>58.87615781147381</v>
      </c>
    </row>
    <row r="3490" spans="1:7" ht="16.5" x14ac:dyDescent="0.2">
      <c r="A3490" s="170" t="s">
        <v>3318</v>
      </c>
      <c r="B3490" s="170"/>
      <c r="C3490" s="170"/>
      <c r="D3490" s="223"/>
      <c r="E3490" s="185"/>
      <c r="F3490" s="202"/>
      <c r="G3490" s="189">
        <f>SUM(G3488:G3489)</f>
        <v>314.52599633285382</v>
      </c>
    </row>
    <row r="3491" spans="1:7" x14ac:dyDescent="0.2">
      <c r="A3491" s="170"/>
      <c r="B3491" s="170"/>
      <c r="C3491" s="170"/>
      <c r="D3491" s="223"/>
      <c r="E3491" s="185"/>
      <c r="F3491" s="202"/>
      <c r="G3491" s="186"/>
    </row>
    <row r="3492" spans="1:7" ht="41.25" x14ac:dyDescent="0.2">
      <c r="A3492" s="178" t="s">
        <v>723</v>
      </c>
      <c r="B3492" s="178" t="s">
        <v>724</v>
      </c>
      <c r="C3492" s="179" t="s">
        <v>4477</v>
      </c>
      <c r="D3492" s="223"/>
      <c r="E3492" s="185"/>
      <c r="F3492" s="202"/>
      <c r="G3492" s="189" t="s">
        <v>0</v>
      </c>
    </row>
    <row r="3493" spans="1:7" x14ac:dyDescent="0.2">
      <c r="A3493" s="170"/>
      <c r="B3493" s="170"/>
      <c r="C3493" s="170"/>
      <c r="D3493" s="223"/>
      <c r="E3493" s="185"/>
      <c r="F3493" s="202"/>
      <c r="G3493" s="204"/>
    </row>
    <row r="3494" spans="1:7" x14ac:dyDescent="0.2">
      <c r="A3494" s="342" t="s">
        <v>3313</v>
      </c>
      <c r="B3494" s="170"/>
      <c r="C3494" s="170"/>
      <c r="D3494" s="229" t="s">
        <v>263</v>
      </c>
      <c r="E3494" s="205" t="s">
        <v>262</v>
      </c>
      <c r="F3494" s="188" t="s">
        <v>3316</v>
      </c>
      <c r="G3494" s="214" t="s">
        <v>3317</v>
      </c>
    </row>
    <row r="3495" spans="1:7" ht="16.5" x14ac:dyDescent="0.2">
      <c r="A3495" s="170" t="s">
        <v>1885</v>
      </c>
      <c r="B3495" s="170"/>
      <c r="C3495" s="170"/>
      <c r="D3495" s="223"/>
      <c r="E3495" s="185"/>
      <c r="F3495" s="202"/>
      <c r="G3495" s="186"/>
    </row>
    <row r="3496" spans="1:7" ht="16.5" x14ac:dyDescent="0.2">
      <c r="A3496" s="180">
        <v>4049</v>
      </c>
      <c r="B3496" s="181" t="s">
        <v>277</v>
      </c>
      <c r="C3496" s="170" t="s">
        <v>2119</v>
      </c>
      <c r="D3496" s="230" t="s">
        <v>2078</v>
      </c>
      <c r="E3496" s="207">
        <v>7.9967300000000005E-2</v>
      </c>
      <c r="F3496" s="208">
        <v>38.299725000000002</v>
      </c>
      <c r="G3496" s="198">
        <f>F3496*E3496</f>
        <v>3.0627255989925004</v>
      </c>
    </row>
    <row r="3497" spans="1:7" x14ac:dyDescent="0.2">
      <c r="A3497" s="181" t="s">
        <v>1855</v>
      </c>
      <c r="B3497" s="181"/>
      <c r="C3497" s="181"/>
      <c r="D3497" s="230"/>
      <c r="E3497" s="206"/>
      <c r="F3497" s="209"/>
      <c r="G3497" s="198">
        <f>SUM(G3496)</f>
        <v>3.0627255989925004</v>
      </c>
    </row>
    <row r="3498" spans="1:7" ht="16.5" x14ac:dyDescent="0.2">
      <c r="A3498" s="170" t="s">
        <v>1887</v>
      </c>
      <c r="B3498" s="170"/>
      <c r="C3498" s="170"/>
      <c r="D3498" s="223"/>
      <c r="E3498" s="185"/>
      <c r="F3498" s="202"/>
      <c r="G3498" s="186"/>
    </row>
    <row r="3499" spans="1:7" x14ac:dyDescent="0.2">
      <c r="A3499" s="181" t="s">
        <v>1855</v>
      </c>
      <c r="B3499" s="181"/>
      <c r="C3499" s="181"/>
      <c r="D3499" s="230"/>
      <c r="E3499" s="206"/>
      <c r="F3499" s="209"/>
      <c r="G3499" s="216"/>
    </row>
    <row r="3500" spans="1:7" ht="24.75" x14ac:dyDescent="0.2">
      <c r="A3500" s="170" t="s">
        <v>1890</v>
      </c>
      <c r="B3500" s="170"/>
      <c r="C3500" s="170"/>
      <c r="D3500" s="223"/>
      <c r="E3500" s="185"/>
      <c r="F3500" s="202"/>
      <c r="G3500" s="186"/>
    </row>
    <row r="3501" spans="1:7" x14ac:dyDescent="0.2">
      <c r="A3501" s="184">
        <v>37194</v>
      </c>
      <c r="B3501" s="181" t="s">
        <v>168</v>
      </c>
      <c r="C3501" s="170" t="s">
        <v>2120</v>
      </c>
      <c r="D3501" s="230" t="s">
        <v>0</v>
      </c>
      <c r="E3501" s="207">
        <v>1</v>
      </c>
      <c r="F3501" s="208">
        <v>6.2551799999999993</v>
      </c>
      <c r="G3501" s="198">
        <f>F3501*E3501</f>
        <v>6.2551799999999993</v>
      </c>
    </row>
    <row r="3502" spans="1:7" x14ac:dyDescent="0.2">
      <c r="A3502" s="175" t="s">
        <v>9</v>
      </c>
      <c r="B3502" s="174" t="s">
        <v>1861</v>
      </c>
      <c r="C3502" s="170" t="s">
        <v>1996</v>
      </c>
      <c r="D3502" s="230" t="s">
        <v>1936</v>
      </c>
      <c r="E3502" s="207">
        <v>0.15</v>
      </c>
      <c r="F3502" s="208">
        <v>18.261945000000001</v>
      </c>
      <c r="G3502" s="198">
        <f>F3502*E3502</f>
        <v>2.73929175</v>
      </c>
    </row>
    <row r="3503" spans="1:7" x14ac:dyDescent="0.2">
      <c r="A3503" s="181" t="s">
        <v>1855</v>
      </c>
      <c r="B3503" s="181"/>
      <c r="C3503" s="181"/>
      <c r="D3503" s="230"/>
      <c r="E3503" s="206"/>
      <c r="F3503" s="209"/>
      <c r="G3503" s="198">
        <f>SUM(G3501:G3502)</f>
        <v>8.9944717499999989</v>
      </c>
    </row>
    <row r="3504" spans="1:7" x14ac:dyDescent="0.2">
      <c r="A3504" s="181" t="s">
        <v>3312</v>
      </c>
      <c r="B3504" s="181"/>
      <c r="C3504" s="181"/>
      <c r="D3504" s="230"/>
      <c r="E3504" s="206"/>
      <c r="F3504" s="209"/>
      <c r="G3504" s="198">
        <f>G3503+G3499+G3497</f>
        <v>12.057197348992499</v>
      </c>
    </row>
    <row r="3505" spans="1:7" x14ac:dyDescent="0.2">
      <c r="A3505" s="181" t="s">
        <v>3311</v>
      </c>
      <c r="B3505" s="181"/>
      <c r="C3505" s="181"/>
      <c r="D3505" s="230"/>
      <c r="E3505" s="206"/>
      <c r="F3505" s="210">
        <v>0.2303</v>
      </c>
      <c r="G3505" s="198">
        <f>F3505*G3504</f>
        <v>2.7767725494729727</v>
      </c>
    </row>
    <row r="3506" spans="1:7" ht="16.5" x14ac:dyDescent="0.2">
      <c r="A3506" s="170" t="s">
        <v>3318</v>
      </c>
      <c r="B3506" s="170"/>
      <c r="C3506" s="170"/>
      <c r="D3506" s="223"/>
      <c r="E3506" s="185"/>
      <c r="F3506" s="202"/>
      <c r="G3506" s="189">
        <f>SUM(G3504:G3505)</f>
        <v>14.833969898465472</v>
      </c>
    </row>
    <row r="3507" spans="1:7" x14ac:dyDescent="0.2">
      <c r="A3507" s="170"/>
      <c r="B3507" s="170"/>
      <c r="C3507" s="170"/>
      <c r="D3507" s="223"/>
      <c r="E3507" s="185"/>
      <c r="F3507" s="202"/>
      <c r="G3507" s="186"/>
    </row>
    <row r="3508" spans="1:7" ht="24.75" x14ac:dyDescent="0.2">
      <c r="A3508" s="178" t="s">
        <v>725</v>
      </c>
      <c r="B3508" s="178" t="s">
        <v>726</v>
      </c>
      <c r="C3508" s="179" t="s">
        <v>4478</v>
      </c>
      <c r="D3508" s="223"/>
      <c r="E3508" s="185"/>
      <c r="F3508" s="202"/>
      <c r="G3508" s="189" t="s">
        <v>165</v>
      </c>
    </row>
    <row r="3509" spans="1:7" x14ac:dyDescent="0.2">
      <c r="A3509" s="170"/>
      <c r="B3509" s="170"/>
      <c r="C3509" s="170"/>
      <c r="D3509" s="223"/>
      <c r="E3509" s="185"/>
      <c r="F3509" s="202"/>
      <c r="G3509" s="204"/>
    </row>
    <row r="3510" spans="1:7" x14ac:dyDescent="0.2">
      <c r="A3510" s="342" t="s">
        <v>3313</v>
      </c>
      <c r="B3510" s="170"/>
      <c r="C3510" s="170"/>
      <c r="D3510" s="229" t="s">
        <v>263</v>
      </c>
      <c r="E3510" s="205" t="s">
        <v>262</v>
      </c>
      <c r="F3510" s="188" t="s">
        <v>3316</v>
      </c>
      <c r="G3510" s="214" t="s">
        <v>3317</v>
      </c>
    </row>
    <row r="3511" spans="1:7" ht="16.5" x14ac:dyDescent="0.2">
      <c r="A3511" s="170" t="s">
        <v>1885</v>
      </c>
      <c r="B3511" s="170"/>
      <c r="C3511" s="170"/>
      <c r="D3511" s="223"/>
      <c r="E3511" s="185"/>
      <c r="F3511" s="202"/>
      <c r="G3511" s="186"/>
    </row>
    <row r="3512" spans="1:7" ht="16.5" x14ac:dyDescent="0.2">
      <c r="A3512" s="175" t="s">
        <v>9</v>
      </c>
      <c r="B3512" s="181" t="s">
        <v>2121</v>
      </c>
      <c r="C3512" s="170" t="s">
        <v>2122</v>
      </c>
      <c r="D3512" s="230" t="s">
        <v>0</v>
      </c>
      <c r="E3512" s="207">
        <v>0.66693270000000004</v>
      </c>
      <c r="F3512" s="208">
        <v>19.799234999999999</v>
      </c>
      <c r="G3512" s="198">
        <f>F3512*E3512</f>
        <v>13.2047572564845</v>
      </c>
    </row>
    <row r="3513" spans="1:7" x14ac:dyDescent="0.2">
      <c r="A3513" s="181" t="s">
        <v>1855</v>
      </c>
      <c r="B3513" s="181"/>
      <c r="C3513" s="181"/>
      <c r="D3513" s="230"/>
      <c r="E3513" s="206"/>
      <c r="F3513" s="209"/>
      <c r="G3513" s="198">
        <f>SUM(G3512)</f>
        <v>13.2047572564845</v>
      </c>
    </row>
    <row r="3514" spans="1:7" ht="16.5" x14ac:dyDescent="0.2">
      <c r="A3514" s="170" t="s">
        <v>1887</v>
      </c>
      <c r="B3514" s="170"/>
      <c r="C3514" s="170"/>
      <c r="D3514" s="223"/>
      <c r="E3514" s="185"/>
      <c r="F3514" s="202"/>
      <c r="G3514" s="186"/>
    </row>
    <row r="3515" spans="1:7" x14ac:dyDescent="0.2">
      <c r="A3515" s="181" t="s">
        <v>1855</v>
      </c>
      <c r="B3515" s="181"/>
      <c r="C3515" s="181"/>
      <c r="D3515" s="230"/>
      <c r="E3515" s="206"/>
      <c r="F3515" s="209"/>
      <c r="G3515" s="216"/>
    </row>
    <row r="3516" spans="1:7" ht="24.75" x14ac:dyDescent="0.2">
      <c r="A3516" s="170" t="s">
        <v>1890</v>
      </c>
      <c r="B3516" s="170"/>
      <c r="C3516" s="170"/>
      <c r="D3516" s="223"/>
      <c r="E3516" s="185"/>
      <c r="F3516" s="202"/>
      <c r="G3516" s="186"/>
    </row>
    <row r="3517" spans="1:7" x14ac:dyDescent="0.2">
      <c r="A3517" s="175" t="s">
        <v>9</v>
      </c>
      <c r="B3517" s="174" t="s">
        <v>1861</v>
      </c>
      <c r="C3517" s="170" t="s">
        <v>1996</v>
      </c>
      <c r="D3517" s="230" t="s">
        <v>1936</v>
      </c>
      <c r="E3517" s="207">
        <v>0.2</v>
      </c>
      <c r="F3517" s="208">
        <v>18.261945000000001</v>
      </c>
      <c r="G3517" s="198">
        <f t="shared" ref="G3517:G3518" si="36">F3517*E3517</f>
        <v>3.6523890000000003</v>
      </c>
    </row>
    <row r="3518" spans="1:7" x14ac:dyDescent="0.2">
      <c r="A3518" s="175" t="s">
        <v>9</v>
      </c>
      <c r="B3518" s="174" t="s">
        <v>1862</v>
      </c>
      <c r="C3518" s="170" t="s">
        <v>1993</v>
      </c>
      <c r="D3518" s="230" t="s">
        <v>1936</v>
      </c>
      <c r="E3518" s="207">
        <v>0.1</v>
      </c>
      <c r="F3518" s="208">
        <v>13.040459999999999</v>
      </c>
      <c r="G3518" s="198">
        <f t="shared" si="36"/>
        <v>1.304046</v>
      </c>
    </row>
    <row r="3519" spans="1:7" x14ac:dyDescent="0.2">
      <c r="A3519" s="181" t="s">
        <v>1855</v>
      </c>
      <c r="B3519" s="181"/>
      <c r="C3519" s="181"/>
      <c r="D3519" s="230"/>
      <c r="E3519" s="206"/>
      <c r="F3519" s="209"/>
      <c r="G3519" s="198">
        <f>SUM(G3517:G3518)</f>
        <v>4.9564350000000008</v>
      </c>
    </row>
    <row r="3520" spans="1:7" x14ac:dyDescent="0.2">
      <c r="A3520" s="181" t="s">
        <v>3312</v>
      </c>
      <c r="B3520" s="181"/>
      <c r="C3520" s="181"/>
      <c r="D3520" s="230"/>
      <c r="E3520" s="206"/>
      <c r="F3520" s="209"/>
      <c r="G3520" s="198">
        <f>G3519+G3515+G3513</f>
        <v>18.161192256484501</v>
      </c>
    </row>
    <row r="3521" spans="1:7" x14ac:dyDescent="0.2">
      <c r="A3521" s="181" t="s">
        <v>3311</v>
      </c>
      <c r="B3521" s="181"/>
      <c r="C3521" s="181"/>
      <c r="D3521" s="230"/>
      <c r="E3521" s="206"/>
      <c r="F3521" s="210">
        <v>0.2303</v>
      </c>
      <c r="G3521" s="198">
        <f>F3521*G3520</f>
        <v>4.1825225766683802</v>
      </c>
    </row>
    <row r="3522" spans="1:7" ht="16.5" x14ac:dyDescent="0.2">
      <c r="A3522" s="170" t="s">
        <v>3318</v>
      </c>
      <c r="B3522" s="170"/>
      <c r="C3522" s="170"/>
      <c r="D3522" s="223"/>
      <c r="E3522" s="185"/>
      <c r="F3522" s="202"/>
      <c r="G3522" s="189">
        <f>SUM(G3520:G3521)</f>
        <v>22.34371483315288</v>
      </c>
    </row>
    <row r="3523" spans="1:7" x14ac:dyDescent="0.2">
      <c r="A3523" s="170"/>
      <c r="B3523" s="170"/>
      <c r="C3523" s="170"/>
      <c r="D3523" s="223"/>
      <c r="E3523" s="185"/>
      <c r="F3523" s="202"/>
      <c r="G3523" s="186"/>
    </row>
    <row r="3524" spans="1:7" x14ac:dyDescent="0.2">
      <c r="A3524" s="173" t="s">
        <v>727</v>
      </c>
      <c r="B3524" s="173" t="s">
        <v>200</v>
      </c>
      <c r="C3524" s="171" t="s">
        <v>4479</v>
      </c>
      <c r="D3524" s="224"/>
      <c r="E3524" s="187"/>
      <c r="F3524" s="188"/>
      <c r="G3524" s="189" t="s">
        <v>3319</v>
      </c>
    </row>
    <row r="3525" spans="1:7" x14ac:dyDescent="0.2">
      <c r="A3525" s="172"/>
      <c r="B3525" s="172"/>
      <c r="C3525" s="172"/>
      <c r="D3525" s="225"/>
      <c r="E3525" s="190"/>
      <c r="F3525" s="188"/>
      <c r="G3525" s="191"/>
    </row>
    <row r="3526" spans="1:7" x14ac:dyDescent="0.2">
      <c r="A3526" s="171" t="s">
        <v>3313</v>
      </c>
      <c r="B3526" s="172"/>
      <c r="C3526" s="172"/>
      <c r="D3526" s="226" t="s">
        <v>263</v>
      </c>
      <c r="E3526" s="192" t="s">
        <v>262</v>
      </c>
      <c r="F3526" s="188" t="s">
        <v>3316</v>
      </c>
      <c r="G3526" s="214" t="s">
        <v>3317</v>
      </c>
    </row>
    <row r="3527" spans="1:7" ht="16.5" x14ac:dyDescent="0.2">
      <c r="A3527" s="172" t="s">
        <v>1885</v>
      </c>
      <c r="B3527" s="172"/>
      <c r="C3527" s="172"/>
      <c r="D3527" s="225"/>
      <c r="E3527" s="190"/>
      <c r="F3527" s="188"/>
      <c r="G3527" s="195"/>
    </row>
    <row r="3528" spans="1:7" ht="24.75" x14ac:dyDescent="0.2">
      <c r="A3528" s="175" t="s">
        <v>9</v>
      </c>
      <c r="B3528" s="174" t="s">
        <v>3049</v>
      </c>
      <c r="C3528" s="172" t="s">
        <v>3050</v>
      </c>
      <c r="D3528" s="227" t="s">
        <v>3018</v>
      </c>
      <c r="E3528" s="203">
        <v>7.0000000000000007E-2</v>
      </c>
      <c r="F3528" s="200">
        <v>2.25</v>
      </c>
      <c r="G3528" s="198">
        <f>F3528*E3528</f>
        <v>0.15750000000000003</v>
      </c>
    </row>
    <row r="3529" spans="1:7" x14ac:dyDescent="0.2">
      <c r="A3529" s="174" t="s">
        <v>1855</v>
      </c>
      <c r="B3529" s="174"/>
      <c r="C3529" s="174"/>
      <c r="D3529" s="227"/>
      <c r="E3529" s="196"/>
      <c r="F3529" s="197"/>
      <c r="G3529" s="198">
        <f>SUM(G3528)</f>
        <v>0.15750000000000003</v>
      </c>
    </row>
    <row r="3530" spans="1:7" ht="16.5" x14ac:dyDescent="0.2">
      <c r="A3530" s="172" t="s">
        <v>1887</v>
      </c>
      <c r="B3530" s="172"/>
      <c r="C3530" s="172"/>
      <c r="D3530" s="225"/>
      <c r="E3530" s="190"/>
      <c r="F3530" s="188"/>
      <c r="G3530" s="195"/>
    </row>
    <row r="3531" spans="1:7" x14ac:dyDescent="0.2">
      <c r="A3531" s="174" t="s">
        <v>1855</v>
      </c>
      <c r="B3531" s="174"/>
      <c r="C3531" s="174"/>
      <c r="D3531" s="227"/>
      <c r="E3531" s="196"/>
      <c r="F3531" s="197"/>
      <c r="G3531" s="198"/>
    </row>
    <row r="3532" spans="1:7" ht="24.75" x14ac:dyDescent="0.2">
      <c r="A3532" s="172" t="s">
        <v>1890</v>
      </c>
      <c r="B3532" s="172"/>
      <c r="C3532" s="172"/>
      <c r="D3532" s="225"/>
      <c r="E3532" s="190"/>
      <c r="F3532" s="188"/>
      <c r="G3532" s="195"/>
    </row>
    <row r="3533" spans="1:7" ht="16.5" x14ac:dyDescent="0.2">
      <c r="A3533" s="175" t="s">
        <v>9</v>
      </c>
      <c r="B3533" s="174" t="s">
        <v>1862</v>
      </c>
      <c r="C3533" s="172" t="s">
        <v>2668</v>
      </c>
      <c r="D3533" s="227" t="s">
        <v>1936</v>
      </c>
      <c r="E3533" s="203">
        <v>0.58762000000000003</v>
      </c>
      <c r="F3533" s="200">
        <v>13.040459999999999</v>
      </c>
      <c r="G3533" s="198">
        <f>F3533*E3533</f>
        <v>7.6628351052000001</v>
      </c>
    </row>
    <row r="3534" spans="1:7" x14ac:dyDescent="0.2">
      <c r="A3534" s="174" t="s">
        <v>1855</v>
      </c>
      <c r="B3534" s="174"/>
      <c r="C3534" s="174"/>
      <c r="D3534" s="227"/>
      <c r="E3534" s="196"/>
      <c r="F3534" s="197"/>
      <c r="G3534" s="198">
        <f>SUM(G3533)</f>
        <v>7.6628351052000001</v>
      </c>
    </row>
    <row r="3535" spans="1:7" x14ac:dyDescent="0.2">
      <c r="A3535" s="174" t="s">
        <v>3312</v>
      </c>
      <c r="B3535" s="174"/>
      <c r="C3535" s="174"/>
      <c r="D3535" s="227"/>
      <c r="E3535" s="196"/>
      <c r="F3535" s="197"/>
      <c r="G3535" s="198">
        <f>G3534+G3531+G3529</f>
        <v>7.8203351051999999</v>
      </c>
    </row>
    <row r="3536" spans="1:7" x14ac:dyDescent="0.2">
      <c r="A3536" s="174" t="s">
        <v>3311</v>
      </c>
      <c r="B3536" s="174"/>
      <c r="C3536" s="174"/>
      <c r="D3536" s="227"/>
      <c r="E3536" s="196"/>
      <c r="F3536" s="201">
        <v>0.2303</v>
      </c>
      <c r="G3536" s="198">
        <f>F3536*G3535</f>
        <v>1.80102317472756</v>
      </c>
    </row>
    <row r="3537" spans="1:7" ht="16.5" x14ac:dyDescent="0.2">
      <c r="A3537" s="172" t="s">
        <v>3318</v>
      </c>
      <c r="B3537" s="172"/>
      <c r="C3537" s="172"/>
      <c r="D3537" s="225"/>
      <c r="E3537" s="190"/>
      <c r="F3537" s="188"/>
      <c r="G3537" s="189">
        <f>SUM(G3535:G3536)</f>
        <v>9.6213582799275592</v>
      </c>
    </row>
    <row r="3538" spans="1:7" x14ac:dyDescent="0.2">
      <c r="A3538" s="170"/>
      <c r="B3538" s="170"/>
      <c r="C3538" s="170"/>
      <c r="D3538" s="223"/>
      <c r="E3538" s="185"/>
      <c r="F3538" s="202"/>
      <c r="G3538" s="186"/>
    </row>
    <row r="3539" spans="1:7" x14ac:dyDescent="0.2">
      <c r="A3539" s="173" t="s">
        <v>728</v>
      </c>
      <c r="B3539" s="173" t="s">
        <v>563</v>
      </c>
      <c r="C3539" s="171" t="s">
        <v>4424</v>
      </c>
      <c r="D3539" s="224"/>
      <c r="E3539" s="187"/>
      <c r="F3539" s="188"/>
      <c r="G3539" s="189" t="s">
        <v>3319</v>
      </c>
    </row>
    <row r="3540" spans="1:7" x14ac:dyDescent="0.2">
      <c r="A3540" s="172"/>
      <c r="B3540" s="172"/>
      <c r="C3540" s="172"/>
      <c r="D3540" s="225"/>
      <c r="E3540" s="190"/>
      <c r="F3540" s="188"/>
      <c r="G3540" s="191"/>
    </row>
    <row r="3541" spans="1:7" x14ac:dyDescent="0.2">
      <c r="A3541" s="171" t="s">
        <v>3313</v>
      </c>
      <c r="B3541" s="172"/>
      <c r="C3541" s="172"/>
      <c r="D3541" s="226" t="s">
        <v>263</v>
      </c>
      <c r="E3541" s="192" t="s">
        <v>262</v>
      </c>
      <c r="F3541" s="188" t="s">
        <v>3316</v>
      </c>
      <c r="G3541" s="214" t="s">
        <v>3317</v>
      </c>
    </row>
    <row r="3542" spans="1:7" ht="16.5" x14ac:dyDescent="0.2">
      <c r="A3542" s="172" t="s">
        <v>1885</v>
      </c>
      <c r="B3542" s="172"/>
      <c r="C3542" s="172"/>
      <c r="D3542" s="225"/>
      <c r="E3542" s="190"/>
      <c r="F3542" s="188"/>
      <c r="G3542" s="195"/>
    </row>
    <row r="3543" spans="1:7" x14ac:dyDescent="0.2">
      <c r="A3543" s="174" t="s">
        <v>1855</v>
      </c>
      <c r="B3543" s="174"/>
      <c r="C3543" s="174"/>
      <c r="D3543" s="227"/>
      <c r="E3543" s="196"/>
      <c r="F3543" s="197"/>
      <c r="G3543" s="198"/>
    </row>
    <row r="3544" spans="1:7" ht="16.5" x14ac:dyDescent="0.2">
      <c r="A3544" s="172" t="s">
        <v>1887</v>
      </c>
      <c r="B3544" s="172"/>
      <c r="C3544" s="172"/>
      <c r="D3544" s="225"/>
      <c r="E3544" s="190"/>
      <c r="F3544" s="188"/>
      <c r="G3544" s="195"/>
    </row>
    <row r="3545" spans="1:7" x14ac:dyDescent="0.2">
      <c r="A3545" s="174" t="s">
        <v>1855</v>
      </c>
      <c r="B3545" s="174"/>
      <c r="C3545" s="174"/>
      <c r="D3545" s="227"/>
      <c r="E3545" s="196"/>
      <c r="F3545" s="197"/>
      <c r="G3545" s="198"/>
    </row>
    <row r="3546" spans="1:7" ht="24.75" x14ac:dyDescent="0.2">
      <c r="A3546" s="172" t="s">
        <v>1890</v>
      </c>
      <c r="B3546" s="172"/>
      <c r="C3546" s="172"/>
      <c r="D3546" s="225"/>
      <c r="E3546" s="190"/>
      <c r="F3546" s="188"/>
      <c r="G3546" s="195"/>
    </row>
    <row r="3547" spans="1:7" ht="16.5" x14ac:dyDescent="0.2">
      <c r="A3547" s="175" t="s">
        <v>9</v>
      </c>
      <c r="B3547" s="174" t="s">
        <v>2878</v>
      </c>
      <c r="C3547" s="172" t="s">
        <v>2879</v>
      </c>
      <c r="D3547" s="227" t="s">
        <v>18</v>
      </c>
      <c r="E3547" s="203">
        <v>2.6210399999999998E-2</v>
      </c>
      <c r="F3547" s="200">
        <v>295.73395499999998</v>
      </c>
      <c r="G3547" s="198">
        <f>F3547*E3547</f>
        <v>7.7513052541319993</v>
      </c>
    </row>
    <row r="3548" spans="1:7" ht="24.75" x14ac:dyDescent="0.2">
      <c r="A3548" s="175" t="s">
        <v>9</v>
      </c>
      <c r="B3548" s="174" t="s">
        <v>1861</v>
      </c>
      <c r="C3548" s="172" t="s">
        <v>2758</v>
      </c>
      <c r="D3548" s="227" t="s">
        <v>1936</v>
      </c>
      <c r="E3548" s="203">
        <v>0.6</v>
      </c>
      <c r="F3548" s="200">
        <v>18.261945000000001</v>
      </c>
      <c r="G3548" s="198">
        <f>F3548*E3548</f>
        <v>10.957167</v>
      </c>
    </row>
    <row r="3549" spans="1:7" ht="16.5" x14ac:dyDescent="0.2">
      <c r="A3549" s="175" t="s">
        <v>9</v>
      </c>
      <c r="B3549" s="174" t="s">
        <v>1862</v>
      </c>
      <c r="C3549" s="172" t="s">
        <v>2668</v>
      </c>
      <c r="D3549" s="227" t="s">
        <v>1936</v>
      </c>
      <c r="E3549" s="203">
        <v>0.3</v>
      </c>
      <c r="F3549" s="200">
        <v>13.040459999999999</v>
      </c>
      <c r="G3549" s="198">
        <f>F3549*E3549</f>
        <v>3.9121379999999997</v>
      </c>
    </row>
    <row r="3550" spans="1:7" x14ac:dyDescent="0.2">
      <c r="A3550" s="174" t="s">
        <v>1855</v>
      </c>
      <c r="B3550" s="174"/>
      <c r="C3550" s="174"/>
      <c r="D3550" s="227"/>
      <c r="E3550" s="196"/>
      <c r="F3550" s="197"/>
      <c r="G3550" s="198">
        <f>SUM(G3547:G3549)</f>
        <v>22.620610254131996</v>
      </c>
    </row>
    <row r="3551" spans="1:7" x14ac:dyDescent="0.2">
      <c r="A3551" s="174" t="s">
        <v>3312</v>
      </c>
      <c r="B3551" s="174"/>
      <c r="C3551" s="174"/>
      <c r="D3551" s="227"/>
      <c r="E3551" s="196"/>
      <c r="F3551" s="197"/>
      <c r="G3551" s="198">
        <f>G3550+G3545+G3543</f>
        <v>22.620610254131996</v>
      </c>
    </row>
    <row r="3552" spans="1:7" x14ac:dyDescent="0.2">
      <c r="A3552" s="174" t="s">
        <v>3311</v>
      </c>
      <c r="B3552" s="174"/>
      <c r="C3552" s="174"/>
      <c r="D3552" s="227"/>
      <c r="E3552" s="196"/>
      <c r="F3552" s="201">
        <v>0.2303</v>
      </c>
      <c r="G3552" s="198">
        <f>F3552*G3551</f>
        <v>5.209526541526599</v>
      </c>
    </row>
    <row r="3553" spans="1:7" ht="16.5" x14ac:dyDescent="0.2">
      <c r="A3553" s="172" t="s">
        <v>3318</v>
      </c>
      <c r="B3553" s="172"/>
      <c r="C3553" s="172"/>
      <c r="D3553" s="225"/>
      <c r="E3553" s="190"/>
      <c r="F3553" s="188"/>
      <c r="G3553" s="189">
        <f>SUM(G3551:G3552)</f>
        <v>27.830136795658596</v>
      </c>
    </row>
    <row r="3554" spans="1:7" x14ac:dyDescent="0.2">
      <c r="A3554" s="170"/>
      <c r="B3554" s="170"/>
      <c r="C3554" s="170"/>
      <c r="D3554" s="223"/>
      <c r="E3554" s="185"/>
      <c r="F3554" s="202"/>
      <c r="G3554" s="186"/>
    </row>
    <row r="3555" spans="1:7" ht="41.25" x14ac:dyDescent="0.2">
      <c r="A3555" s="178" t="s">
        <v>730</v>
      </c>
      <c r="B3555" s="178" t="s">
        <v>731</v>
      </c>
      <c r="C3555" s="179" t="s">
        <v>4480</v>
      </c>
      <c r="D3555" s="223"/>
      <c r="E3555" s="185"/>
      <c r="F3555" s="202"/>
      <c r="G3555" s="189" t="s">
        <v>3319</v>
      </c>
    </row>
    <row r="3556" spans="1:7" x14ac:dyDescent="0.2">
      <c r="A3556" s="170"/>
      <c r="B3556" s="170"/>
      <c r="C3556" s="170"/>
      <c r="D3556" s="223"/>
      <c r="E3556" s="185"/>
      <c r="F3556" s="202"/>
      <c r="G3556" s="204"/>
    </row>
    <row r="3557" spans="1:7" x14ac:dyDescent="0.2">
      <c r="A3557" s="342" t="s">
        <v>3313</v>
      </c>
      <c r="B3557" s="170"/>
      <c r="C3557" s="170"/>
      <c r="D3557" s="229" t="s">
        <v>263</v>
      </c>
      <c r="E3557" s="205" t="s">
        <v>262</v>
      </c>
      <c r="F3557" s="188" t="s">
        <v>3316</v>
      </c>
      <c r="G3557" s="214" t="s">
        <v>3317</v>
      </c>
    </row>
    <row r="3558" spans="1:7" ht="16.5" x14ac:dyDescent="0.2">
      <c r="A3558" s="170" t="s">
        <v>1885</v>
      </c>
      <c r="B3558" s="170"/>
      <c r="C3558" s="170"/>
      <c r="D3558" s="223"/>
      <c r="E3558" s="185"/>
      <c r="F3558" s="202"/>
      <c r="G3558" s="186"/>
    </row>
    <row r="3559" spans="1:7" ht="16.5" x14ac:dyDescent="0.2">
      <c r="A3559" s="181" t="s">
        <v>2069</v>
      </c>
      <c r="B3559" s="181" t="s">
        <v>9</v>
      </c>
      <c r="C3559" s="170" t="s">
        <v>2070</v>
      </c>
      <c r="D3559" s="230" t="s">
        <v>165</v>
      </c>
      <c r="E3559" s="207">
        <v>1.9530000000000001</v>
      </c>
      <c r="F3559" s="208">
        <v>0.61844999999999994</v>
      </c>
      <c r="G3559" s="198">
        <f>F3559*E3559</f>
        <v>1.20783285</v>
      </c>
    </row>
    <row r="3560" spans="1:7" x14ac:dyDescent="0.2">
      <c r="A3560" s="181" t="s">
        <v>1855</v>
      </c>
      <c r="B3560" s="181"/>
      <c r="C3560" s="181"/>
      <c r="D3560" s="230"/>
      <c r="E3560" s="206"/>
      <c r="F3560" s="209"/>
      <c r="G3560" s="198">
        <f>SUM(G3559)</f>
        <v>1.20783285</v>
      </c>
    </row>
    <row r="3561" spans="1:7" ht="16.5" x14ac:dyDescent="0.2">
      <c r="A3561" s="170" t="s">
        <v>1887</v>
      </c>
      <c r="B3561" s="170"/>
      <c r="C3561" s="170"/>
      <c r="D3561" s="223"/>
      <c r="E3561" s="185"/>
      <c r="F3561" s="202"/>
      <c r="G3561" s="186"/>
    </row>
    <row r="3562" spans="1:7" x14ac:dyDescent="0.2">
      <c r="A3562" s="181" t="s">
        <v>1855</v>
      </c>
      <c r="B3562" s="181"/>
      <c r="C3562" s="181"/>
      <c r="D3562" s="230"/>
      <c r="E3562" s="206"/>
      <c r="F3562" s="209"/>
      <c r="G3562" s="216"/>
    </row>
    <row r="3563" spans="1:7" ht="24.75" x14ac:dyDescent="0.2">
      <c r="A3563" s="170" t="s">
        <v>1890</v>
      </c>
      <c r="B3563" s="170"/>
      <c r="C3563" s="170"/>
      <c r="D3563" s="223"/>
      <c r="E3563" s="185"/>
      <c r="F3563" s="202"/>
      <c r="G3563" s="186"/>
    </row>
    <row r="3564" spans="1:7" ht="33" x14ac:dyDescent="0.2">
      <c r="A3564" s="181" t="s">
        <v>1872</v>
      </c>
      <c r="B3564" s="181" t="s">
        <v>9</v>
      </c>
      <c r="C3564" s="170" t="s">
        <v>2123</v>
      </c>
      <c r="D3564" s="230" t="s">
        <v>18</v>
      </c>
      <c r="E3564" s="207">
        <v>0.08</v>
      </c>
      <c r="F3564" s="208">
        <v>254.37732</v>
      </c>
      <c r="G3564" s="198">
        <f>F3564*E3564</f>
        <v>20.3501856</v>
      </c>
    </row>
    <row r="3565" spans="1:7" ht="16.5" x14ac:dyDescent="0.2">
      <c r="A3565" s="181" t="s">
        <v>1637</v>
      </c>
      <c r="B3565" s="181" t="s">
        <v>9</v>
      </c>
      <c r="C3565" s="170" t="s">
        <v>2124</v>
      </c>
      <c r="D3565" s="230" t="s">
        <v>18</v>
      </c>
      <c r="E3565" s="207">
        <v>0.03</v>
      </c>
      <c r="F3565" s="208">
        <v>277.41016500000001</v>
      </c>
      <c r="G3565" s="198">
        <f t="shared" ref="G3565:G3568" si="37">F3565*E3565</f>
        <v>8.3223049499999995</v>
      </c>
    </row>
    <row r="3566" spans="1:7" ht="16.5" x14ac:dyDescent="0.2">
      <c r="A3566" s="181" t="s">
        <v>2125</v>
      </c>
      <c r="B3566" s="181" t="s">
        <v>168</v>
      </c>
      <c r="C3566" s="170" t="s">
        <v>2126</v>
      </c>
      <c r="D3566" s="230" t="s">
        <v>165</v>
      </c>
      <c r="E3566" s="207">
        <v>0.64329999999999998</v>
      </c>
      <c r="F3566" s="208">
        <v>1.73166</v>
      </c>
      <c r="G3566" s="198">
        <f t="shared" si="37"/>
        <v>1.1139768779999999</v>
      </c>
    </row>
    <row r="3567" spans="1:7" x14ac:dyDescent="0.2">
      <c r="A3567" s="175" t="s">
        <v>9</v>
      </c>
      <c r="B3567" s="174" t="s">
        <v>1861</v>
      </c>
      <c r="C3567" s="170" t="s">
        <v>1996</v>
      </c>
      <c r="D3567" s="230" t="s">
        <v>1936</v>
      </c>
      <c r="E3567" s="207">
        <v>0.4</v>
      </c>
      <c r="F3567" s="208">
        <v>18.261945000000001</v>
      </c>
      <c r="G3567" s="198">
        <f t="shared" si="37"/>
        <v>7.3047780000000007</v>
      </c>
    </row>
    <row r="3568" spans="1:7" x14ac:dyDescent="0.2">
      <c r="A3568" s="175" t="s">
        <v>9</v>
      </c>
      <c r="B3568" s="174" t="s">
        <v>1862</v>
      </c>
      <c r="C3568" s="170" t="s">
        <v>1993</v>
      </c>
      <c r="D3568" s="230" t="s">
        <v>1936</v>
      </c>
      <c r="E3568" s="207">
        <v>0.8</v>
      </c>
      <c r="F3568" s="208">
        <v>13.040459999999999</v>
      </c>
      <c r="G3568" s="198">
        <f t="shared" si="37"/>
        <v>10.432368</v>
      </c>
    </row>
    <row r="3569" spans="1:7" x14ac:dyDescent="0.2">
      <c r="A3569" s="181" t="s">
        <v>1855</v>
      </c>
      <c r="B3569" s="181"/>
      <c r="C3569" s="181"/>
      <c r="D3569" s="230"/>
      <c r="E3569" s="206"/>
      <c r="F3569" s="209"/>
      <c r="G3569" s="198">
        <f>SUM(G3564:G3568)</f>
        <v>47.523613428000004</v>
      </c>
    </row>
    <row r="3570" spans="1:7" x14ac:dyDescent="0.2">
      <c r="A3570" s="181" t="s">
        <v>3312</v>
      </c>
      <c r="B3570" s="181"/>
      <c r="C3570" s="181"/>
      <c r="D3570" s="230"/>
      <c r="E3570" s="206"/>
      <c r="F3570" s="209"/>
      <c r="G3570" s="198">
        <f>G3569+G3562+G3560</f>
        <v>48.731446278000007</v>
      </c>
    </row>
    <row r="3571" spans="1:7" x14ac:dyDescent="0.2">
      <c r="A3571" s="181" t="s">
        <v>3311</v>
      </c>
      <c r="B3571" s="181"/>
      <c r="C3571" s="181"/>
      <c r="D3571" s="230"/>
      <c r="E3571" s="206"/>
      <c r="F3571" s="210">
        <v>0.2303</v>
      </c>
      <c r="G3571" s="198">
        <f>F3571*G3570</f>
        <v>11.222852077823402</v>
      </c>
    </row>
    <row r="3572" spans="1:7" ht="16.5" x14ac:dyDescent="0.2">
      <c r="A3572" s="170" t="s">
        <v>3318</v>
      </c>
      <c r="B3572" s="170"/>
      <c r="C3572" s="170"/>
      <c r="D3572" s="223"/>
      <c r="E3572" s="185"/>
      <c r="F3572" s="202"/>
      <c r="G3572" s="189">
        <f>SUM(G3570:G3571)</f>
        <v>59.954298355823411</v>
      </c>
    </row>
    <row r="3573" spans="1:7" x14ac:dyDescent="0.2">
      <c r="A3573" s="170"/>
      <c r="B3573" s="170"/>
      <c r="C3573" s="170"/>
      <c r="D3573" s="223"/>
      <c r="E3573" s="185"/>
      <c r="F3573" s="202"/>
      <c r="G3573" s="186"/>
    </row>
    <row r="3574" spans="1:7" ht="57.75" x14ac:dyDescent="0.2">
      <c r="A3574" s="178" t="s">
        <v>732</v>
      </c>
      <c r="B3574" s="178" t="s">
        <v>733</v>
      </c>
      <c r="C3574" s="179" t="s">
        <v>4255</v>
      </c>
      <c r="D3574" s="223"/>
      <c r="E3574" s="185"/>
      <c r="F3574" s="202"/>
      <c r="G3574" s="189" t="s">
        <v>3319</v>
      </c>
    </row>
    <row r="3575" spans="1:7" x14ac:dyDescent="0.2">
      <c r="A3575" s="170"/>
      <c r="B3575" s="170"/>
      <c r="C3575" s="170"/>
      <c r="D3575" s="223"/>
      <c r="E3575" s="185"/>
      <c r="F3575" s="202"/>
      <c r="G3575" s="204"/>
    </row>
    <row r="3576" spans="1:7" x14ac:dyDescent="0.2">
      <c r="A3576" s="342" t="s">
        <v>3313</v>
      </c>
      <c r="B3576" s="170"/>
      <c r="C3576" s="170"/>
      <c r="D3576" s="229" t="s">
        <v>263</v>
      </c>
      <c r="E3576" s="205" t="s">
        <v>262</v>
      </c>
      <c r="F3576" s="188" t="s">
        <v>3316</v>
      </c>
      <c r="G3576" s="214" t="s">
        <v>3317</v>
      </c>
    </row>
    <row r="3577" spans="1:7" ht="16.5" x14ac:dyDescent="0.2">
      <c r="A3577" s="170" t="s">
        <v>1885</v>
      </c>
      <c r="B3577" s="170"/>
      <c r="C3577" s="170"/>
      <c r="D3577" s="223"/>
      <c r="E3577" s="185"/>
      <c r="F3577" s="202"/>
      <c r="G3577" s="186"/>
    </row>
    <row r="3578" spans="1:7" x14ac:dyDescent="0.2">
      <c r="A3578" s="181" t="s">
        <v>1855</v>
      </c>
      <c r="B3578" s="181"/>
      <c r="C3578" s="181"/>
      <c r="D3578" s="230"/>
      <c r="E3578" s="206"/>
      <c r="F3578" s="209"/>
      <c r="G3578" s="216"/>
    </row>
    <row r="3579" spans="1:7" ht="16.5" x14ac:dyDescent="0.2">
      <c r="A3579" s="170" t="s">
        <v>1887</v>
      </c>
      <c r="B3579" s="170"/>
      <c r="C3579" s="170"/>
      <c r="D3579" s="223"/>
      <c r="E3579" s="185"/>
      <c r="F3579" s="202"/>
      <c r="G3579" s="186"/>
    </row>
    <row r="3580" spans="1:7" x14ac:dyDescent="0.2">
      <c r="A3580" s="181" t="s">
        <v>1855</v>
      </c>
      <c r="B3580" s="181"/>
      <c r="C3580" s="181"/>
      <c r="D3580" s="230"/>
      <c r="E3580" s="206"/>
      <c r="F3580" s="209"/>
      <c r="G3580" s="216"/>
    </row>
    <row r="3581" spans="1:7" ht="24.75" x14ac:dyDescent="0.2">
      <c r="A3581" s="170" t="s">
        <v>1890</v>
      </c>
      <c r="B3581" s="170"/>
      <c r="C3581" s="170"/>
      <c r="D3581" s="223"/>
      <c r="E3581" s="185"/>
      <c r="F3581" s="202"/>
      <c r="G3581" s="186"/>
    </row>
    <row r="3582" spans="1:7" ht="33" x14ac:dyDescent="0.2">
      <c r="A3582" s="181" t="s">
        <v>1872</v>
      </c>
      <c r="B3582" s="181" t="s">
        <v>9</v>
      </c>
      <c r="C3582" s="170" t="s">
        <v>2123</v>
      </c>
      <c r="D3582" s="230" t="s">
        <v>18</v>
      </c>
      <c r="E3582" s="207">
        <v>0.08</v>
      </c>
      <c r="F3582" s="208">
        <v>254.37732</v>
      </c>
      <c r="G3582" s="198">
        <f>F3582*E3582</f>
        <v>20.3501856</v>
      </c>
    </row>
    <row r="3583" spans="1:7" ht="16.5" x14ac:dyDescent="0.2">
      <c r="A3583" s="181" t="s">
        <v>2125</v>
      </c>
      <c r="B3583" s="181" t="s">
        <v>168</v>
      </c>
      <c r="C3583" s="170" t="s">
        <v>2126</v>
      </c>
      <c r="D3583" s="230" t="s">
        <v>165</v>
      </c>
      <c r="E3583" s="207">
        <v>1.339</v>
      </c>
      <c r="F3583" s="208">
        <v>1.73166</v>
      </c>
      <c r="G3583" s="198">
        <f t="shared" ref="G3583:G3589" si="38">F3583*E3583</f>
        <v>2.3186927399999999</v>
      </c>
    </row>
    <row r="3584" spans="1:7" ht="16.5" x14ac:dyDescent="0.2">
      <c r="A3584" s="181" t="s">
        <v>180</v>
      </c>
      <c r="B3584" s="181" t="s">
        <v>9</v>
      </c>
      <c r="C3584" s="170" t="s">
        <v>2127</v>
      </c>
      <c r="D3584" s="230" t="s">
        <v>33</v>
      </c>
      <c r="E3584" s="207">
        <v>1</v>
      </c>
      <c r="F3584" s="208">
        <v>2.0320499999999999</v>
      </c>
      <c r="G3584" s="198">
        <f t="shared" si="38"/>
        <v>2.0320499999999999</v>
      </c>
    </row>
    <row r="3585" spans="1:7" x14ac:dyDescent="0.2">
      <c r="A3585" s="184">
        <v>37776</v>
      </c>
      <c r="B3585" s="181" t="s">
        <v>168</v>
      </c>
      <c r="C3585" s="170" t="s">
        <v>2128</v>
      </c>
      <c r="D3585" s="230" t="s">
        <v>30</v>
      </c>
      <c r="E3585" s="207">
        <v>3.2659319999999998</v>
      </c>
      <c r="F3585" s="208">
        <v>7.9161600000000005</v>
      </c>
      <c r="G3585" s="198">
        <f t="shared" si="38"/>
        <v>25.853640261119999</v>
      </c>
    </row>
    <row r="3586" spans="1:7" ht="16.5" x14ac:dyDescent="0.2">
      <c r="A3586" s="180">
        <v>41721</v>
      </c>
      <c r="B3586" s="181" t="s">
        <v>277</v>
      </c>
      <c r="C3586" s="170" t="s">
        <v>2129</v>
      </c>
      <c r="D3586" s="230" t="s">
        <v>18</v>
      </c>
      <c r="E3586" s="207">
        <v>0.2</v>
      </c>
      <c r="F3586" s="208">
        <v>2.6858399999999998</v>
      </c>
      <c r="G3586" s="198">
        <f t="shared" si="38"/>
        <v>0.53716799999999998</v>
      </c>
    </row>
    <row r="3587" spans="1:7" x14ac:dyDescent="0.2">
      <c r="A3587" s="181" t="s">
        <v>172</v>
      </c>
      <c r="B3587" s="181" t="s">
        <v>9</v>
      </c>
      <c r="C3587" s="170" t="s">
        <v>2130</v>
      </c>
      <c r="D3587" s="230" t="s">
        <v>18</v>
      </c>
      <c r="E3587" s="207">
        <v>0.05</v>
      </c>
      <c r="F3587" s="208">
        <v>79.621020000000001</v>
      </c>
      <c r="G3587" s="198">
        <f t="shared" si="38"/>
        <v>3.9810510000000003</v>
      </c>
    </row>
    <row r="3588" spans="1:7" x14ac:dyDescent="0.2">
      <c r="A3588" s="175" t="s">
        <v>9</v>
      </c>
      <c r="B3588" s="174" t="s">
        <v>1861</v>
      </c>
      <c r="C3588" s="170" t="s">
        <v>1996</v>
      </c>
      <c r="D3588" s="230" t="s">
        <v>1936</v>
      </c>
      <c r="E3588" s="207">
        <v>0.4</v>
      </c>
      <c r="F3588" s="208">
        <v>18.261945000000001</v>
      </c>
      <c r="G3588" s="198">
        <f t="shared" si="38"/>
        <v>7.3047780000000007</v>
      </c>
    </row>
    <row r="3589" spans="1:7" x14ac:dyDescent="0.2">
      <c r="A3589" s="175" t="s">
        <v>9</v>
      </c>
      <c r="B3589" s="174" t="s">
        <v>1862</v>
      </c>
      <c r="C3589" s="170" t="s">
        <v>1993</v>
      </c>
      <c r="D3589" s="230" t="s">
        <v>1936</v>
      </c>
      <c r="E3589" s="207">
        <v>0.8</v>
      </c>
      <c r="F3589" s="208">
        <v>13.040459999999999</v>
      </c>
      <c r="G3589" s="198">
        <f t="shared" si="38"/>
        <v>10.432368</v>
      </c>
    </row>
    <row r="3590" spans="1:7" x14ac:dyDescent="0.2">
      <c r="A3590" s="181" t="s">
        <v>1855</v>
      </c>
      <c r="B3590" s="181"/>
      <c r="C3590" s="181"/>
      <c r="D3590" s="230"/>
      <c r="E3590" s="206"/>
      <c r="F3590" s="209"/>
      <c r="G3590" s="198">
        <f>SUM(G3582:G3589)</f>
        <v>72.809933601119994</v>
      </c>
    </row>
    <row r="3591" spans="1:7" x14ac:dyDescent="0.2">
      <c r="A3591" s="181" t="s">
        <v>3312</v>
      </c>
      <c r="B3591" s="181"/>
      <c r="C3591" s="181"/>
      <c r="D3591" s="230"/>
      <c r="E3591" s="206"/>
      <c r="F3591" s="209"/>
      <c r="G3591" s="198">
        <f>G3590+G3580+G3578</f>
        <v>72.809933601119994</v>
      </c>
    </row>
    <row r="3592" spans="1:7" x14ac:dyDescent="0.2">
      <c r="A3592" s="181" t="s">
        <v>3311</v>
      </c>
      <c r="B3592" s="181"/>
      <c r="C3592" s="181"/>
      <c r="D3592" s="230"/>
      <c r="E3592" s="206"/>
      <c r="F3592" s="210">
        <v>0.2303</v>
      </c>
      <c r="G3592" s="198">
        <f>F3592*G3591</f>
        <v>16.768127708337936</v>
      </c>
    </row>
    <row r="3593" spans="1:7" ht="16.5" x14ac:dyDescent="0.2">
      <c r="A3593" s="170" t="s">
        <v>3318</v>
      </c>
      <c r="B3593" s="170"/>
      <c r="C3593" s="170"/>
      <c r="D3593" s="223"/>
      <c r="E3593" s="185"/>
      <c r="F3593" s="202"/>
      <c r="G3593" s="189">
        <f>SUM(G3591:G3592)</f>
        <v>89.578061309457922</v>
      </c>
    </row>
    <row r="3594" spans="1:7" x14ac:dyDescent="0.2">
      <c r="A3594" s="170"/>
      <c r="B3594" s="170"/>
      <c r="C3594" s="170"/>
      <c r="D3594" s="223"/>
      <c r="E3594" s="185"/>
      <c r="F3594" s="202"/>
      <c r="G3594" s="186"/>
    </row>
    <row r="3595" spans="1:7" ht="16.5" x14ac:dyDescent="0.2">
      <c r="A3595" s="173" t="s">
        <v>734</v>
      </c>
      <c r="B3595" s="173" t="s">
        <v>735</v>
      </c>
      <c r="C3595" s="171" t="s">
        <v>4481</v>
      </c>
      <c r="D3595" s="224"/>
      <c r="E3595" s="187"/>
      <c r="F3595" s="188"/>
      <c r="G3595" s="189" t="s">
        <v>3339</v>
      </c>
    </row>
    <row r="3596" spans="1:7" x14ac:dyDescent="0.2">
      <c r="A3596" s="172"/>
      <c r="B3596" s="172"/>
      <c r="C3596" s="172"/>
      <c r="D3596" s="225"/>
      <c r="E3596" s="190"/>
      <c r="F3596" s="188"/>
      <c r="G3596" s="191"/>
    </row>
    <row r="3597" spans="1:7" x14ac:dyDescent="0.2">
      <c r="A3597" s="171" t="s">
        <v>3313</v>
      </c>
      <c r="B3597" s="172"/>
      <c r="C3597" s="172"/>
      <c r="D3597" s="226" t="s">
        <v>263</v>
      </c>
      <c r="E3597" s="192" t="s">
        <v>262</v>
      </c>
      <c r="F3597" s="188" t="s">
        <v>3316</v>
      </c>
      <c r="G3597" s="214" t="s">
        <v>3317</v>
      </c>
    </row>
    <row r="3598" spans="1:7" ht="16.5" x14ac:dyDescent="0.2">
      <c r="A3598" s="172" t="s">
        <v>1885</v>
      </c>
      <c r="B3598" s="172"/>
      <c r="C3598" s="172"/>
      <c r="D3598" s="225"/>
      <c r="E3598" s="190"/>
      <c r="F3598" s="188"/>
      <c r="G3598" s="195"/>
    </row>
    <row r="3599" spans="1:7" x14ac:dyDescent="0.2">
      <c r="A3599" s="174" t="s">
        <v>1855</v>
      </c>
      <c r="B3599" s="174"/>
      <c r="C3599" s="174"/>
      <c r="D3599" s="227"/>
      <c r="E3599" s="196"/>
      <c r="F3599" s="197"/>
      <c r="G3599" s="198"/>
    </row>
    <row r="3600" spans="1:7" ht="16.5" x14ac:dyDescent="0.2">
      <c r="A3600" s="172" t="s">
        <v>1887</v>
      </c>
      <c r="B3600" s="172"/>
      <c r="C3600" s="172"/>
      <c r="D3600" s="225"/>
      <c r="E3600" s="190"/>
      <c r="F3600" s="188"/>
      <c r="G3600" s="195"/>
    </row>
    <row r="3601" spans="1:7" x14ac:dyDescent="0.2">
      <c r="A3601" s="174" t="s">
        <v>1855</v>
      </c>
      <c r="B3601" s="174"/>
      <c r="C3601" s="174"/>
      <c r="D3601" s="227"/>
      <c r="E3601" s="196"/>
      <c r="F3601" s="197"/>
      <c r="G3601" s="198"/>
    </row>
    <row r="3602" spans="1:7" ht="24.75" x14ac:dyDescent="0.2">
      <c r="A3602" s="172" t="s">
        <v>1890</v>
      </c>
      <c r="B3602" s="172"/>
      <c r="C3602" s="172"/>
      <c r="D3602" s="225"/>
      <c r="E3602" s="190"/>
      <c r="F3602" s="188"/>
      <c r="G3602" s="195"/>
    </row>
    <row r="3603" spans="1:7" x14ac:dyDescent="0.2">
      <c r="A3603" s="175"/>
      <c r="B3603" s="174"/>
      <c r="C3603" s="172"/>
      <c r="D3603" s="227"/>
      <c r="E3603" s="203"/>
      <c r="F3603" s="200"/>
      <c r="G3603" s="198"/>
    </row>
    <row r="3604" spans="1:7" ht="33" x14ac:dyDescent="0.2">
      <c r="A3604" s="175" t="s">
        <v>9</v>
      </c>
      <c r="B3604" s="174" t="s">
        <v>3025</v>
      </c>
      <c r="C3604" s="172" t="s">
        <v>3026</v>
      </c>
      <c r="D3604" s="227" t="s">
        <v>1939</v>
      </c>
      <c r="E3604" s="203">
        <v>0.999</v>
      </c>
      <c r="F3604" s="200">
        <v>287.92</v>
      </c>
      <c r="G3604" s="198">
        <f>F3604*E3604</f>
        <v>287.63208000000003</v>
      </c>
    </row>
    <row r="3605" spans="1:7" ht="24.75" x14ac:dyDescent="0.2">
      <c r="A3605" s="175" t="s">
        <v>9</v>
      </c>
      <c r="B3605" s="174" t="s">
        <v>3051</v>
      </c>
      <c r="C3605" s="172" t="s">
        <v>3052</v>
      </c>
      <c r="D3605" s="227" t="s">
        <v>1939</v>
      </c>
      <c r="E3605" s="203">
        <v>0.99860000000000004</v>
      </c>
      <c r="F3605" s="200">
        <v>66.900000000000006</v>
      </c>
      <c r="G3605" s="198">
        <f>F3605*E3605</f>
        <v>66.806340000000006</v>
      </c>
    </row>
    <row r="3606" spans="1:7" x14ac:dyDescent="0.2">
      <c r="A3606" s="174" t="s">
        <v>1855</v>
      </c>
      <c r="B3606" s="174"/>
      <c r="C3606" s="174"/>
      <c r="D3606" s="227"/>
      <c r="E3606" s="196"/>
      <c r="F3606" s="197"/>
      <c r="G3606" s="198">
        <f>SUM(G3603:G3605)</f>
        <v>354.43842000000006</v>
      </c>
    </row>
    <row r="3607" spans="1:7" x14ac:dyDescent="0.2">
      <c r="A3607" s="174" t="s">
        <v>3312</v>
      </c>
      <c r="B3607" s="174"/>
      <c r="C3607" s="174"/>
      <c r="D3607" s="227"/>
      <c r="E3607" s="196"/>
      <c r="F3607" s="197"/>
      <c r="G3607" s="198">
        <f>G3606+G3601+G3599</f>
        <v>354.43842000000006</v>
      </c>
    </row>
    <row r="3608" spans="1:7" x14ac:dyDescent="0.2">
      <c r="A3608" s="174" t="s">
        <v>3311</v>
      </c>
      <c r="B3608" s="174"/>
      <c r="C3608" s="174"/>
      <c r="D3608" s="227"/>
      <c r="E3608" s="196"/>
      <c r="F3608" s="201">
        <v>0.2303</v>
      </c>
      <c r="G3608" s="198">
        <f>F3608*G3607</f>
        <v>81.627168126000015</v>
      </c>
    </row>
    <row r="3609" spans="1:7" ht="16.5" x14ac:dyDescent="0.2">
      <c r="A3609" s="172" t="s">
        <v>3318</v>
      </c>
      <c r="B3609" s="172"/>
      <c r="C3609" s="172"/>
      <c r="D3609" s="225"/>
      <c r="E3609" s="190"/>
      <c r="F3609" s="188"/>
      <c r="G3609" s="189">
        <f>SUM(G3607:G3608)</f>
        <v>436.06558812600008</v>
      </c>
    </row>
    <row r="3610" spans="1:7" x14ac:dyDescent="0.2">
      <c r="A3610" s="172"/>
      <c r="B3610" s="172"/>
      <c r="C3610" s="172"/>
      <c r="D3610" s="225"/>
      <c r="E3610" s="190"/>
      <c r="F3610" s="188"/>
      <c r="G3610" s="195"/>
    </row>
    <row r="3611" spans="1:7" ht="16.5" x14ac:dyDescent="0.2">
      <c r="A3611" s="173" t="s">
        <v>736</v>
      </c>
      <c r="B3611" s="173" t="s">
        <v>3055</v>
      </c>
      <c r="C3611" s="171" t="s">
        <v>4482</v>
      </c>
      <c r="D3611" s="224"/>
      <c r="E3611" s="187"/>
      <c r="F3611" s="188"/>
      <c r="G3611" s="189" t="s">
        <v>165</v>
      </c>
    </row>
    <row r="3612" spans="1:7" x14ac:dyDescent="0.2">
      <c r="A3612" s="172"/>
      <c r="B3612" s="172"/>
      <c r="C3612" s="172"/>
      <c r="D3612" s="225"/>
      <c r="E3612" s="190"/>
      <c r="F3612" s="188"/>
      <c r="G3612" s="191"/>
    </row>
    <row r="3613" spans="1:7" x14ac:dyDescent="0.2">
      <c r="A3613" s="171" t="s">
        <v>3313</v>
      </c>
      <c r="B3613" s="172"/>
      <c r="C3613" s="172"/>
      <c r="D3613" s="226" t="s">
        <v>263</v>
      </c>
      <c r="E3613" s="192" t="s">
        <v>262</v>
      </c>
      <c r="F3613" s="188" t="s">
        <v>3316</v>
      </c>
      <c r="G3613" s="214" t="s">
        <v>3317</v>
      </c>
    </row>
    <row r="3614" spans="1:7" ht="16.5" x14ac:dyDescent="0.2">
      <c r="A3614" s="172" t="s">
        <v>1885</v>
      </c>
      <c r="B3614" s="172"/>
      <c r="C3614" s="172"/>
      <c r="D3614" s="225"/>
      <c r="E3614" s="190"/>
      <c r="F3614" s="188"/>
      <c r="G3614" s="195"/>
    </row>
    <row r="3615" spans="1:7" x14ac:dyDescent="0.2">
      <c r="A3615" s="174" t="s">
        <v>1855</v>
      </c>
      <c r="B3615" s="174"/>
      <c r="C3615" s="174"/>
      <c r="D3615" s="227"/>
      <c r="E3615" s="196"/>
      <c r="F3615" s="197"/>
      <c r="G3615" s="198"/>
    </row>
    <row r="3616" spans="1:7" ht="16.5" x14ac:dyDescent="0.2">
      <c r="A3616" s="172" t="s">
        <v>1887</v>
      </c>
      <c r="B3616" s="172"/>
      <c r="C3616" s="172"/>
      <c r="D3616" s="225"/>
      <c r="E3616" s="190"/>
      <c r="F3616" s="188"/>
      <c r="G3616" s="195"/>
    </row>
    <row r="3617" spans="1:7" x14ac:dyDescent="0.2">
      <c r="A3617" s="174" t="s">
        <v>1855</v>
      </c>
      <c r="B3617" s="174"/>
      <c r="C3617" s="174"/>
      <c r="D3617" s="227"/>
      <c r="E3617" s="196"/>
      <c r="F3617" s="197"/>
      <c r="G3617" s="198"/>
    </row>
    <row r="3618" spans="1:7" ht="24.75" x14ac:dyDescent="0.2">
      <c r="A3618" s="172" t="s">
        <v>1890</v>
      </c>
      <c r="B3618" s="172"/>
      <c r="C3618" s="172"/>
      <c r="D3618" s="225"/>
      <c r="E3618" s="190"/>
      <c r="F3618" s="188"/>
      <c r="G3618" s="195"/>
    </row>
    <row r="3619" spans="1:7" x14ac:dyDescent="0.2">
      <c r="A3619" s="175" t="s">
        <v>168</v>
      </c>
      <c r="B3619" s="174" t="s">
        <v>3055</v>
      </c>
      <c r="C3619" s="172" t="s">
        <v>4107</v>
      </c>
      <c r="D3619" s="227" t="s">
        <v>165</v>
      </c>
      <c r="E3619" s="203">
        <v>1</v>
      </c>
      <c r="F3619" s="200">
        <v>25.97431114362351</v>
      </c>
      <c r="G3619" s="198">
        <f>F3619*E3619</f>
        <v>25.97431114362351</v>
      </c>
    </row>
    <row r="3620" spans="1:7" x14ac:dyDescent="0.2">
      <c r="A3620" s="175"/>
      <c r="B3620" s="174"/>
      <c r="C3620" s="172"/>
      <c r="D3620" s="227"/>
      <c r="E3620" s="203"/>
      <c r="F3620" s="200"/>
      <c r="G3620" s="198"/>
    </row>
    <row r="3621" spans="1:7" x14ac:dyDescent="0.2">
      <c r="A3621" s="175"/>
      <c r="B3621" s="174"/>
      <c r="C3621" s="172"/>
      <c r="D3621" s="227"/>
      <c r="E3621" s="203"/>
      <c r="F3621" s="200"/>
      <c r="G3621" s="198"/>
    </row>
    <row r="3622" spans="1:7" x14ac:dyDescent="0.2">
      <c r="A3622" s="174" t="s">
        <v>1855</v>
      </c>
      <c r="B3622" s="174"/>
      <c r="C3622" s="174"/>
      <c r="D3622" s="227"/>
      <c r="E3622" s="196"/>
      <c r="F3622" s="197"/>
      <c r="G3622" s="198">
        <f>SUM(G3619:G3621)</f>
        <v>25.97431114362351</v>
      </c>
    </row>
    <row r="3623" spans="1:7" x14ac:dyDescent="0.2">
      <c r="A3623" s="174" t="s">
        <v>3312</v>
      </c>
      <c r="B3623" s="174"/>
      <c r="C3623" s="174"/>
      <c r="D3623" s="227"/>
      <c r="E3623" s="196"/>
      <c r="F3623" s="197"/>
      <c r="G3623" s="198">
        <f>G3622+G3617+G3615</f>
        <v>25.97431114362351</v>
      </c>
    </row>
    <row r="3624" spans="1:7" x14ac:dyDescent="0.2">
      <c r="A3624" s="174" t="s">
        <v>3311</v>
      </c>
      <c r="B3624" s="174"/>
      <c r="C3624" s="174"/>
      <c r="D3624" s="227"/>
      <c r="E3624" s="196"/>
      <c r="F3624" s="201">
        <v>0.2303</v>
      </c>
      <c r="G3624" s="198">
        <f>F3624*G3623</f>
        <v>5.981883856376494</v>
      </c>
    </row>
    <row r="3625" spans="1:7" ht="16.5" x14ac:dyDescent="0.2">
      <c r="A3625" s="172" t="s">
        <v>3318</v>
      </c>
      <c r="B3625" s="172"/>
      <c r="C3625" s="172"/>
      <c r="D3625" s="225"/>
      <c r="E3625" s="190"/>
      <c r="F3625" s="188"/>
      <c r="G3625" s="189">
        <f>SUM(G3623:G3624)</f>
        <v>31.956195000000005</v>
      </c>
    </row>
    <row r="3626" spans="1:7" x14ac:dyDescent="0.2">
      <c r="A3626" s="172"/>
      <c r="B3626" s="172"/>
      <c r="C3626" s="172"/>
      <c r="D3626" s="225"/>
      <c r="E3626" s="190"/>
      <c r="F3626" s="188"/>
      <c r="G3626" s="195"/>
    </row>
    <row r="3627" spans="1:7" ht="24.75" x14ac:dyDescent="0.2">
      <c r="A3627" s="173" t="s">
        <v>737</v>
      </c>
      <c r="B3627" s="173" t="s">
        <v>738</v>
      </c>
      <c r="C3627" s="171" t="s">
        <v>4483</v>
      </c>
      <c r="D3627" s="224"/>
      <c r="E3627" s="187"/>
      <c r="F3627" s="188"/>
      <c r="G3627" s="189" t="s">
        <v>165</v>
      </c>
    </row>
    <row r="3628" spans="1:7" x14ac:dyDescent="0.2">
      <c r="A3628" s="172"/>
      <c r="B3628" s="172"/>
      <c r="C3628" s="172"/>
      <c r="D3628" s="225"/>
      <c r="E3628" s="190"/>
      <c r="F3628" s="188"/>
      <c r="G3628" s="191"/>
    </row>
    <row r="3629" spans="1:7" x14ac:dyDescent="0.2">
      <c r="A3629" s="171" t="s">
        <v>3313</v>
      </c>
      <c r="B3629" s="172"/>
      <c r="C3629" s="172"/>
      <c r="D3629" s="226" t="s">
        <v>263</v>
      </c>
      <c r="E3629" s="192" t="s">
        <v>262</v>
      </c>
      <c r="F3629" s="188" t="s">
        <v>3316</v>
      </c>
      <c r="G3629" s="214" t="s">
        <v>3317</v>
      </c>
    </row>
    <row r="3630" spans="1:7" ht="16.5" x14ac:dyDescent="0.2">
      <c r="A3630" s="172" t="s">
        <v>1885</v>
      </c>
      <c r="B3630" s="172"/>
      <c r="C3630" s="172"/>
      <c r="D3630" s="225"/>
      <c r="E3630" s="190"/>
      <c r="F3630" s="188"/>
      <c r="G3630" s="195"/>
    </row>
    <row r="3631" spans="1:7" ht="16.5" x14ac:dyDescent="0.2">
      <c r="A3631" s="175" t="s">
        <v>9</v>
      </c>
      <c r="B3631" s="174" t="s">
        <v>3053</v>
      </c>
      <c r="C3631" s="172" t="s">
        <v>3054</v>
      </c>
      <c r="D3631" s="227" t="s">
        <v>3018</v>
      </c>
      <c r="E3631" s="203">
        <v>1.25</v>
      </c>
      <c r="F3631" s="200">
        <v>13.29</v>
      </c>
      <c r="G3631" s="198">
        <f>F3631*E3631</f>
        <v>16.612499999999997</v>
      </c>
    </row>
    <row r="3632" spans="1:7" x14ac:dyDescent="0.2">
      <c r="A3632" s="174" t="s">
        <v>1855</v>
      </c>
      <c r="B3632" s="174"/>
      <c r="C3632" s="174"/>
      <c r="D3632" s="227"/>
      <c r="E3632" s="196"/>
      <c r="F3632" s="197"/>
      <c r="G3632" s="198">
        <f>SUM(G3631)</f>
        <v>16.612499999999997</v>
      </c>
    </row>
    <row r="3633" spans="1:7" ht="16.5" x14ac:dyDescent="0.2">
      <c r="A3633" s="172" t="s">
        <v>1887</v>
      </c>
      <c r="B3633" s="172"/>
      <c r="C3633" s="172"/>
      <c r="D3633" s="225"/>
      <c r="E3633" s="190"/>
      <c r="F3633" s="188"/>
      <c r="G3633" s="195"/>
    </row>
    <row r="3634" spans="1:7" x14ac:dyDescent="0.2">
      <c r="A3634" s="174" t="s">
        <v>1855</v>
      </c>
      <c r="B3634" s="174"/>
      <c r="C3634" s="174"/>
      <c r="D3634" s="227"/>
      <c r="E3634" s="196"/>
      <c r="F3634" s="197"/>
      <c r="G3634" s="198"/>
    </row>
    <row r="3635" spans="1:7" ht="24.75" x14ac:dyDescent="0.2">
      <c r="A3635" s="172" t="s">
        <v>1890</v>
      </c>
      <c r="B3635" s="172"/>
      <c r="C3635" s="172"/>
      <c r="D3635" s="225"/>
      <c r="E3635" s="190"/>
      <c r="F3635" s="188"/>
      <c r="G3635" s="195"/>
    </row>
    <row r="3636" spans="1:7" ht="16.5" x14ac:dyDescent="0.2">
      <c r="A3636" s="175" t="s">
        <v>9</v>
      </c>
      <c r="B3636" s="174" t="s">
        <v>2878</v>
      </c>
      <c r="C3636" s="172" t="s">
        <v>2879</v>
      </c>
      <c r="D3636" s="227" t="s">
        <v>18</v>
      </c>
      <c r="E3636" s="203">
        <v>1.2999999999999999E-3</v>
      </c>
      <c r="F3636" s="200">
        <v>295.73395499999998</v>
      </c>
      <c r="G3636" s="198">
        <f>F3636*E3636</f>
        <v>0.38445414149999996</v>
      </c>
    </row>
    <row r="3637" spans="1:7" x14ac:dyDescent="0.2">
      <c r="A3637" s="175" t="s">
        <v>9</v>
      </c>
      <c r="B3637" s="174" t="s">
        <v>3029</v>
      </c>
      <c r="C3637" s="172" t="s">
        <v>3030</v>
      </c>
      <c r="D3637" s="227" t="s">
        <v>1939</v>
      </c>
      <c r="E3637" s="203">
        <v>4.4999999999999998E-2</v>
      </c>
      <c r="F3637" s="200">
        <v>50.18</v>
      </c>
      <c r="G3637" s="198">
        <f>F3637*E3637</f>
        <v>2.2580999999999998</v>
      </c>
    </row>
    <row r="3638" spans="1:7" ht="24.75" x14ac:dyDescent="0.2">
      <c r="A3638" s="175" t="s">
        <v>9</v>
      </c>
      <c r="B3638" s="174" t="s">
        <v>1861</v>
      </c>
      <c r="C3638" s="172" t="s">
        <v>2758</v>
      </c>
      <c r="D3638" s="227" t="s">
        <v>1936</v>
      </c>
      <c r="E3638" s="203">
        <v>0.3</v>
      </c>
      <c r="F3638" s="200">
        <v>18.261945000000001</v>
      </c>
      <c r="G3638" s="198">
        <f>F3638*E3638</f>
        <v>5.4785835000000001</v>
      </c>
    </row>
    <row r="3639" spans="1:7" ht="16.5" x14ac:dyDescent="0.2">
      <c r="A3639" s="175" t="s">
        <v>9</v>
      </c>
      <c r="B3639" s="174" t="s">
        <v>1862</v>
      </c>
      <c r="C3639" s="172" t="s">
        <v>2668</v>
      </c>
      <c r="D3639" s="227" t="s">
        <v>1936</v>
      </c>
      <c r="E3639" s="203">
        <v>1.0302</v>
      </c>
      <c r="F3639" s="200">
        <v>13.040459999999999</v>
      </c>
      <c r="G3639" s="198">
        <f>F3639*E3639</f>
        <v>13.434281892</v>
      </c>
    </row>
    <row r="3640" spans="1:7" x14ac:dyDescent="0.2">
      <c r="A3640" s="174" t="s">
        <v>1855</v>
      </c>
      <c r="B3640" s="174"/>
      <c r="C3640" s="174"/>
      <c r="D3640" s="227"/>
      <c r="E3640" s="196"/>
      <c r="F3640" s="197"/>
      <c r="G3640" s="198">
        <f>SUM(G3636:G3639)</f>
        <v>21.5554195335</v>
      </c>
    </row>
    <row r="3641" spans="1:7" x14ac:dyDescent="0.2">
      <c r="A3641" s="174" t="s">
        <v>3312</v>
      </c>
      <c r="B3641" s="174"/>
      <c r="C3641" s="174"/>
      <c r="D3641" s="227"/>
      <c r="E3641" s="196"/>
      <c r="F3641" s="197"/>
      <c r="G3641" s="198">
        <f>G3640+G3634+G3632</f>
        <v>38.167919533499997</v>
      </c>
    </row>
    <row r="3642" spans="1:7" x14ac:dyDescent="0.2">
      <c r="A3642" s="174" t="s">
        <v>3311</v>
      </c>
      <c r="B3642" s="174"/>
      <c r="C3642" s="174"/>
      <c r="D3642" s="227"/>
      <c r="E3642" s="196"/>
      <c r="F3642" s="201">
        <v>0.2303</v>
      </c>
      <c r="G3642" s="198">
        <f>F3642*G3641</f>
        <v>8.7900718685650503</v>
      </c>
    </row>
    <row r="3643" spans="1:7" ht="16.5" x14ac:dyDescent="0.2">
      <c r="A3643" s="172" t="s">
        <v>3318</v>
      </c>
      <c r="B3643" s="172"/>
      <c r="C3643" s="172"/>
      <c r="D3643" s="225"/>
      <c r="E3643" s="190"/>
      <c r="F3643" s="188"/>
      <c r="G3643" s="189">
        <f>SUM(G3641:G3642)</f>
        <v>46.957991402065048</v>
      </c>
    </row>
    <row r="3644" spans="1:7" x14ac:dyDescent="0.2">
      <c r="A3644" s="170"/>
      <c r="B3644" s="170"/>
      <c r="C3644" s="170"/>
      <c r="D3644" s="223"/>
      <c r="E3644" s="185"/>
      <c r="F3644" s="202"/>
      <c r="G3644" s="186"/>
    </row>
    <row r="3645" spans="1:7" ht="24.75" x14ac:dyDescent="0.2">
      <c r="A3645" s="173" t="s">
        <v>740</v>
      </c>
      <c r="B3645" s="173" t="s">
        <v>741</v>
      </c>
      <c r="C3645" s="171" t="s">
        <v>4484</v>
      </c>
      <c r="D3645" s="224"/>
      <c r="E3645" s="187"/>
      <c r="F3645" s="188"/>
      <c r="G3645" s="189">
        <f>G3660*1</f>
        <v>75.486775844250005</v>
      </c>
    </row>
    <row r="3646" spans="1:7" x14ac:dyDescent="0.2">
      <c r="A3646" s="172"/>
      <c r="B3646" s="172"/>
      <c r="C3646" s="172"/>
      <c r="D3646" s="225"/>
      <c r="E3646" s="190"/>
      <c r="F3646" s="188"/>
      <c r="G3646" s="191"/>
    </row>
    <row r="3647" spans="1:7" x14ac:dyDescent="0.2">
      <c r="A3647" s="171" t="s">
        <v>3313</v>
      </c>
      <c r="B3647" s="172"/>
      <c r="C3647" s="172"/>
      <c r="D3647" s="226" t="s">
        <v>263</v>
      </c>
      <c r="E3647" s="192" t="s">
        <v>262</v>
      </c>
      <c r="F3647" s="188" t="s">
        <v>3316</v>
      </c>
      <c r="G3647" s="214" t="s">
        <v>3317</v>
      </c>
    </row>
    <row r="3648" spans="1:7" ht="16.5" x14ac:dyDescent="0.2">
      <c r="A3648" s="172" t="s">
        <v>1885</v>
      </c>
      <c r="B3648" s="172"/>
      <c r="C3648" s="172"/>
      <c r="D3648" s="225"/>
      <c r="E3648" s="190"/>
      <c r="F3648" s="188"/>
      <c r="G3648" s="195"/>
    </row>
    <row r="3649" spans="1:7" ht="16.5" x14ac:dyDescent="0.2">
      <c r="A3649" s="175" t="s">
        <v>9</v>
      </c>
      <c r="B3649" s="174" t="s">
        <v>3056</v>
      </c>
      <c r="C3649" s="172" t="s">
        <v>3057</v>
      </c>
      <c r="D3649" s="227" t="s">
        <v>1938</v>
      </c>
      <c r="E3649" s="203">
        <v>4.5</v>
      </c>
      <c r="F3649" s="200">
        <v>1.31</v>
      </c>
      <c r="G3649" s="198">
        <f>F3649*E3649</f>
        <v>5.8950000000000005</v>
      </c>
    </row>
    <row r="3650" spans="1:7" ht="41.25" x14ac:dyDescent="0.2">
      <c r="A3650" s="175" t="s">
        <v>9</v>
      </c>
      <c r="B3650" s="174" t="s">
        <v>3058</v>
      </c>
      <c r="C3650" s="172" t="s">
        <v>3059</v>
      </c>
      <c r="D3650" s="227" t="s">
        <v>413</v>
      </c>
      <c r="E3650" s="203">
        <v>1.01637</v>
      </c>
      <c r="F3650" s="200">
        <v>37.5</v>
      </c>
      <c r="G3650" s="198">
        <f>F3650*E3650</f>
        <v>38.113875</v>
      </c>
    </row>
    <row r="3651" spans="1:7" x14ac:dyDescent="0.2">
      <c r="A3651" s="174" t="s">
        <v>1855</v>
      </c>
      <c r="B3651" s="174"/>
      <c r="C3651" s="174"/>
      <c r="D3651" s="227"/>
      <c r="E3651" s="196"/>
      <c r="F3651" s="197"/>
      <c r="G3651" s="198">
        <f>SUM(G3649:G3650)</f>
        <v>44.008875000000003</v>
      </c>
    </row>
    <row r="3652" spans="1:7" ht="16.5" x14ac:dyDescent="0.2">
      <c r="A3652" s="172" t="s">
        <v>1887</v>
      </c>
      <c r="B3652" s="172"/>
      <c r="C3652" s="172"/>
      <c r="D3652" s="225"/>
      <c r="E3652" s="190"/>
      <c r="F3652" s="188"/>
      <c r="G3652" s="195"/>
    </row>
    <row r="3653" spans="1:7" x14ac:dyDescent="0.2">
      <c r="A3653" s="174" t="s">
        <v>1855</v>
      </c>
      <c r="B3653" s="174"/>
      <c r="C3653" s="174"/>
      <c r="D3653" s="227"/>
      <c r="E3653" s="196"/>
      <c r="F3653" s="197"/>
      <c r="G3653" s="198">
        <v>0</v>
      </c>
    </row>
    <row r="3654" spans="1:7" ht="24.75" x14ac:dyDescent="0.2">
      <c r="A3654" s="172" t="s">
        <v>1890</v>
      </c>
      <c r="B3654" s="172"/>
      <c r="C3654" s="172"/>
      <c r="D3654" s="225"/>
      <c r="E3654" s="190"/>
      <c r="F3654" s="188"/>
      <c r="G3654" s="195"/>
    </row>
    <row r="3655" spans="1:7" ht="24.75" x14ac:dyDescent="0.2">
      <c r="A3655" s="175" t="s">
        <v>9</v>
      </c>
      <c r="B3655" s="174" t="s">
        <v>1861</v>
      </c>
      <c r="C3655" s="172" t="s">
        <v>2758</v>
      </c>
      <c r="D3655" s="227" t="s">
        <v>1936</v>
      </c>
      <c r="E3655" s="203">
        <v>0.7</v>
      </c>
      <c r="F3655" s="200">
        <v>18.261945000000001</v>
      </c>
      <c r="G3655" s="198">
        <f t="shared" ref="G3655:G3656" si="39">F3655*E3655</f>
        <v>12.7833615</v>
      </c>
    </row>
    <row r="3656" spans="1:7" ht="16.5" x14ac:dyDescent="0.2">
      <c r="A3656" s="175" t="s">
        <v>9</v>
      </c>
      <c r="B3656" s="174" t="s">
        <v>1862</v>
      </c>
      <c r="C3656" s="172" t="s">
        <v>2668</v>
      </c>
      <c r="D3656" s="227" t="s">
        <v>1936</v>
      </c>
      <c r="E3656" s="203">
        <v>0.35</v>
      </c>
      <c r="F3656" s="200">
        <v>13.040459999999999</v>
      </c>
      <c r="G3656" s="198">
        <f t="shared" si="39"/>
        <v>4.5641609999999995</v>
      </c>
    </row>
    <row r="3657" spans="1:7" x14ac:dyDescent="0.2">
      <c r="A3657" s="174" t="s">
        <v>1855</v>
      </c>
      <c r="B3657" s="174"/>
      <c r="C3657" s="174"/>
      <c r="D3657" s="227"/>
      <c r="E3657" s="196"/>
      <c r="F3657" s="197"/>
      <c r="G3657" s="198">
        <f>SUM(G3655:G3656)</f>
        <v>17.3475225</v>
      </c>
    </row>
    <row r="3658" spans="1:7" x14ac:dyDescent="0.2">
      <c r="A3658" s="174" t="s">
        <v>3312</v>
      </c>
      <c r="B3658" s="174"/>
      <c r="C3658" s="174"/>
      <c r="D3658" s="227"/>
      <c r="E3658" s="196"/>
      <c r="F3658" s="197"/>
      <c r="G3658" s="198">
        <f>G3657+G3653+G3651</f>
        <v>61.3563975</v>
      </c>
    </row>
    <row r="3659" spans="1:7" x14ac:dyDescent="0.2">
      <c r="A3659" s="174" t="s">
        <v>3311</v>
      </c>
      <c r="B3659" s="174"/>
      <c r="C3659" s="174"/>
      <c r="D3659" s="227"/>
      <c r="E3659" s="196"/>
      <c r="F3659" s="201">
        <v>0.2303</v>
      </c>
      <c r="G3659" s="198">
        <f>F3659*G3658</f>
        <v>14.13037834425</v>
      </c>
    </row>
    <row r="3660" spans="1:7" ht="16.5" x14ac:dyDescent="0.2">
      <c r="A3660" s="172" t="s">
        <v>3318</v>
      </c>
      <c r="B3660" s="172"/>
      <c r="C3660" s="172"/>
      <c r="D3660" s="225"/>
      <c r="E3660" s="190"/>
      <c r="F3660" s="188"/>
      <c r="G3660" s="189">
        <f>SUM(G3658:G3659)</f>
        <v>75.486775844250005</v>
      </c>
    </row>
    <row r="3661" spans="1:7" x14ac:dyDescent="0.2">
      <c r="A3661" s="170"/>
      <c r="B3661" s="170"/>
      <c r="C3661" s="170"/>
      <c r="D3661" s="223"/>
      <c r="E3661" s="185"/>
      <c r="F3661" s="202"/>
      <c r="G3661" s="186"/>
    </row>
    <row r="3662" spans="1:7" ht="24.75" x14ac:dyDescent="0.2">
      <c r="A3662" s="173" t="s">
        <v>742</v>
      </c>
      <c r="B3662" s="173" t="s">
        <v>743</v>
      </c>
      <c r="C3662" s="171" t="s">
        <v>4485</v>
      </c>
      <c r="D3662" s="224"/>
      <c r="E3662" s="187"/>
      <c r="F3662" s="188"/>
      <c r="G3662" s="189" t="s">
        <v>3319</v>
      </c>
    </row>
    <row r="3663" spans="1:7" x14ac:dyDescent="0.2">
      <c r="A3663" s="172"/>
      <c r="B3663" s="172"/>
      <c r="C3663" s="172"/>
      <c r="D3663" s="225"/>
      <c r="E3663" s="190"/>
      <c r="F3663" s="188"/>
      <c r="G3663" s="191"/>
    </row>
    <row r="3664" spans="1:7" x14ac:dyDescent="0.2">
      <c r="A3664" s="171" t="s">
        <v>3313</v>
      </c>
      <c r="B3664" s="172"/>
      <c r="C3664" s="172"/>
      <c r="D3664" s="226" t="s">
        <v>263</v>
      </c>
      <c r="E3664" s="192" t="s">
        <v>262</v>
      </c>
      <c r="F3664" s="188" t="s">
        <v>3316</v>
      </c>
      <c r="G3664" s="214" t="s">
        <v>3317</v>
      </c>
    </row>
    <row r="3665" spans="1:7" ht="16.5" x14ac:dyDescent="0.2">
      <c r="A3665" s="172" t="s">
        <v>1885</v>
      </c>
      <c r="B3665" s="172"/>
      <c r="C3665" s="172"/>
      <c r="D3665" s="225"/>
      <c r="E3665" s="190"/>
      <c r="F3665" s="188"/>
      <c r="G3665" s="195"/>
    </row>
    <row r="3666" spans="1:7" ht="16.5" x14ac:dyDescent="0.2">
      <c r="A3666" s="175" t="s">
        <v>9</v>
      </c>
      <c r="B3666" s="174" t="s">
        <v>3056</v>
      </c>
      <c r="C3666" s="172" t="s">
        <v>3057</v>
      </c>
      <c r="D3666" s="227" t="s">
        <v>1938</v>
      </c>
      <c r="E3666" s="203">
        <v>4.5</v>
      </c>
      <c r="F3666" s="200">
        <v>1.31</v>
      </c>
      <c r="G3666" s="198">
        <f>F3666*E3666</f>
        <v>5.8950000000000005</v>
      </c>
    </row>
    <row r="3667" spans="1:7" ht="41.25" x14ac:dyDescent="0.2">
      <c r="A3667" s="175" t="s">
        <v>9</v>
      </c>
      <c r="B3667" s="174" t="s">
        <v>3060</v>
      </c>
      <c r="C3667" s="172" t="s">
        <v>3061</v>
      </c>
      <c r="D3667" s="227" t="s">
        <v>413</v>
      </c>
      <c r="E3667" s="203">
        <v>1.01637</v>
      </c>
      <c r="F3667" s="200">
        <v>37.5</v>
      </c>
      <c r="G3667" s="198">
        <f>F3667*E3667</f>
        <v>38.113875</v>
      </c>
    </row>
    <row r="3668" spans="1:7" x14ac:dyDescent="0.2">
      <c r="A3668" s="174" t="s">
        <v>1855</v>
      </c>
      <c r="B3668" s="174"/>
      <c r="C3668" s="174"/>
      <c r="D3668" s="227"/>
      <c r="E3668" s="196"/>
      <c r="F3668" s="197"/>
      <c r="G3668" s="198">
        <f>SUM(G3666:G3667)</f>
        <v>44.008875000000003</v>
      </c>
    </row>
    <row r="3669" spans="1:7" ht="16.5" x14ac:dyDescent="0.2">
      <c r="A3669" s="172" t="s">
        <v>1887</v>
      </c>
      <c r="B3669" s="172"/>
      <c r="C3669" s="172"/>
      <c r="D3669" s="225"/>
      <c r="E3669" s="190"/>
      <c r="F3669" s="188"/>
      <c r="G3669" s="195"/>
    </row>
    <row r="3670" spans="1:7" x14ac:dyDescent="0.2">
      <c r="A3670" s="174" t="s">
        <v>1855</v>
      </c>
      <c r="B3670" s="174"/>
      <c r="C3670" s="174"/>
      <c r="D3670" s="227"/>
      <c r="E3670" s="196"/>
      <c r="F3670" s="197"/>
      <c r="G3670" s="198">
        <v>0</v>
      </c>
    </row>
    <row r="3671" spans="1:7" ht="24.75" x14ac:dyDescent="0.2">
      <c r="A3671" s="172" t="s">
        <v>1890</v>
      </c>
      <c r="B3671" s="172"/>
      <c r="C3671" s="172"/>
      <c r="D3671" s="225"/>
      <c r="E3671" s="190"/>
      <c r="F3671" s="188"/>
      <c r="G3671" s="195"/>
    </row>
    <row r="3672" spans="1:7" ht="24.75" x14ac:dyDescent="0.2">
      <c r="A3672" s="175" t="s">
        <v>9</v>
      </c>
      <c r="B3672" s="174" t="s">
        <v>1861</v>
      </c>
      <c r="C3672" s="172" t="s">
        <v>2758</v>
      </c>
      <c r="D3672" s="227" t="s">
        <v>1936</v>
      </c>
      <c r="E3672" s="203">
        <v>0.7</v>
      </c>
      <c r="F3672" s="200">
        <v>18.261945000000001</v>
      </c>
      <c r="G3672" s="198">
        <f t="shared" ref="G3672:G3673" si="40">F3672*E3672</f>
        <v>12.7833615</v>
      </c>
    </row>
    <row r="3673" spans="1:7" ht="16.5" x14ac:dyDescent="0.2">
      <c r="A3673" s="175" t="s">
        <v>9</v>
      </c>
      <c r="B3673" s="174" t="s">
        <v>1862</v>
      </c>
      <c r="C3673" s="172" t="s">
        <v>2668</v>
      </c>
      <c r="D3673" s="227" t="s">
        <v>1936</v>
      </c>
      <c r="E3673" s="203">
        <v>0.35</v>
      </c>
      <c r="F3673" s="200">
        <v>13.040459999999999</v>
      </c>
      <c r="G3673" s="198">
        <f t="shared" si="40"/>
        <v>4.5641609999999995</v>
      </c>
    </row>
    <row r="3674" spans="1:7" x14ac:dyDescent="0.2">
      <c r="A3674" s="174" t="s">
        <v>1855</v>
      </c>
      <c r="B3674" s="174"/>
      <c r="C3674" s="174"/>
      <c r="D3674" s="227"/>
      <c r="E3674" s="196"/>
      <c r="F3674" s="197"/>
      <c r="G3674" s="198">
        <f>SUM(G3672:G3673)</f>
        <v>17.3475225</v>
      </c>
    </row>
    <row r="3675" spans="1:7" x14ac:dyDescent="0.2">
      <c r="A3675" s="174" t="s">
        <v>3312</v>
      </c>
      <c r="B3675" s="174"/>
      <c r="C3675" s="174"/>
      <c r="D3675" s="227"/>
      <c r="E3675" s="196"/>
      <c r="F3675" s="197"/>
      <c r="G3675" s="198">
        <f>G3674+G3670+G3668</f>
        <v>61.3563975</v>
      </c>
    </row>
    <row r="3676" spans="1:7" x14ac:dyDescent="0.2">
      <c r="A3676" s="174" t="s">
        <v>3311</v>
      </c>
      <c r="B3676" s="174"/>
      <c r="C3676" s="174"/>
      <c r="D3676" s="227"/>
      <c r="E3676" s="196"/>
      <c r="F3676" s="201">
        <v>0.2303</v>
      </c>
      <c r="G3676" s="198">
        <f>F3676*G3675</f>
        <v>14.13037834425</v>
      </c>
    </row>
    <row r="3677" spans="1:7" ht="16.5" x14ac:dyDescent="0.2">
      <c r="A3677" s="172" t="s">
        <v>3318</v>
      </c>
      <c r="B3677" s="172"/>
      <c r="C3677" s="172"/>
      <c r="D3677" s="225"/>
      <c r="E3677" s="190"/>
      <c r="F3677" s="188"/>
      <c r="G3677" s="189">
        <f>SUM(G3675:G3676)</f>
        <v>75.486775844250005</v>
      </c>
    </row>
    <row r="3678" spans="1:7" x14ac:dyDescent="0.2">
      <c r="A3678" s="172"/>
      <c r="B3678" s="172"/>
      <c r="C3678" s="172"/>
      <c r="D3678" s="225"/>
      <c r="E3678" s="190"/>
      <c r="F3678" s="188"/>
      <c r="G3678" s="189"/>
    </row>
    <row r="3679" spans="1:7" ht="41.25" x14ac:dyDescent="0.2">
      <c r="A3679" s="173" t="s">
        <v>745</v>
      </c>
      <c r="B3679" s="173" t="s">
        <v>626</v>
      </c>
      <c r="C3679" s="171" t="s">
        <v>4158</v>
      </c>
      <c r="D3679" s="224"/>
      <c r="E3679" s="187"/>
      <c r="F3679" s="188"/>
      <c r="G3679" s="189" t="s">
        <v>3319</v>
      </c>
    </row>
    <row r="3680" spans="1:7" x14ac:dyDescent="0.2">
      <c r="A3680" s="172"/>
      <c r="B3680" s="172"/>
      <c r="C3680" s="172"/>
      <c r="D3680" s="225"/>
      <c r="E3680" s="190"/>
      <c r="F3680" s="188"/>
      <c r="G3680" s="191"/>
    </row>
    <row r="3681" spans="1:7" x14ac:dyDescent="0.2">
      <c r="A3681" s="171" t="s">
        <v>3313</v>
      </c>
      <c r="B3681" s="172"/>
      <c r="C3681" s="172"/>
      <c r="D3681" s="226" t="s">
        <v>263</v>
      </c>
      <c r="E3681" s="192" t="s">
        <v>262</v>
      </c>
      <c r="F3681" s="188" t="s">
        <v>3316</v>
      </c>
      <c r="G3681" s="214" t="s">
        <v>3317</v>
      </c>
    </row>
    <row r="3682" spans="1:7" ht="16.5" x14ac:dyDescent="0.2">
      <c r="A3682" s="172" t="s">
        <v>1885</v>
      </c>
      <c r="B3682" s="172"/>
      <c r="C3682" s="172"/>
      <c r="D3682" s="225"/>
      <c r="E3682" s="190"/>
      <c r="F3682" s="188"/>
      <c r="G3682" s="195"/>
    </row>
    <row r="3683" spans="1:7" x14ac:dyDescent="0.2">
      <c r="A3683" s="175" t="s">
        <v>9</v>
      </c>
      <c r="B3683" s="174" t="s">
        <v>2957</v>
      </c>
      <c r="C3683" s="172" t="s">
        <v>2958</v>
      </c>
      <c r="D3683" s="227" t="s">
        <v>30</v>
      </c>
      <c r="E3683" s="203">
        <v>5</v>
      </c>
      <c r="F3683" s="200">
        <v>1.31</v>
      </c>
      <c r="G3683" s="198">
        <f>F3683*E3683</f>
        <v>6.5500000000000007</v>
      </c>
    </row>
    <row r="3684" spans="1:7" ht="16.5" x14ac:dyDescent="0.2">
      <c r="A3684" s="175" t="s">
        <v>9</v>
      </c>
      <c r="B3684" s="174" t="s">
        <v>2974</v>
      </c>
      <c r="C3684" s="172" t="s">
        <v>2975</v>
      </c>
      <c r="D3684" s="227" t="s">
        <v>33</v>
      </c>
      <c r="E3684" s="203">
        <v>1.03</v>
      </c>
      <c r="F3684" s="200">
        <v>147.703</v>
      </c>
      <c r="G3684" s="198">
        <f>F3684*E3684</f>
        <v>152.13409000000001</v>
      </c>
    </row>
    <row r="3685" spans="1:7" x14ac:dyDescent="0.2">
      <c r="A3685" s="174" t="s">
        <v>1855</v>
      </c>
      <c r="B3685" s="174"/>
      <c r="C3685" s="174"/>
      <c r="D3685" s="227"/>
      <c r="E3685" s="196"/>
      <c r="F3685" s="197"/>
      <c r="G3685" s="198">
        <f>SUM(G3683:G3684)</f>
        <v>158.68409000000003</v>
      </c>
    </row>
    <row r="3686" spans="1:7" ht="16.5" x14ac:dyDescent="0.2">
      <c r="A3686" s="172" t="s">
        <v>1887</v>
      </c>
      <c r="B3686" s="172"/>
      <c r="C3686" s="172"/>
      <c r="D3686" s="225"/>
      <c r="E3686" s="190"/>
      <c r="F3686" s="188"/>
      <c r="G3686" s="195"/>
    </row>
    <row r="3687" spans="1:7" x14ac:dyDescent="0.2">
      <c r="A3687" s="174" t="s">
        <v>1855</v>
      </c>
      <c r="B3687" s="174"/>
      <c r="C3687" s="174"/>
      <c r="D3687" s="227"/>
      <c r="E3687" s="196"/>
      <c r="F3687" s="197"/>
      <c r="G3687" s="198"/>
    </row>
    <row r="3688" spans="1:7" ht="24.75" x14ac:dyDescent="0.2">
      <c r="A3688" s="172" t="s">
        <v>1890</v>
      </c>
      <c r="B3688" s="172"/>
      <c r="C3688" s="172"/>
      <c r="D3688" s="225"/>
      <c r="E3688" s="190"/>
      <c r="F3688" s="188"/>
      <c r="G3688" s="195"/>
    </row>
    <row r="3689" spans="1:7" ht="33" x14ac:dyDescent="0.2">
      <c r="A3689" s="175" t="s">
        <v>9</v>
      </c>
      <c r="B3689" s="174" t="s">
        <v>2937</v>
      </c>
      <c r="C3689" s="172" t="s">
        <v>2938</v>
      </c>
      <c r="D3689" s="227" t="s">
        <v>33</v>
      </c>
      <c r="E3689" s="203">
        <v>1</v>
      </c>
      <c r="F3689" s="200">
        <v>4.58</v>
      </c>
      <c r="G3689" s="198">
        <f>F3689*E3689</f>
        <v>4.58</v>
      </c>
    </row>
    <row r="3690" spans="1:7" ht="24.75" x14ac:dyDescent="0.2">
      <c r="A3690" s="175" t="s">
        <v>9</v>
      </c>
      <c r="B3690" s="174" t="s">
        <v>1861</v>
      </c>
      <c r="C3690" s="172" t="s">
        <v>2758</v>
      </c>
      <c r="D3690" s="227" t="s">
        <v>1936</v>
      </c>
      <c r="E3690" s="203">
        <v>1</v>
      </c>
      <c r="F3690" s="200">
        <v>18.261945000000001</v>
      </c>
      <c r="G3690" s="198">
        <f>F3690*E3690</f>
        <v>18.261945000000001</v>
      </c>
    </row>
    <row r="3691" spans="1:7" ht="16.5" x14ac:dyDescent="0.2">
      <c r="A3691" s="175" t="s">
        <v>9</v>
      </c>
      <c r="B3691" s="174" t="s">
        <v>1862</v>
      </c>
      <c r="C3691" s="172" t="s">
        <v>2668</v>
      </c>
      <c r="D3691" s="227" t="s">
        <v>1936</v>
      </c>
      <c r="E3691" s="203">
        <v>0.5</v>
      </c>
      <c r="F3691" s="200">
        <v>13.040459999999999</v>
      </c>
      <c r="G3691" s="198">
        <f>F3691*E3691</f>
        <v>6.5202299999999997</v>
      </c>
    </row>
    <row r="3692" spans="1:7" x14ac:dyDescent="0.2">
      <c r="A3692" s="174" t="s">
        <v>1855</v>
      </c>
      <c r="B3692" s="174"/>
      <c r="C3692" s="174"/>
      <c r="D3692" s="227"/>
      <c r="E3692" s="196"/>
      <c r="F3692" s="197"/>
      <c r="G3692" s="198">
        <f>SUM(G3689:G3691)</f>
        <v>29.362175000000001</v>
      </c>
    </row>
    <row r="3693" spans="1:7" x14ac:dyDescent="0.2">
      <c r="A3693" s="174" t="s">
        <v>3312</v>
      </c>
      <c r="B3693" s="174"/>
      <c r="C3693" s="174"/>
      <c r="D3693" s="227"/>
      <c r="E3693" s="196"/>
      <c r="F3693" s="197"/>
      <c r="G3693" s="198">
        <f>G3692+G3687+G3685</f>
        <v>188.04626500000003</v>
      </c>
    </row>
    <row r="3694" spans="1:7" x14ac:dyDescent="0.2">
      <c r="A3694" s="174" t="s">
        <v>3311</v>
      </c>
      <c r="B3694" s="174"/>
      <c r="C3694" s="174"/>
      <c r="D3694" s="227"/>
      <c r="E3694" s="196"/>
      <c r="F3694" s="201">
        <v>0.2303</v>
      </c>
      <c r="G3694" s="198">
        <f>F3694*G3693</f>
        <v>43.307054829500011</v>
      </c>
    </row>
    <row r="3695" spans="1:7" ht="16.5" x14ac:dyDescent="0.2">
      <c r="A3695" s="172" t="s">
        <v>3318</v>
      </c>
      <c r="B3695" s="172"/>
      <c r="C3695" s="172"/>
      <c r="D3695" s="225"/>
      <c r="E3695" s="190"/>
      <c r="F3695" s="188"/>
      <c r="G3695" s="189">
        <f>SUM(G3693:G3694)</f>
        <v>231.35331982950004</v>
      </c>
    </row>
    <row r="3696" spans="1:7" x14ac:dyDescent="0.2">
      <c r="A3696" s="172"/>
      <c r="B3696" s="172"/>
      <c r="C3696" s="172"/>
      <c r="D3696" s="225"/>
      <c r="E3696" s="190"/>
      <c r="F3696" s="188"/>
      <c r="G3696" s="189"/>
    </row>
    <row r="3697" spans="1:7" ht="49.5" x14ac:dyDescent="0.2">
      <c r="A3697" s="173" t="s">
        <v>746</v>
      </c>
      <c r="B3697" s="178" t="s">
        <v>584</v>
      </c>
      <c r="C3697" s="179" t="s">
        <v>4256</v>
      </c>
      <c r="D3697" s="223"/>
      <c r="E3697" s="185"/>
      <c r="F3697" s="202"/>
      <c r="G3697" s="189" t="s">
        <v>3319</v>
      </c>
    </row>
    <row r="3698" spans="1:7" x14ac:dyDescent="0.2">
      <c r="A3698" s="170"/>
      <c r="B3698" s="170"/>
      <c r="C3698" s="170"/>
      <c r="D3698" s="223"/>
      <c r="E3698" s="185"/>
      <c r="F3698" s="202"/>
      <c r="G3698" s="204"/>
    </row>
    <row r="3699" spans="1:7" x14ac:dyDescent="0.2">
      <c r="A3699" s="342" t="s">
        <v>3313</v>
      </c>
      <c r="B3699" s="170"/>
      <c r="C3699" s="170"/>
      <c r="D3699" s="229" t="s">
        <v>263</v>
      </c>
      <c r="E3699" s="205" t="s">
        <v>262</v>
      </c>
      <c r="F3699" s="188" t="s">
        <v>3316</v>
      </c>
      <c r="G3699" s="214" t="s">
        <v>3317</v>
      </c>
    </row>
    <row r="3700" spans="1:7" ht="16.5" x14ac:dyDescent="0.2">
      <c r="A3700" s="170" t="s">
        <v>1885</v>
      </c>
      <c r="B3700" s="170"/>
      <c r="C3700" s="170"/>
      <c r="D3700" s="223"/>
      <c r="E3700" s="185"/>
      <c r="F3700" s="202"/>
      <c r="G3700" s="186"/>
    </row>
    <row r="3701" spans="1:7" x14ac:dyDescent="0.2">
      <c r="A3701" s="181" t="s">
        <v>2071</v>
      </c>
      <c r="B3701" s="181" t="s">
        <v>9</v>
      </c>
      <c r="C3701" s="170" t="s">
        <v>2072</v>
      </c>
      <c r="D3701" s="230" t="s">
        <v>30</v>
      </c>
      <c r="E3701" s="207">
        <v>5</v>
      </c>
      <c r="F3701" s="208">
        <v>1.1573849999999999</v>
      </c>
      <c r="G3701" s="198">
        <f>F3701*E3701</f>
        <v>5.7869249999999992</v>
      </c>
    </row>
    <row r="3702" spans="1:7" ht="41.25" x14ac:dyDescent="0.2">
      <c r="A3702" s="181" t="s">
        <v>1854</v>
      </c>
      <c r="B3702" s="170"/>
      <c r="C3702" s="170" t="s">
        <v>2073</v>
      </c>
      <c r="D3702" s="230" t="s">
        <v>33</v>
      </c>
      <c r="E3702" s="207">
        <v>1.0499670000000001</v>
      </c>
      <c r="F3702" s="208">
        <v>141.35999999999999</v>
      </c>
      <c r="G3702" s="198">
        <f>F3702*E3702</f>
        <v>148.42333511999999</v>
      </c>
    </row>
    <row r="3703" spans="1:7" x14ac:dyDescent="0.2">
      <c r="A3703" s="181" t="s">
        <v>1855</v>
      </c>
      <c r="B3703" s="181"/>
      <c r="C3703" s="181"/>
      <c r="D3703" s="230"/>
      <c r="E3703" s="206"/>
      <c r="F3703" s="209"/>
      <c r="G3703" s="198">
        <f>SUM(G3701:G3702)</f>
        <v>154.21026011999999</v>
      </c>
    </row>
    <row r="3704" spans="1:7" ht="16.5" x14ac:dyDescent="0.2">
      <c r="A3704" s="170" t="s">
        <v>1887</v>
      </c>
      <c r="B3704" s="170"/>
      <c r="C3704" s="170"/>
      <c r="D3704" s="223"/>
      <c r="E3704" s="185"/>
      <c r="F3704" s="202"/>
      <c r="G3704" s="186"/>
    </row>
    <row r="3705" spans="1:7" x14ac:dyDescent="0.2">
      <c r="A3705" s="181" t="s">
        <v>1855</v>
      </c>
      <c r="B3705" s="181"/>
      <c r="C3705" s="181"/>
      <c r="D3705" s="230"/>
      <c r="E3705" s="206"/>
      <c r="F3705" s="209"/>
      <c r="G3705" s="216"/>
    </row>
    <row r="3706" spans="1:7" ht="24.75" x14ac:dyDescent="0.2">
      <c r="A3706" s="170" t="s">
        <v>1890</v>
      </c>
      <c r="B3706" s="170"/>
      <c r="C3706" s="170"/>
      <c r="D3706" s="223"/>
      <c r="E3706" s="185"/>
      <c r="F3706" s="202"/>
      <c r="G3706" s="186"/>
    </row>
    <row r="3707" spans="1:7" x14ac:dyDescent="0.2">
      <c r="A3707" s="175" t="s">
        <v>9</v>
      </c>
      <c r="B3707" s="174" t="s">
        <v>1861</v>
      </c>
      <c r="C3707" s="170" t="s">
        <v>1996</v>
      </c>
      <c r="D3707" s="230" t="s">
        <v>1936</v>
      </c>
      <c r="E3707" s="207">
        <v>1.4999990000000001</v>
      </c>
      <c r="F3707" s="208">
        <v>18.261945000000001</v>
      </c>
      <c r="G3707" s="198">
        <f t="shared" ref="G3707:G3710" si="41">F3707*E3707</f>
        <v>27.392899238055001</v>
      </c>
    </row>
    <row r="3708" spans="1:7" x14ac:dyDescent="0.2">
      <c r="A3708" s="175" t="s">
        <v>9</v>
      </c>
      <c r="B3708" s="174" t="s">
        <v>1862</v>
      </c>
      <c r="C3708" s="170" t="s">
        <v>1993</v>
      </c>
      <c r="D3708" s="230" t="s">
        <v>1936</v>
      </c>
      <c r="E3708" s="207">
        <v>0.99999979999999999</v>
      </c>
      <c r="F3708" s="208">
        <v>13.040459999999999</v>
      </c>
      <c r="G3708" s="198">
        <f t="shared" si="41"/>
        <v>13.040457391907999</v>
      </c>
    </row>
    <row r="3709" spans="1:7" ht="16.5" x14ac:dyDescent="0.2">
      <c r="A3709" s="181" t="s">
        <v>2</v>
      </c>
      <c r="B3709" s="181" t="s">
        <v>2074</v>
      </c>
      <c r="C3709" s="170" t="s">
        <v>2075</v>
      </c>
      <c r="D3709" s="230" t="s">
        <v>33</v>
      </c>
      <c r="E3709" s="207">
        <v>1</v>
      </c>
      <c r="F3709" s="208">
        <v>22.281869999999998</v>
      </c>
      <c r="G3709" s="198">
        <f t="shared" si="41"/>
        <v>22.281869999999998</v>
      </c>
    </row>
    <row r="3710" spans="1:7" ht="33" x14ac:dyDescent="0.2">
      <c r="A3710" s="181" t="s">
        <v>2076</v>
      </c>
      <c r="B3710" s="181" t="s">
        <v>9</v>
      </c>
      <c r="C3710" s="170" t="s">
        <v>2077</v>
      </c>
      <c r="D3710" s="230" t="s">
        <v>33</v>
      </c>
      <c r="E3710" s="207">
        <v>1</v>
      </c>
      <c r="F3710" s="208">
        <v>4.04643</v>
      </c>
      <c r="G3710" s="198">
        <f t="shared" si="41"/>
        <v>4.04643</v>
      </c>
    </row>
    <row r="3711" spans="1:7" x14ac:dyDescent="0.2">
      <c r="A3711" s="181" t="s">
        <v>1855</v>
      </c>
      <c r="B3711" s="181"/>
      <c r="C3711" s="181"/>
      <c r="D3711" s="230"/>
      <c r="E3711" s="206"/>
      <c r="F3711" s="209"/>
      <c r="G3711" s="198">
        <f>SUM(G3707:G3710)</f>
        <v>66.761656629962999</v>
      </c>
    </row>
    <row r="3712" spans="1:7" x14ac:dyDescent="0.2">
      <c r="A3712" s="181" t="s">
        <v>3312</v>
      </c>
      <c r="B3712" s="181"/>
      <c r="C3712" s="181"/>
      <c r="D3712" s="230"/>
      <c r="E3712" s="206"/>
      <c r="F3712" s="209"/>
      <c r="G3712" s="198">
        <f>G3711+G3705+G3703</f>
        <v>220.97191674996299</v>
      </c>
    </row>
    <row r="3713" spans="1:7" x14ac:dyDescent="0.2">
      <c r="A3713" s="181" t="s">
        <v>3311</v>
      </c>
      <c r="B3713" s="181"/>
      <c r="C3713" s="181"/>
      <c r="D3713" s="230"/>
      <c r="E3713" s="206"/>
      <c r="F3713" s="210">
        <v>0.2303</v>
      </c>
      <c r="G3713" s="198">
        <f>F3713*G3712</f>
        <v>50.889832427516474</v>
      </c>
    </row>
    <row r="3714" spans="1:7" ht="16.5" x14ac:dyDescent="0.2">
      <c r="A3714" s="170" t="s">
        <v>3318</v>
      </c>
      <c r="B3714" s="170"/>
      <c r="C3714" s="170"/>
      <c r="D3714" s="223"/>
      <c r="E3714" s="185"/>
      <c r="F3714" s="202"/>
      <c r="G3714" s="189">
        <f>SUM(G3712:G3713)</f>
        <v>271.86174917747945</v>
      </c>
    </row>
    <row r="3715" spans="1:7" x14ac:dyDescent="0.2">
      <c r="A3715" s="172"/>
      <c r="B3715" s="172"/>
      <c r="C3715" s="172"/>
      <c r="D3715" s="225"/>
      <c r="E3715" s="190"/>
      <c r="F3715" s="188"/>
      <c r="G3715" s="189"/>
    </row>
    <row r="3716" spans="1:7" ht="33" x14ac:dyDescent="0.2">
      <c r="A3716" s="173" t="s">
        <v>747</v>
      </c>
      <c r="B3716" s="173" t="s">
        <v>626</v>
      </c>
      <c r="C3716" s="171" t="s">
        <v>4159</v>
      </c>
      <c r="D3716" s="224"/>
      <c r="E3716" s="187"/>
      <c r="F3716" s="188"/>
      <c r="G3716" s="189" t="s">
        <v>3319</v>
      </c>
    </row>
    <row r="3717" spans="1:7" x14ac:dyDescent="0.2">
      <c r="A3717" s="172"/>
      <c r="B3717" s="172"/>
      <c r="C3717" s="172"/>
      <c r="D3717" s="225"/>
      <c r="E3717" s="190"/>
      <c r="F3717" s="188"/>
      <c r="G3717" s="191"/>
    </row>
    <row r="3718" spans="1:7" x14ac:dyDescent="0.2">
      <c r="A3718" s="171" t="s">
        <v>3313</v>
      </c>
      <c r="B3718" s="172"/>
      <c r="C3718" s="172"/>
      <c r="D3718" s="226" t="s">
        <v>263</v>
      </c>
      <c r="E3718" s="192" t="s">
        <v>262</v>
      </c>
      <c r="F3718" s="188" t="s">
        <v>3316</v>
      </c>
      <c r="G3718" s="214" t="s">
        <v>3317</v>
      </c>
    </row>
    <row r="3719" spans="1:7" ht="16.5" x14ac:dyDescent="0.2">
      <c r="A3719" s="172" t="s">
        <v>1885</v>
      </c>
      <c r="B3719" s="172"/>
      <c r="C3719" s="172"/>
      <c r="D3719" s="225"/>
      <c r="E3719" s="190"/>
      <c r="F3719" s="188"/>
      <c r="G3719" s="195"/>
    </row>
    <row r="3720" spans="1:7" x14ac:dyDescent="0.2">
      <c r="A3720" s="175" t="s">
        <v>9</v>
      </c>
      <c r="B3720" s="174" t="s">
        <v>2957</v>
      </c>
      <c r="C3720" s="172" t="s">
        <v>2958</v>
      </c>
      <c r="D3720" s="227" t="s">
        <v>30</v>
      </c>
      <c r="E3720" s="203">
        <v>5</v>
      </c>
      <c r="F3720" s="200">
        <v>1.31</v>
      </c>
      <c r="G3720" s="198">
        <f>F3720*E3720</f>
        <v>6.5500000000000007</v>
      </c>
    </row>
    <row r="3721" spans="1:7" ht="16.5" x14ac:dyDescent="0.2">
      <c r="A3721" s="175" t="s">
        <v>9</v>
      </c>
      <c r="B3721" s="174" t="s">
        <v>2974</v>
      </c>
      <c r="C3721" s="172" t="s">
        <v>2975</v>
      </c>
      <c r="D3721" s="227" t="s">
        <v>33</v>
      </c>
      <c r="E3721" s="203">
        <v>1.03</v>
      </c>
      <c r="F3721" s="200">
        <v>147.703</v>
      </c>
      <c r="G3721" s="198">
        <f>F3721*E3721</f>
        <v>152.13409000000001</v>
      </c>
    </row>
    <row r="3722" spans="1:7" x14ac:dyDescent="0.2">
      <c r="A3722" s="174" t="s">
        <v>1855</v>
      </c>
      <c r="B3722" s="174"/>
      <c r="C3722" s="174"/>
      <c r="D3722" s="227"/>
      <c r="E3722" s="196"/>
      <c r="F3722" s="197"/>
      <c r="G3722" s="198">
        <f>SUM(G3720:G3721)</f>
        <v>158.68409000000003</v>
      </c>
    </row>
    <row r="3723" spans="1:7" ht="16.5" x14ac:dyDescent="0.2">
      <c r="A3723" s="172" t="s">
        <v>1887</v>
      </c>
      <c r="B3723" s="172"/>
      <c r="C3723" s="172"/>
      <c r="D3723" s="225"/>
      <c r="E3723" s="190"/>
      <c r="F3723" s="188"/>
      <c r="G3723" s="195"/>
    </row>
    <row r="3724" spans="1:7" x14ac:dyDescent="0.2">
      <c r="A3724" s="174" t="s">
        <v>1855</v>
      </c>
      <c r="B3724" s="174"/>
      <c r="C3724" s="174"/>
      <c r="D3724" s="227"/>
      <c r="E3724" s="196"/>
      <c r="F3724" s="197"/>
      <c r="G3724" s="198"/>
    </row>
    <row r="3725" spans="1:7" ht="24.75" x14ac:dyDescent="0.2">
      <c r="A3725" s="172" t="s">
        <v>1890</v>
      </c>
      <c r="B3725" s="172"/>
      <c r="C3725" s="172"/>
      <c r="D3725" s="225"/>
      <c r="E3725" s="190"/>
      <c r="F3725" s="188"/>
      <c r="G3725" s="195"/>
    </row>
    <row r="3726" spans="1:7" ht="33" x14ac:dyDescent="0.2">
      <c r="A3726" s="175" t="s">
        <v>9</v>
      </c>
      <c r="B3726" s="174" t="s">
        <v>2937</v>
      </c>
      <c r="C3726" s="172" t="s">
        <v>2938</v>
      </c>
      <c r="D3726" s="227" t="s">
        <v>33</v>
      </c>
      <c r="E3726" s="203">
        <v>1</v>
      </c>
      <c r="F3726" s="200">
        <v>4.58</v>
      </c>
      <c r="G3726" s="198">
        <f>F3726*E3726</f>
        <v>4.58</v>
      </c>
    </row>
    <row r="3727" spans="1:7" ht="24.75" x14ac:dyDescent="0.2">
      <c r="A3727" s="175" t="s">
        <v>9</v>
      </c>
      <c r="B3727" s="174" t="s">
        <v>1861</v>
      </c>
      <c r="C3727" s="172" t="s">
        <v>2758</v>
      </c>
      <c r="D3727" s="227" t="s">
        <v>1936</v>
      </c>
      <c r="E3727" s="203">
        <v>1</v>
      </c>
      <c r="F3727" s="200">
        <v>18.261945000000001</v>
      </c>
      <c r="G3727" s="198">
        <f>F3727*E3727</f>
        <v>18.261945000000001</v>
      </c>
    </row>
    <row r="3728" spans="1:7" ht="16.5" x14ac:dyDescent="0.2">
      <c r="A3728" s="175" t="s">
        <v>9</v>
      </c>
      <c r="B3728" s="174" t="s">
        <v>1862</v>
      </c>
      <c r="C3728" s="172" t="s">
        <v>2668</v>
      </c>
      <c r="D3728" s="227" t="s">
        <v>1936</v>
      </c>
      <c r="E3728" s="203">
        <v>0.5</v>
      </c>
      <c r="F3728" s="200">
        <v>13.040459999999999</v>
      </c>
      <c r="G3728" s="198">
        <f>F3728*E3728</f>
        <v>6.5202299999999997</v>
      </c>
    </row>
    <row r="3729" spans="1:7" x14ac:dyDescent="0.2">
      <c r="A3729" s="174" t="s">
        <v>1855</v>
      </c>
      <c r="B3729" s="174"/>
      <c r="C3729" s="174"/>
      <c r="D3729" s="227"/>
      <c r="E3729" s="196"/>
      <c r="F3729" s="197"/>
      <c r="G3729" s="198">
        <f>SUM(G3726:G3728)</f>
        <v>29.362175000000001</v>
      </c>
    </row>
    <row r="3730" spans="1:7" x14ac:dyDescent="0.2">
      <c r="A3730" s="174" t="s">
        <v>3312</v>
      </c>
      <c r="B3730" s="174"/>
      <c r="C3730" s="174"/>
      <c r="D3730" s="227"/>
      <c r="E3730" s="196"/>
      <c r="F3730" s="197"/>
      <c r="G3730" s="198">
        <f>G3729+G3724+G3722</f>
        <v>188.04626500000003</v>
      </c>
    </row>
    <row r="3731" spans="1:7" x14ac:dyDescent="0.2">
      <c r="A3731" s="174" t="s">
        <v>3311</v>
      </c>
      <c r="B3731" s="174"/>
      <c r="C3731" s="174"/>
      <c r="D3731" s="227"/>
      <c r="E3731" s="196"/>
      <c r="F3731" s="201">
        <v>0.2303</v>
      </c>
      <c r="G3731" s="198">
        <f>F3731*G3730</f>
        <v>43.307054829500011</v>
      </c>
    </row>
    <row r="3732" spans="1:7" ht="16.5" x14ac:dyDescent="0.2">
      <c r="A3732" s="172" t="s">
        <v>3318</v>
      </c>
      <c r="B3732" s="172"/>
      <c r="C3732" s="172"/>
      <c r="D3732" s="225"/>
      <c r="E3732" s="190"/>
      <c r="F3732" s="188"/>
      <c r="G3732" s="189">
        <f>SUM(G3730:G3731)</f>
        <v>231.35331982950004</v>
      </c>
    </row>
    <row r="3733" spans="1:7" x14ac:dyDescent="0.2">
      <c r="A3733" s="170"/>
      <c r="B3733" s="170"/>
      <c r="C3733" s="170"/>
      <c r="D3733" s="223"/>
      <c r="E3733" s="185"/>
      <c r="F3733" s="202"/>
      <c r="G3733" s="186"/>
    </row>
    <row r="3734" spans="1:7" ht="49.5" x14ac:dyDescent="0.2">
      <c r="A3734" s="178" t="s">
        <v>748</v>
      </c>
      <c r="B3734" s="178" t="s">
        <v>749</v>
      </c>
      <c r="C3734" s="179" t="s">
        <v>4486</v>
      </c>
      <c r="D3734" s="223"/>
      <c r="E3734" s="185"/>
      <c r="F3734" s="202"/>
      <c r="G3734" s="189" t="s">
        <v>3319</v>
      </c>
    </row>
    <row r="3735" spans="1:7" x14ac:dyDescent="0.2">
      <c r="A3735" s="170"/>
      <c r="B3735" s="170"/>
      <c r="C3735" s="170"/>
      <c r="D3735" s="223"/>
      <c r="E3735" s="185"/>
      <c r="F3735" s="202"/>
      <c r="G3735" s="204"/>
    </row>
    <row r="3736" spans="1:7" x14ac:dyDescent="0.2">
      <c r="A3736" s="342" t="s">
        <v>3313</v>
      </c>
      <c r="B3736" s="170"/>
      <c r="C3736" s="170"/>
      <c r="D3736" s="229" t="s">
        <v>263</v>
      </c>
      <c r="E3736" s="205" t="s">
        <v>262</v>
      </c>
      <c r="F3736" s="188" t="s">
        <v>3316</v>
      </c>
      <c r="G3736" s="214" t="s">
        <v>3317</v>
      </c>
    </row>
    <row r="3737" spans="1:7" ht="16.5" x14ac:dyDescent="0.2">
      <c r="A3737" s="170" t="s">
        <v>1885</v>
      </c>
      <c r="B3737" s="170"/>
      <c r="C3737" s="170"/>
      <c r="D3737" s="223"/>
      <c r="E3737" s="185"/>
      <c r="F3737" s="202"/>
      <c r="G3737" s="186"/>
    </row>
    <row r="3738" spans="1:7" x14ac:dyDescent="0.2">
      <c r="A3738" s="181" t="s">
        <v>2071</v>
      </c>
      <c r="B3738" s="181" t="s">
        <v>9</v>
      </c>
      <c r="C3738" s="170" t="s">
        <v>2072</v>
      </c>
      <c r="D3738" s="230" t="s">
        <v>30</v>
      </c>
      <c r="E3738" s="207">
        <v>5.5</v>
      </c>
      <c r="F3738" s="208">
        <v>1.1573849999999999</v>
      </c>
      <c r="G3738" s="198">
        <f>F3738*E3738</f>
        <v>6.365617499999999</v>
      </c>
    </row>
    <row r="3739" spans="1:7" ht="41.25" x14ac:dyDescent="0.2">
      <c r="A3739" s="181" t="s">
        <v>1854</v>
      </c>
      <c r="B3739" s="170"/>
      <c r="C3739" s="170" t="s">
        <v>2131</v>
      </c>
      <c r="D3739" s="230" t="s">
        <v>33</v>
      </c>
      <c r="E3739" s="207">
        <v>1.05</v>
      </c>
      <c r="F3739" s="208">
        <v>122.46193500000001</v>
      </c>
      <c r="G3739" s="198">
        <f>F3739*E3739</f>
        <v>128.58503175000001</v>
      </c>
    </row>
    <row r="3740" spans="1:7" x14ac:dyDescent="0.2">
      <c r="A3740" s="181" t="s">
        <v>1855</v>
      </c>
      <c r="B3740" s="181"/>
      <c r="C3740" s="181"/>
      <c r="D3740" s="230"/>
      <c r="E3740" s="206"/>
      <c r="F3740" s="209"/>
      <c r="G3740" s="198">
        <f>SUM(G3738:G3739)</f>
        <v>134.95064925000003</v>
      </c>
    </row>
    <row r="3741" spans="1:7" ht="16.5" x14ac:dyDescent="0.2">
      <c r="A3741" s="170" t="s">
        <v>1887</v>
      </c>
      <c r="B3741" s="170"/>
      <c r="C3741" s="170"/>
      <c r="D3741" s="223"/>
      <c r="E3741" s="185"/>
      <c r="F3741" s="202"/>
      <c r="G3741" s="186"/>
    </row>
    <row r="3742" spans="1:7" x14ac:dyDescent="0.2">
      <c r="A3742" s="181" t="s">
        <v>1855</v>
      </c>
      <c r="B3742" s="181"/>
      <c r="C3742" s="181"/>
      <c r="D3742" s="230"/>
      <c r="E3742" s="206"/>
      <c r="F3742" s="209"/>
      <c r="G3742" s="216"/>
    </row>
    <row r="3743" spans="1:7" ht="24.75" x14ac:dyDescent="0.2">
      <c r="A3743" s="170" t="s">
        <v>1890</v>
      </c>
      <c r="B3743" s="170"/>
      <c r="C3743" s="170"/>
      <c r="D3743" s="223"/>
      <c r="E3743" s="185"/>
      <c r="F3743" s="202"/>
      <c r="G3743" s="186"/>
    </row>
    <row r="3744" spans="1:7" x14ac:dyDescent="0.2">
      <c r="A3744" s="175" t="s">
        <v>9</v>
      </c>
      <c r="B3744" s="174" t="s">
        <v>1861</v>
      </c>
      <c r="C3744" s="170" t="s">
        <v>1996</v>
      </c>
      <c r="D3744" s="230" t="s">
        <v>1936</v>
      </c>
      <c r="E3744" s="207">
        <v>0.97814000000000001</v>
      </c>
      <c r="F3744" s="208">
        <v>18.261945000000001</v>
      </c>
      <c r="G3744" s="198">
        <f t="shared" ref="G3744:G3747" si="42">F3744*E3744</f>
        <v>17.8627388823</v>
      </c>
    </row>
    <row r="3745" spans="1:7" x14ac:dyDescent="0.2">
      <c r="A3745" s="175" t="s">
        <v>9</v>
      </c>
      <c r="B3745" s="174" t="s">
        <v>1862</v>
      </c>
      <c r="C3745" s="170" t="s">
        <v>1993</v>
      </c>
      <c r="D3745" s="230" t="s">
        <v>1936</v>
      </c>
      <c r="E3745" s="207">
        <v>0.48899999999999999</v>
      </c>
      <c r="F3745" s="208">
        <v>13.040459999999999</v>
      </c>
      <c r="G3745" s="198">
        <f t="shared" si="42"/>
        <v>6.3767849399999994</v>
      </c>
    </row>
    <row r="3746" spans="1:7" ht="16.5" x14ac:dyDescent="0.2">
      <c r="A3746" s="181" t="s">
        <v>2</v>
      </c>
      <c r="B3746" s="181" t="s">
        <v>2074</v>
      </c>
      <c r="C3746" s="170" t="s">
        <v>2075</v>
      </c>
      <c r="D3746" s="230" t="s">
        <v>33</v>
      </c>
      <c r="E3746" s="207">
        <v>1</v>
      </c>
      <c r="F3746" s="208">
        <v>22.281869999999998</v>
      </c>
      <c r="G3746" s="198">
        <f t="shared" si="42"/>
        <v>22.281869999999998</v>
      </c>
    </row>
    <row r="3747" spans="1:7" ht="33" x14ac:dyDescent="0.2">
      <c r="A3747" s="181" t="s">
        <v>2076</v>
      </c>
      <c r="B3747" s="181" t="s">
        <v>9</v>
      </c>
      <c r="C3747" s="170" t="s">
        <v>2077</v>
      </c>
      <c r="D3747" s="230" t="s">
        <v>33</v>
      </c>
      <c r="E3747" s="207">
        <v>1</v>
      </c>
      <c r="F3747" s="208">
        <v>4.04643</v>
      </c>
      <c r="G3747" s="198">
        <f t="shared" si="42"/>
        <v>4.04643</v>
      </c>
    </row>
    <row r="3748" spans="1:7" x14ac:dyDescent="0.2">
      <c r="A3748" s="181" t="s">
        <v>1855</v>
      </c>
      <c r="B3748" s="181"/>
      <c r="C3748" s="181"/>
      <c r="D3748" s="230"/>
      <c r="E3748" s="206"/>
      <c r="F3748" s="209"/>
      <c r="G3748" s="198">
        <f>SUM(G3744:G3747)</f>
        <v>50.567823822299999</v>
      </c>
    </row>
    <row r="3749" spans="1:7" x14ac:dyDescent="0.2">
      <c r="A3749" s="181" t="s">
        <v>3312</v>
      </c>
      <c r="B3749" s="181"/>
      <c r="C3749" s="181"/>
      <c r="D3749" s="230"/>
      <c r="E3749" s="206"/>
      <c r="F3749" s="209"/>
      <c r="G3749" s="198">
        <f>G3748+G3742+G3740</f>
        <v>185.51847307230003</v>
      </c>
    </row>
    <row r="3750" spans="1:7" x14ac:dyDescent="0.2">
      <c r="A3750" s="181" t="s">
        <v>3311</v>
      </c>
      <c r="B3750" s="181"/>
      <c r="C3750" s="181"/>
      <c r="D3750" s="230"/>
      <c r="E3750" s="206"/>
      <c r="F3750" s="210">
        <v>0.2303</v>
      </c>
      <c r="G3750" s="198">
        <f>F3750*G3749</f>
        <v>42.724904348550695</v>
      </c>
    </row>
    <row r="3751" spans="1:7" ht="16.5" x14ac:dyDescent="0.2">
      <c r="A3751" s="170" t="s">
        <v>3318</v>
      </c>
      <c r="B3751" s="170"/>
      <c r="C3751" s="170"/>
      <c r="D3751" s="223"/>
      <c r="E3751" s="185"/>
      <c r="F3751" s="202"/>
      <c r="G3751" s="189">
        <f>SUM(G3749:G3750)</f>
        <v>228.24337742085072</v>
      </c>
    </row>
    <row r="3752" spans="1:7" x14ac:dyDescent="0.2">
      <c r="A3752" s="170"/>
      <c r="B3752" s="170"/>
      <c r="C3752" s="170"/>
      <c r="D3752" s="223"/>
      <c r="E3752" s="185"/>
      <c r="F3752" s="202"/>
      <c r="G3752" s="189"/>
    </row>
    <row r="3753" spans="1:7" ht="57.75" x14ac:dyDescent="0.2">
      <c r="A3753" s="178" t="s">
        <v>750</v>
      </c>
      <c r="B3753" s="178" t="s">
        <v>749</v>
      </c>
      <c r="C3753" s="178" t="s">
        <v>4487</v>
      </c>
      <c r="D3753" s="223"/>
      <c r="E3753" s="185"/>
      <c r="F3753" s="202"/>
      <c r="G3753" s="189" t="s">
        <v>3319</v>
      </c>
    </row>
    <row r="3754" spans="1:7" x14ac:dyDescent="0.2">
      <c r="A3754" s="170"/>
      <c r="B3754" s="170"/>
      <c r="C3754" s="170"/>
      <c r="D3754" s="223"/>
      <c r="E3754" s="185"/>
      <c r="F3754" s="202"/>
      <c r="G3754" s="204"/>
    </row>
    <row r="3755" spans="1:7" x14ac:dyDescent="0.2">
      <c r="A3755" s="342" t="s">
        <v>3313</v>
      </c>
      <c r="B3755" s="170"/>
      <c r="C3755" s="170"/>
      <c r="D3755" s="229" t="s">
        <v>263</v>
      </c>
      <c r="E3755" s="205" t="s">
        <v>262</v>
      </c>
      <c r="F3755" s="188" t="s">
        <v>3316</v>
      </c>
      <c r="G3755" s="214" t="s">
        <v>3317</v>
      </c>
    </row>
    <row r="3756" spans="1:7" ht="16.5" x14ac:dyDescent="0.2">
      <c r="A3756" s="170" t="s">
        <v>1885</v>
      </c>
      <c r="B3756" s="170"/>
      <c r="C3756" s="170"/>
      <c r="D3756" s="223"/>
      <c r="E3756" s="185"/>
      <c r="F3756" s="202"/>
      <c r="G3756" s="186"/>
    </row>
    <row r="3757" spans="1:7" x14ac:dyDescent="0.2">
      <c r="A3757" s="181" t="s">
        <v>2071</v>
      </c>
      <c r="B3757" s="181" t="s">
        <v>9</v>
      </c>
      <c r="C3757" s="170" t="s">
        <v>2072</v>
      </c>
      <c r="D3757" s="230" t="s">
        <v>30</v>
      </c>
      <c r="E3757" s="207">
        <v>5.5</v>
      </c>
      <c r="F3757" s="208">
        <v>1.1573849999999999</v>
      </c>
      <c r="G3757" s="198">
        <f>F3757*E3757</f>
        <v>6.365617499999999</v>
      </c>
    </row>
    <row r="3758" spans="1:7" ht="41.25" x14ac:dyDescent="0.2">
      <c r="A3758" s="181" t="s">
        <v>1854</v>
      </c>
      <c r="B3758" s="170"/>
      <c r="C3758" s="170" t="s">
        <v>2131</v>
      </c>
      <c r="D3758" s="230" t="s">
        <v>33</v>
      </c>
      <c r="E3758" s="207">
        <v>1.05</v>
      </c>
      <c r="F3758" s="208">
        <v>122.46193500000001</v>
      </c>
      <c r="G3758" s="198">
        <f>F3758*E3758</f>
        <v>128.58503175000001</v>
      </c>
    </row>
    <row r="3759" spans="1:7" x14ac:dyDescent="0.2">
      <c r="A3759" s="181" t="s">
        <v>1855</v>
      </c>
      <c r="B3759" s="181"/>
      <c r="C3759" s="181"/>
      <c r="D3759" s="230"/>
      <c r="E3759" s="206"/>
      <c r="F3759" s="209"/>
      <c r="G3759" s="198">
        <f>SUM(G3757:G3758)</f>
        <v>134.95064925000003</v>
      </c>
    </row>
    <row r="3760" spans="1:7" ht="16.5" x14ac:dyDescent="0.2">
      <c r="A3760" s="170" t="s">
        <v>1887</v>
      </c>
      <c r="B3760" s="170"/>
      <c r="C3760" s="170"/>
      <c r="D3760" s="223"/>
      <c r="E3760" s="185"/>
      <c r="F3760" s="202"/>
      <c r="G3760" s="186"/>
    </row>
    <row r="3761" spans="1:7" x14ac:dyDescent="0.2">
      <c r="A3761" s="181" t="s">
        <v>1855</v>
      </c>
      <c r="B3761" s="181"/>
      <c r="C3761" s="181"/>
      <c r="D3761" s="230"/>
      <c r="E3761" s="206"/>
      <c r="F3761" s="209"/>
      <c r="G3761" s="216"/>
    </row>
    <row r="3762" spans="1:7" ht="24.75" x14ac:dyDescent="0.2">
      <c r="A3762" s="170" t="s">
        <v>1890</v>
      </c>
      <c r="B3762" s="170"/>
      <c r="C3762" s="170"/>
      <c r="D3762" s="223"/>
      <c r="E3762" s="185"/>
      <c r="F3762" s="202"/>
      <c r="G3762" s="186"/>
    </row>
    <row r="3763" spans="1:7" x14ac:dyDescent="0.2">
      <c r="A3763" s="175" t="s">
        <v>9</v>
      </c>
      <c r="B3763" s="174" t="s">
        <v>1861</v>
      </c>
      <c r="C3763" s="170" t="s">
        <v>1996</v>
      </c>
      <c r="D3763" s="230" t="s">
        <v>1936</v>
      </c>
      <c r="E3763" s="207">
        <v>0.97814000000000001</v>
      </c>
      <c r="F3763" s="208">
        <v>18.261945000000001</v>
      </c>
      <c r="G3763" s="198">
        <f t="shared" ref="G3763:G3766" si="43">F3763*E3763</f>
        <v>17.8627388823</v>
      </c>
    </row>
    <row r="3764" spans="1:7" x14ac:dyDescent="0.2">
      <c r="A3764" s="175" t="s">
        <v>9</v>
      </c>
      <c r="B3764" s="174" t="s">
        <v>1862</v>
      </c>
      <c r="C3764" s="170" t="s">
        <v>1993</v>
      </c>
      <c r="D3764" s="230" t="s">
        <v>1936</v>
      </c>
      <c r="E3764" s="207">
        <v>0.48899999999999999</v>
      </c>
      <c r="F3764" s="208">
        <v>13.040459999999999</v>
      </c>
      <c r="G3764" s="198">
        <f t="shared" si="43"/>
        <v>6.3767849399999994</v>
      </c>
    </row>
    <row r="3765" spans="1:7" ht="16.5" x14ac:dyDescent="0.2">
      <c r="A3765" s="181" t="s">
        <v>2</v>
      </c>
      <c r="B3765" s="181" t="s">
        <v>2074</v>
      </c>
      <c r="C3765" s="170" t="s">
        <v>2075</v>
      </c>
      <c r="D3765" s="230" t="s">
        <v>33</v>
      </c>
      <c r="E3765" s="207">
        <v>1</v>
      </c>
      <c r="F3765" s="208">
        <v>22.281869999999998</v>
      </c>
      <c r="G3765" s="198">
        <f t="shared" si="43"/>
        <v>22.281869999999998</v>
      </c>
    </row>
    <row r="3766" spans="1:7" ht="33" x14ac:dyDescent="0.2">
      <c r="A3766" s="181" t="s">
        <v>2076</v>
      </c>
      <c r="B3766" s="181" t="s">
        <v>9</v>
      </c>
      <c r="C3766" s="170" t="s">
        <v>2077</v>
      </c>
      <c r="D3766" s="230" t="s">
        <v>33</v>
      </c>
      <c r="E3766" s="207">
        <v>1</v>
      </c>
      <c r="F3766" s="208">
        <v>4.04643</v>
      </c>
      <c r="G3766" s="198">
        <f t="shared" si="43"/>
        <v>4.04643</v>
      </c>
    </row>
    <row r="3767" spans="1:7" x14ac:dyDescent="0.2">
      <c r="A3767" s="181" t="s">
        <v>1855</v>
      </c>
      <c r="B3767" s="181"/>
      <c r="C3767" s="181"/>
      <c r="D3767" s="230"/>
      <c r="E3767" s="206"/>
      <c r="F3767" s="209"/>
      <c r="G3767" s="198">
        <f>SUM(G3763:G3766)</f>
        <v>50.567823822299999</v>
      </c>
    </row>
    <row r="3768" spans="1:7" x14ac:dyDescent="0.2">
      <c r="A3768" s="181" t="s">
        <v>3312</v>
      </c>
      <c r="B3768" s="181"/>
      <c r="C3768" s="181"/>
      <c r="D3768" s="230"/>
      <c r="E3768" s="206"/>
      <c r="F3768" s="209"/>
      <c r="G3768" s="198">
        <f>G3767+G3761+G3759</f>
        <v>185.51847307230003</v>
      </c>
    </row>
    <row r="3769" spans="1:7" x14ac:dyDescent="0.2">
      <c r="A3769" s="181" t="s">
        <v>3311</v>
      </c>
      <c r="B3769" s="181"/>
      <c r="C3769" s="181"/>
      <c r="D3769" s="230"/>
      <c r="E3769" s="206"/>
      <c r="F3769" s="210">
        <v>0.2303</v>
      </c>
      <c r="G3769" s="198">
        <f>F3769*G3768</f>
        <v>42.724904348550695</v>
      </c>
    </row>
    <row r="3770" spans="1:7" ht="16.5" x14ac:dyDescent="0.2">
      <c r="A3770" s="170" t="s">
        <v>3318</v>
      </c>
      <c r="B3770" s="170"/>
      <c r="C3770" s="170"/>
      <c r="D3770" s="223"/>
      <c r="E3770" s="185"/>
      <c r="F3770" s="202"/>
      <c r="G3770" s="189">
        <f>SUM(G3768:G3769)</f>
        <v>228.24337742085072</v>
      </c>
    </row>
    <row r="3771" spans="1:7" x14ac:dyDescent="0.2">
      <c r="A3771" s="170"/>
      <c r="B3771" s="170"/>
      <c r="C3771" s="170"/>
      <c r="D3771" s="223"/>
      <c r="E3771" s="185"/>
      <c r="F3771" s="202"/>
      <c r="G3771" s="189"/>
    </row>
    <row r="3772" spans="1:7" ht="41.25" x14ac:dyDescent="0.2">
      <c r="A3772" s="173" t="s">
        <v>751</v>
      </c>
      <c r="B3772" s="173" t="s">
        <v>604</v>
      </c>
      <c r="C3772" s="171" t="s">
        <v>4257</v>
      </c>
      <c r="D3772" s="224"/>
      <c r="E3772" s="187"/>
      <c r="F3772" s="188"/>
      <c r="G3772" s="189" t="s">
        <v>165</v>
      </c>
    </row>
    <row r="3773" spans="1:7" x14ac:dyDescent="0.2">
      <c r="A3773" s="172"/>
      <c r="B3773" s="172"/>
      <c r="C3773" s="172"/>
      <c r="D3773" s="225"/>
      <c r="E3773" s="190"/>
      <c r="F3773" s="188"/>
      <c r="G3773" s="191"/>
    </row>
    <row r="3774" spans="1:7" x14ac:dyDescent="0.2">
      <c r="A3774" s="171" t="s">
        <v>3313</v>
      </c>
      <c r="B3774" s="172"/>
      <c r="C3774" s="172"/>
      <c r="D3774" s="226" t="s">
        <v>263</v>
      </c>
      <c r="E3774" s="192" t="s">
        <v>262</v>
      </c>
      <c r="F3774" s="188" t="s">
        <v>3316</v>
      </c>
      <c r="G3774" s="214" t="s">
        <v>3317</v>
      </c>
    </row>
    <row r="3775" spans="1:7" ht="16.5" x14ac:dyDescent="0.2">
      <c r="A3775" s="172" t="s">
        <v>1885</v>
      </c>
      <c r="B3775" s="172"/>
      <c r="C3775" s="172"/>
      <c r="D3775" s="225"/>
      <c r="E3775" s="190"/>
      <c r="F3775" s="188"/>
      <c r="G3775" s="195"/>
    </row>
    <row r="3776" spans="1:7" x14ac:dyDescent="0.2">
      <c r="A3776" s="175" t="s">
        <v>9</v>
      </c>
      <c r="B3776" s="174" t="s">
        <v>2957</v>
      </c>
      <c r="C3776" s="172" t="s">
        <v>2958</v>
      </c>
      <c r="D3776" s="227" t="s">
        <v>30</v>
      </c>
      <c r="E3776" s="203">
        <v>0.45</v>
      </c>
      <c r="F3776" s="200">
        <v>1.31</v>
      </c>
      <c r="G3776" s="198">
        <f>F3776*E3776</f>
        <v>0.58950000000000002</v>
      </c>
    </row>
    <row r="3777" spans="1:7" ht="16.5" x14ac:dyDescent="0.2">
      <c r="A3777" s="175" t="s">
        <v>9</v>
      </c>
      <c r="B3777" s="174" t="s">
        <v>2972</v>
      </c>
      <c r="C3777" s="172" t="s">
        <v>2973</v>
      </c>
      <c r="D3777" s="227" t="s">
        <v>165</v>
      </c>
      <c r="E3777" s="203">
        <v>1.03</v>
      </c>
      <c r="F3777" s="200">
        <v>20.911269999999998</v>
      </c>
      <c r="G3777" s="198">
        <f>F3777*E3777</f>
        <v>21.538608099999998</v>
      </c>
    </row>
    <row r="3778" spans="1:7" x14ac:dyDescent="0.2">
      <c r="A3778" s="174" t="s">
        <v>1855</v>
      </c>
      <c r="B3778" s="174"/>
      <c r="C3778" s="174"/>
      <c r="D3778" s="227"/>
      <c r="E3778" s="196"/>
      <c r="F3778" s="197"/>
      <c r="G3778" s="198">
        <f>SUM(G3776:G3777)</f>
        <v>22.128108099999999</v>
      </c>
    </row>
    <row r="3779" spans="1:7" ht="16.5" x14ac:dyDescent="0.2">
      <c r="A3779" s="172" t="s">
        <v>1887</v>
      </c>
      <c r="B3779" s="172"/>
      <c r="C3779" s="172"/>
      <c r="D3779" s="225"/>
      <c r="E3779" s="190"/>
      <c r="F3779" s="188"/>
      <c r="G3779" s="195"/>
    </row>
    <row r="3780" spans="1:7" x14ac:dyDescent="0.2">
      <c r="A3780" s="174" t="s">
        <v>1855</v>
      </c>
      <c r="B3780" s="174"/>
      <c r="C3780" s="174"/>
      <c r="D3780" s="227"/>
      <c r="E3780" s="196"/>
      <c r="F3780" s="197"/>
      <c r="G3780" s="198"/>
    </row>
    <row r="3781" spans="1:7" ht="24.75" x14ac:dyDescent="0.2">
      <c r="A3781" s="172" t="s">
        <v>1890</v>
      </c>
      <c r="B3781" s="172"/>
      <c r="C3781" s="172"/>
      <c r="D3781" s="225"/>
      <c r="E3781" s="190"/>
      <c r="F3781" s="188"/>
      <c r="G3781" s="195"/>
    </row>
    <row r="3782" spans="1:7" ht="33" x14ac:dyDescent="0.2">
      <c r="A3782" s="175" t="s">
        <v>9</v>
      </c>
      <c r="B3782" s="174" t="s">
        <v>2937</v>
      </c>
      <c r="C3782" s="172" t="s">
        <v>2938</v>
      </c>
      <c r="D3782" s="227" t="s">
        <v>33</v>
      </c>
      <c r="E3782" s="203">
        <v>7.0000000000000007E-2</v>
      </c>
      <c r="F3782" s="200">
        <v>4.58</v>
      </c>
      <c r="G3782" s="198">
        <f>F3782*E3782</f>
        <v>0.32060000000000005</v>
      </c>
    </row>
    <row r="3783" spans="1:7" ht="24.75" x14ac:dyDescent="0.2">
      <c r="A3783" s="175" t="s">
        <v>9</v>
      </c>
      <c r="B3783" s="174" t="s">
        <v>1861</v>
      </c>
      <c r="C3783" s="172" t="s">
        <v>2758</v>
      </c>
      <c r="D3783" s="227" t="s">
        <v>1936</v>
      </c>
      <c r="E3783" s="203">
        <v>0.12</v>
      </c>
      <c r="F3783" s="200">
        <v>18.261945000000001</v>
      </c>
      <c r="G3783" s="198">
        <f>F3783*E3783</f>
        <v>2.1914334000000002</v>
      </c>
    </row>
    <row r="3784" spans="1:7" ht="16.5" x14ac:dyDescent="0.2">
      <c r="A3784" s="175" t="s">
        <v>9</v>
      </c>
      <c r="B3784" s="174" t="s">
        <v>1862</v>
      </c>
      <c r="C3784" s="172" t="s">
        <v>2668</v>
      </c>
      <c r="D3784" s="227" t="s">
        <v>1936</v>
      </c>
      <c r="E3784" s="203">
        <v>0.05</v>
      </c>
      <c r="F3784" s="200">
        <v>13.040459999999999</v>
      </c>
      <c r="G3784" s="198">
        <f>F3784*E3784</f>
        <v>0.65202300000000002</v>
      </c>
    </row>
    <row r="3785" spans="1:7" x14ac:dyDescent="0.2">
      <c r="A3785" s="174" t="s">
        <v>1855</v>
      </c>
      <c r="B3785" s="174"/>
      <c r="C3785" s="174"/>
      <c r="D3785" s="227"/>
      <c r="E3785" s="196"/>
      <c r="F3785" s="197"/>
      <c r="G3785" s="198">
        <f>SUM(G3782:G3784)</f>
        <v>3.1640564000000007</v>
      </c>
    </row>
    <row r="3786" spans="1:7" x14ac:dyDescent="0.2">
      <c r="A3786" s="174" t="s">
        <v>3312</v>
      </c>
      <c r="B3786" s="174"/>
      <c r="C3786" s="174"/>
      <c r="D3786" s="227"/>
      <c r="E3786" s="196"/>
      <c r="F3786" s="197"/>
      <c r="G3786" s="198">
        <f>G3785+G3780+G3778</f>
        <v>25.292164499999998</v>
      </c>
    </row>
    <row r="3787" spans="1:7" x14ac:dyDescent="0.2">
      <c r="A3787" s="174" t="s">
        <v>3311</v>
      </c>
      <c r="B3787" s="174"/>
      <c r="C3787" s="174"/>
      <c r="D3787" s="227"/>
      <c r="E3787" s="196"/>
      <c r="F3787" s="201">
        <v>0.2303</v>
      </c>
      <c r="G3787" s="198">
        <f>F3787*G3786</f>
        <v>5.8247854843499995</v>
      </c>
    </row>
    <row r="3788" spans="1:7" ht="16.5" x14ac:dyDescent="0.2">
      <c r="A3788" s="172" t="s">
        <v>3318</v>
      </c>
      <c r="B3788" s="172"/>
      <c r="C3788" s="172"/>
      <c r="D3788" s="225"/>
      <c r="E3788" s="190"/>
      <c r="F3788" s="188"/>
      <c r="G3788" s="189">
        <f>SUM(G3786:G3787)</f>
        <v>31.116949984349997</v>
      </c>
    </row>
    <row r="3789" spans="1:7" x14ac:dyDescent="0.2">
      <c r="A3789" s="170"/>
      <c r="B3789" s="170"/>
      <c r="C3789" s="170"/>
      <c r="D3789" s="223"/>
      <c r="E3789" s="185"/>
      <c r="F3789" s="202"/>
      <c r="G3789" s="189"/>
    </row>
    <row r="3790" spans="1:7" ht="41.25" x14ac:dyDescent="0.2">
      <c r="A3790" s="178" t="s">
        <v>752</v>
      </c>
      <c r="B3790" s="178" t="s">
        <v>610</v>
      </c>
      <c r="C3790" s="179" t="s">
        <v>4246</v>
      </c>
      <c r="D3790" s="223"/>
      <c r="E3790" s="185"/>
      <c r="F3790" s="202"/>
      <c r="G3790" s="189" t="s">
        <v>3319</v>
      </c>
    </row>
    <row r="3791" spans="1:7" x14ac:dyDescent="0.2">
      <c r="A3791" s="170"/>
      <c r="B3791" s="170"/>
      <c r="C3791" s="170"/>
      <c r="D3791" s="223"/>
      <c r="E3791" s="185"/>
      <c r="F3791" s="202"/>
      <c r="G3791" s="204"/>
    </row>
    <row r="3792" spans="1:7" x14ac:dyDescent="0.2">
      <c r="A3792" s="342" t="s">
        <v>3313</v>
      </c>
      <c r="B3792" s="170"/>
      <c r="C3792" s="170"/>
      <c r="D3792" s="229" t="s">
        <v>263</v>
      </c>
      <c r="E3792" s="205" t="s">
        <v>262</v>
      </c>
      <c r="F3792" s="188" t="s">
        <v>3316</v>
      </c>
      <c r="G3792" s="214" t="s">
        <v>3317</v>
      </c>
    </row>
    <row r="3793" spans="1:7" ht="16.5" x14ac:dyDescent="0.2">
      <c r="A3793" s="170" t="s">
        <v>1885</v>
      </c>
      <c r="B3793" s="170"/>
      <c r="C3793" s="170"/>
      <c r="D3793" s="223"/>
      <c r="E3793" s="185"/>
      <c r="F3793" s="202"/>
      <c r="G3793" s="186"/>
    </row>
    <row r="3794" spans="1:7" x14ac:dyDescent="0.2">
      <c r="A3794" s="181" t="s">
        <v>2071</v>
      </c>
      <c r="B3794" s="181" t="s">
        <v>9</v>
      </c>
      <c r="C3794" s="170" t="s">
        <v>2072</v>
      </c>
      <c r="D3794" s="230" t="s">
        <v>30</v>
      </c>
      <c r="E3794" s="207">
        <v>5</v>
      </c>
      <c r="F3794" s="208">
        <v>1.1573849999999999</v>
      </c>
      <c r="G3794" s="198">
        <f>F3794*E3794</f>
        <v>5.7869249999999992</v>
      </c>
    </row>
    <row r="3795" spans="1:7" ht="16.5" x14ac:dyDescent="0.2">
      <c r="A3795" s="181" t="s">
        <v>1854</v>
      </c>
      <c r="B3795" s="170"/>
      <c r="C3795" s="170" t="s">
        <v>2086</v>
      </c>
      <c r="D3795" s="230" t="s">
        <v>33</v>
      </c>
      <c r="E3795" s="207">
        <v>1.05</v>
      </c>
      <c r="F3795" s="208">
        <v>122.41776</v>
      </c>
      <c r="G3795" s="198">
        <f>F3795*E3795</f>
        <v>128.53864799999999</v>
      </c>
    </row>
    <row r="3796" spans="1:7" x14ac:dyDescent="0.2">
      <c r="A3796" s="181" t="s">
        <v>1855</v>
      </c>
      <c r="B3796" s="181"/>
      <c r="C3796" s="181"/>
      <c r="D3796" s="230"/>
      <c r="E3796" s="206"/>
      <c r="F3796" s="209"/>
      <c r="G3796" s="198">
        <f>SUM(G3794:G3795)</f>
        <v>134.32557299999999</v>
      </c>
    </row>
    <row r="3797" spans="1:7" ht="16.5" x14ac:dyDescent="0.2">
      <c r="A3797" s="170" t="s">
        <v>1887</v>
      </c>
      <c r="B3797" s="170"/>
      <c r="C3797" s="170"/>
      <c r="D3797" s="223"/>
      <c r="E3797" s="185"/>
      <c r="F3797" s="202"/>
      <c r="G3797" s="186"/>
    </row>
    <row r="3798" spans="1:7" x14ac:dyDescent="0.2">
      <c r="A3798" s="181" t="s">
        <v>1855</v>
      </c>
      <c r="B3798" s="181"/>
      <c r="C3798" s="181"/>
      <c r="D3798" s="230"/>
      <c r="E3798" s="206"/>
      <c r="F3798" s="209"/>
      <c r="G3798" s="216"/>
    </row>
    <row r="3799" spans="1:7" ht="24.75" x14ac:dyDescent="0.2">
      <c r="A3799" s="170" t="s">
        <v>1890</v>
      </c>
      <c r="B3799" s="170"/>
      <c r="C3799" s="170"/>
      <c r="D3799" s="223"/>
      <c r="E3799" s="185"/>
      <c r="F3799" s="202"/>
      <c r="G3799" s="186"/>
    </row>
    <row r="3800" spans="1:7" x14ac:dyDescent="0.2">
      <c r="A3800" s="175" t="s">
        <v>9</v>
      </c>
      <c r="B3800" s="174" t="s">
        <v>1861</v>
      </c>
      <c r="C3800" s="170" t="s">
        <v>1996</v>
      </c>
      <c r="D3800" s="230" t="s">
        <v>1936</v>
      </c>
      <c r="E3800" s="207">
        <v>1.5</v>
      </c>
      <c r="F3800" s="208">
        <v>18.261945000000001</v>
      </c>
      <c r="G3800" s="198">
        <f>F3800*E3800</f>
        <v>27.392917500000003</v>
      </c>
    </row>
    <row r="3801" spans="1:7" x14ac:dyDescent="0.2">
      <c r="A3801" s="175" t="s">
        <v>9</v>
      </c>
      <c r="B3801" s="174" t="s">
        <v>1862</v>
      </c>
      <c r="C3801" s="170" t="s">
        <v>1993</v>
      </c>
      <c r="D3801" s="230" t="s">
        <v>1936</v>
      </c>
      <c r="E3801" s="207">
        <v>1</v>
      </c>
      <c r="F3801" s="208">
        <v>13.040459999999999</v>
      </c>
      <c r="G3801" s="198">
        <f t="shared" ref="G3801:G3802" si="44">F3801*E3801</f>
        <v>13.040459999999999</v>
      </c>
    </row>
    <row r="3802" spans="1:7" ht="16.5" x14ac:dyDescent="0.2">
      <c r="A3802" s="181" t="s">
        <v>2</v>
      </c>
      <c r="B3802" s="181" t="s">
        <v>2074</v>
      </c>
      <c r="C3802" s="170" t="s">
        <v>2075</v>
      </c>
      <c r="D3802" s="230" t="s">
        <v>33</v>
      </c>
      <c r="E3802" s="207">
        <v>1</v>
      </c>
      <c r="F3802" s="208">
        <v>22.281869999999998</v>
      </c>
      <c r="G3802" s="198">
        <f t="shared" si="44"/>
        <v>22.281869999999998</v>
      </c>
    </row>
    <row r="3803" spans="1:7" ht="33" x14ac:dyDescent="0.2">
      <c r="A3803" s="181" t="s">
        <v>2076</v>
      </c>
      <c r="B3803" s="181" t="s">
        <v>9</v>
      </c>
      <c r="C3803" s="170" t="s">
        <v>2077</v>
      </c>
      <c r="D3803" s="230" t="s">
        <v>33</v>
      </c>
      <c r="E3803" s="207">
        <v>1</v>
      </c>
      <c r="F3803" s="208">
        <v>4.04643</v>
      </c>
      <c r="G3803" s="198">
        <f>F3803*E3803</f>
        <v>4.04643</v>
      </c>
    </row>
    <row r="3804" spans="1:7" x14ac:dyDescent="0.2">
      <c r="A3804" s="181" t="s">
        <v>1855</v>
      </c>
      <c r="B3804" s="181"/>
      <c r="C3804" s="181"/>
      <c r="D3804" s="230"/>
      <c r="E3804" s="206"/>
      <c r="F3804" s="209"/>
      <c r="G3804" s="198">
        <f>SUM(G3800:G3803)</f>
        <v>66.761677500000005</v>
      </c>
    </row>
    <row r="3805" spans="1:7" x14ac:dyDescent="0.2">
      <c r="A3805" s="181" t="s">
        <v>3312</v>
      </c>
      <c r="B3805" s="181"/>
      <c r="C3805" s="181"/>
      <c r="D3805" s="230"/>
      <c r="E3805" s="206"/>
      <c r="F3805" s="209"/>
      <c r="G3805" s="198">
        <f>G3804+G3798+G3796</f>
        <v>201.08725049999998</v>
      </c>
    </row>
    <row r="3806" spans="1:7" x14ac:dyDescent="0.2">
      <c r="A3806" s="181" t="s">
        <v>3311</v>
      </c>
      <c r="B3806" s="181"/>
      <c r="C3806" s="181"/>
      <c r="D3806" s="230"/>
      <c r="E3806" s="206"/>
      <c r="F3806" s="210">
        <v>0.2303</v>
      </c>
      <c r="G3806" s="198">
        <f>F3806*G3805</f>
        <v>46.310393790149995</v>
      </c>
    </row>
    <row r="3807" spans="1:7" ht="16.5" x14ac:dyDescent="0.2">
      <c r="A3807" s="170" t="s">
        <v>3318</v>
      </c>
      <c r="B3807" s="170"/>
      <c r="C3807" s="170"/>
      <c r="D3807" s="223"/>
      <c r="E3807" s="185"/>
      <c r="F3807" s="202"/>
      <c r="G3807" s="189">
        <f>SUM(G3805:G3806)</f>
        <v>247.39764429014997</v>
      </c>
    </row>
    <row r="3808" spans="1:7" x14ac:dyDescent="0.2">
      <c r="A3808" s="170"/>
      <c r="B3808" s="170"/>
      <c r="C3808" s="170"/>
      <c r="D3808" s="223"/>
      <c r="E3808" s="185"/>
      <c r="F3808" s="202"/>
      <c r="G3808" s="189"/>
    </row>
    <row r="3809" spans="1:7" ht="33" x14ac:dyDescent="0.2">
      <c r="A3809" s="173" t="s">
        <v>753</v>
      </c>
      <c r="B3809" s="173" t="s">
        <v>614</v>
      </c>
      <c r="C3809" s="171" t="s">
        <v>4439</v>
      </c>
      <c r="D3809" s="224"/>
      <c r="E3809" s="187"/>
      <c r="F3809" s="188"/>
      <c r="G3809" s="189" t="s">
        <v>3319</v>
      </c>
    </row>
    <row r="3810" spans="1:7" x14ac:dyDescent="0.2">
      <c r="A3810" s="172"/>
      <c r="B3810" s="172"/>
      <c r="C3810" s="172"/>
      <c r="D3810" s="225"/>
      <c r="E3810" s="190"/>
      <c r="F3810" s="188"/>
      <c r="G3810" s="191"/>
    </row>
    <row r="3811" spans="1:7" x14ac:dyDescent="0.2">
      <c r="A3811" s="171" t="s">
        <v>3313</v>
      </c>
      <c r="B3811" s="172"/>
      <c r="C3811" s="172"/>
      <c r="D3811" s="226" t="s">
        <v>263</v>
      </c>
      <c r="E3811" s="192" t="s">
        <v>262</v>
      </c>
      <c r="F3811" s="188" t="s">
        <v>3316</v>
      </c>
      <c r="G3811" s="214" t="s">
        <v>3317</v>
      </c>
    </row>
    <row r="3812" spans="1:7" ht="16.5" x14ac:dyDescent="0.2">
      <c r="A3812" s="172" t="s">
        <v>1885</v>
      </c>
      <c r="B3812" s="172"/>
      <c r="C3812" s="172"/>
      <c r="D3812" s="225"/>
      <c r="E3812" s="190"/>
      <c r="F3812" s="188"/>
      <c r="G3812" s="195"/>
    </row>
    <row r="3813" spans="1:7" x14ac:dyDescent="0.2">
      <c r="A3813" s="175" t="s">
        <v>9</v>
      </c>
      <c r="B3813" s="174" t="s">
        <v>2957</v>
      </c>
      <c r="C3813" s="172" t="s">
        <v>2958</v>
      </c>
      <c r="D3813" s="227" t="s">
        <v>30</v>
      </c>
      <c r="E3813" s="203">
        <v>5</v>
      </c>
      <c r="F3813" s="200">
        <v>1.31</v>
      </c>
      <c r="G3813" s="198">
        <f>F3813*E3813</f>
        <v>6.5500000000000007</v>
      </c>
    </row>
    <row r="3814" spans="1:7" ht="16.5" x14ac:dyDescent="0.2">
      <c r="A3814" s="175" t="s">
        <v>9</v>
      </c>
      <c r="B3814" s="174" t="s">
        <v>2959</v>
      </c>
      <c r="C3814" s="172" t="s">
        <v>2960</v>
      </c>
      <c r="D3814" s="227" t="s">
        <v>33</v>
      </c>
      <c r="E3814" s="203">
        <v>1.0300020000000001</v>
      </c>
      <c r="F3814" s="200">
        <v>133.86349999999999</v>
      </c>
      <c r="G3814" s="198">
        <f>F3814*E3814</f>
        <v>137.87967272699998</v>
      </c>
    </row>
    <row r="3815" spans="1:7" x14ac:dyDescent="0.2">
      <c r="A3815" s="174" t="s">
        <v>1855</v>
      </c>
      <c r="B3815" s="174"/>
      <c r="C3815" s="174"/>
      <c r="D3815" s="227"/>
      <c r="E3815" s="196"/>
      <c r="F3815" s="197"/>
      <c r="G3815" s="198">
        <f>SUM(G3813:G3814)</f>
        <v>144.429672727</v>
      </c>
    </row>
    <row r="3816" spans="1:7" ht="16.5" x14ac:dyDescent="0.2">
      <c r="A3816" s="172" t="s">
        <v>1887</v>
      </c>
      <c r="B3816" s="172"/>
      <c r="C3816" s="172"/>
      <c r="D3816" s="225"/>
      <c r="E3816" s="190"/>
      <c r="F3816" s="188"/>
      <c r="G3816" s="195"/>
    </row>
    <row r="3817" spans="1:7" x14ac:dyDescent="0.2">
      <c r="A3817" s="174" t="s">
        <v>1855</v>
      </c>
      <c r="B3817" s="174"/>
      <c r="C3817" s="174"/>
      <c r="D3817" s="227"/>
      <c r="E3817" s="196"/>
      <c r="F3817" s="197"/>
      <c r="G3817" s="198"/>
    </row>
    <row r="3818" spans="1:7" ht="24.75" x14ac:dyDescent="0.2">
      <c r="A3818" s="172" t="s">
        <v>1890</v>
      </c>
      <c r="B3818" s="172"/>
      <c r="C3818" s="172"/>
      <c r="D3818" s="225"/>
      <c r="E3818" s="190"/>
      <c r="F3818" s="188"/>
      <c r="G3818" s="195"/>
    </row>
    <row r="3819" spans="1:7" ht="33" x14ac:dyDescent="0.2">
      <c r="A3819" s="175" t="s">
        <v>9</v>
      </c>
      <c r="B3819" s="174" t="s">
        <v>2937</v>
      </c>
      <c r="C3819" s="172" t="s">
        <v>2938</v>
      </c>
      <c r="D3819" s="227" t="s">
        <v>33</v>
      </c>
      <c r="E3819" s="203">
        <v>1</v>
      </c>
      <c r="F3819" s="200">
        <v>4.58</v>
      </c>
      <c r="G3819" s="198">
        <f>F3819*E3819</f>
        <v>4.58</v>
      </c>
    </row>
    <row r="3820" spans="1:7" ht="24.75" x14ac:dyDescent="0.2">
      <c r="A3820" s="175" t="s">
        <v>9</v>
      </c>
      <c r="B3820" s="174" t="s">
        <v>1861</v>
      </c>
      <c r="C3820" s="172" t="s">
        <v>2758</v>
      </c>
      <c r="D3820" s="227" t="s">
        <v>1936</v>
      </c>
      <c r="E3820" s="203">
        <v>1</v>
      </c>
      <c r="F3820" s="200">
        <v>18.261945000000001</v>
      </c>
      <c r="G3820" s="198">
        <f>F3820*E3820</f>
        <v>18.261945000000001</v>
      </c>
    </row>
    <row r="3821" spans="1:7" ht="16.5" x14ac:dyDescent="0.2">
      <c r="A3821" s="175" t="s">
        <v>9</v>
      </c>
      <c r="B3821" s="174" t="s">
        <v>1862</v>
      </c>
      <c r="C3821" s="172" t="s">
        <v>2668</v>
      </c>
      <c r="D3821" s="227" t="s">
        <v>1936</v>
      </c>
      <c r="E3821" s="203">
        <v>1</v>
      </c>
      <c r="F3821" s="200">
        <v>13.040459999999999</v>
      </c>
      <c r="G3821" s="198">
        <f>F3821*E3821</f>
        <v>13.040459999999999</v>
      </c>
    </row>
    <row r="3822" spans="1:7" x14ac:dyDescent="0.2">
      <c r="A3822" s="174" t="s">
        <v>1855</v>
      </c>
      <c r="B3822" s="174"/>
      <c r="C3822" s="174"/>
      <c r="D3822" s="227"/>
      <c r="E3822" s="196"/>
      <c r="F3822" s="197"/>
      <c r="G3822" s="198">
        <f>SUM(G3819:G3821)</f>
        <v>35.882405000000006</v>
      </c>
    </row>
    <row r="3823" spans="1:7" x14ac:dyDescent="0.2">
      <c r="A3823" s="174" t="s">
        <v>3312</v>
      </c>
      <c r="B3823" s="174"/>
      <c r="C3823" s="174"/>
      <c r="D3823" s="227"/>
      <c r="E3823" s="196"/>
      <c r="F3823" s="197"/>
      <c r="G3823" s="198">
        <f>G3822+G3817+G3815</f>
        <v>180.312077727</v>
      </c>
    </row>
    <row r="3824" spans="1:7" x14ac:dyDescent="0.2">
      <c r="A3824" s="174" t="s">
        <v>3311</v>
      </c>
      <c r="B3824" s="174"/>
      <c r="C3824" s="174"/>
      <c r="D3824" s="227"/>
      <c r="E3824" s="196"/>
      <c r="F3824" s="201">
        <v>0.2303</v>
      </c>
      <c r="G3824" s="198">
        <f>F3824*G3823</f>
        <v>41.525871500528105</v>
      </c>
    </row>
    <row r="3825" spans="1:7" ht="16.5" x14ac:dyDescent="0.2">
      <c r="A3825" s="172" t="s">
        <v>3318</v>
      </c>
      <c r="B3825" s="172"/>
      <c r="C3825" s="172"/>
      <c r="D3825" s="225"/>
      <c r="E3825" s="190"/>
      <c r="F3825" s="188"/>
      <c r="G3825" s="189">
        <f>SUM(G3823:G3824)</f>
        <v>221.8379492275281</v>
      </c>
    </row>
    <row r="3826" spans="1:7" x14ac:dyDescent="0.2">
      <c r="A3826" s="170"/>
      <c r="B3826" s="170"/>
      <c r="C3826" s="170"/>
      <c r="D3826" s="223"/>
      <c r="E3826" s="185"/>
      <c r="F3826" s="202"/>
      <c r="G3826" s="189"/>
    </row>
    <row r="3827" spans="1:7" x14ac:dyDescent="0.2">
      <c r="A3827" s="173" t="s">
        <v>755</v>
      </c>
      <c r="B3827" s="173" t="s">
        <v>637</v>
      </c>
      <c r="C3827" s="171" t="s">
        <v>4100</v>
      </c>
      <c r="D3827" s="224"/>
      <c r="E3827" s="187"/>
      <c r="F3827" s="188"/>
      <c r="G3827" s="189" t="s">
        <v>3319</v>
      </c>
    </row>
    <row r="3828" spans="1:7" x14ac:dyDescent="0.2">
      <c r="A3828" s="172"/>
      <c r="B3828" s="172"/>
      <c r="C3828" s="172"/>
      <c r="D3828" s="225"/>
      <c r="E3828" s="190"/>
      <c r="F3828" s="188"/>
      <c r="G3828" s="195"/>
    </row>
    <row r="3829" spans="1:7" x14ac:dyDescent="0.2">
      <c r="A3829" s="171" t="s">
        <v>3313</v>
      </c>
      <c r="B3829" s="172"/>
      <c r="C3829" s="172"/>
      <c r="D3829" s="226" t="s">
        <v>263</v>
      </c>
      <c r="E3829" s="192" t="s">
        <v>262</v>
      </c>
      <c r="F3829" s="188" t="s">
        <v>3316</v>
      </c>
      <c r="G3829" s="214" t="s">
        <v>3317</v>
      </c>
    </row>
    <row r="3830" spans="1:7" ht="16.5" x14ac:dyDescent="0.2">
      <c r="A3830" s="172" t="s">
        <v>1885</v>
      </c>
      <c r="B3830" s="172"/>
      <c r="C3830" s="172"/>
      <c r="D3830" s="225"/>
      <c r="E3830" s="190"/>
      <c r="F3830" s="188"/>
      <c r="G3830" s="195"/>
    </row>
    <row r="3831" spans="1:7" x14ac:dyDescent="0.2">
      <c r="A3831" s="175" t="s">
        <v>9</v>
      </c>
      <c r="B3831" s="174"/>
      <c r="C3831" s="172" t="s">
        <v>2976</v>
      </c>
      <c r="D3831" s="227" t="s">
        <v>2078</v>
      </c>
      <c r="E3831" s="203">
        <v>1.4999999999999999E-2</v>
      </c>
      <c r="F3831" s="200">
        <v>60</v>
      </c>
      <c r="G3831" s="198">
        <f>F3831*E3831</f>
        <v>0.89999999999999991</v>
      </c>
    </row>
    <row r="3832" spans="1:7" x14ac:dyDescent="0.2">
      <c r="A3832" s="174" t="s">
        <v>1855</v>
      </c>
      <c r="B3832" s="174"/>
      <c r="C3832" s="174"/>
      <c r="D3832" s="227"/>
      <c r="E3832" s="196"/>
      <c r="F3832" s="197"/>
      <c r="G3832" s="198">
        <f>SUM(G3831)</f>
        <v>0.89999999999999991</v>
      </c>
    </row>
    <row r="3833" spans="1:7" ht="16.5" x14ac:dyDescent="0.2">
      <c r="A3833" s="172" t="s">
        <v>1887</v>
      </c>
      <c r="B3833" s="172"/>
      <c r="C3833" s="172"/>
      <c r="D3833" s="225"/>
      <c r="E3833" s="190"/>
      <c r="F3833" s="188"/>
      <c r="G3833" s="195"/>
    </row>
    <row r="3834" spans="1:7" x14ac:dyDescent="0.2">
      <c r="A3834" s="174" t="s">
        <v>1855</v>
      </c>
      <c r="B3834" s="174"/>
      <c r="C3834" s="174"/>
      <c r="D3834" s="227"/>
      <c r="E3834" s="196"/>
      <c r="F3834" s="197"/>
      <c r="G3834" s="198"/>
    </row>
    <row r="3835" spans="1:7" ht="24.75" x14ac:dyDescent="0.2">
      <c r="A3835" s="172" t="s">
        <v>1890</v>
      </c>
      <c r="B3835" s="172"/>
      <c r="C3835" s="172"/>
      <c r="D3835" s="225"/>
      <c r="E3835" s="190"/>
      <c r="F3835" s="188"/>
      <c r="G3835" s="195"/>
    </row>
    <row r="3836" spans="1:7" x14ac:dyDescent="0.2">
      <c r="A3836" s="175" t="s">
        <v>9</v>
      </c>
      <c r="B3836" s="174" t="s">
        <v>1869</v>
      </c>
      <c r="C3836" s="172" t="s">
        <v>2977</v>
      </c>
      <c r="D3836" s="227" t="s">
        <v>1936</v>
      </c>
      <c r="E3836" s="203">
        <v>8.9565000000000006E-2</v>
      </c>
      <c r="F3836" s="200">
        <v>13.923959999999999</v>
      </c>
      <c r="G3836" s="198">
        <f>F3836*E3836</f>
        <v>1.2470994773999999</v>
      </c>
    </row>
    <row r="3837" spans="1:7" x14ac:dyDescent="0.2">
      <c r="A3837" s="175" t="s">
        <v>9</v>
      </c>
      <c r="B3837" s="174" t="s">
        <v>1870</v>
      </c>
      <c r="C3837" s="172" t="s">
        <v>2978</v>
      </c>
      <c r="D3837" s="227" t="s">
        <v>1936</v>
      </c>
      <c r="E3837" s="203">
        <v>0.1</v>
      </c>
      <c r="F3837" s="200">
        <v>18.456315</v>
      </c>
      <c r="G3837" s="198">
        <f>F3837*E3837</f>
        <v>1.8456315000000001</v>
      </c>
    </row>
    <row r="3838" spans="1:7" x14ac:dyDescent="0.2">
      <c r="A3838" s="174" t="s">
        <v>1855</v>
      </c>
      <c r="B3838" s="174"/>
      <c r="C3838" s="174"/>
      <c r="D3838" s="227"/>
      <c r="E3838" s="196"/>
      <c r="F3838" s="197"/>
      <c r="G3838" s="198">
        <f>SUM(G3836:G3837)</f>
        <v>3.0927309774</v>
      </c>
    </row>
    <row r="3839" spans="1:7" x14ac:dyDescent="0.2">
      <c r="A3839" s="174" t="s">
        <v>3312</v>
      </c>
      <c r="B3839" s="174"/>
      <c r="C3839" s="174"/>
      <c r="D3839" s="227"/>
      <c r="E3839" s="196"/>
      <c r="F3839" s="197"/>
      <c r="G3839" s="198">
        <f>G3838+G3834+G3832</f>
        <v>3.9927309773999999</v>
      </c>
    </row>
    <row r="3840" spans="1:7" x14ac:dyDescent="0.2">
      <c r="A3840" s="174" t="s">
        <v>3311</v>
      </c>
      <c r="B3840" s="174"/>
      <c r="C3840" s="174"/>
      <c r="D3840" s="227"/>
      <c r="E3840" s="196"/>
      <c r="F3840" s="201">
        <v>0.2303</v>
      </c>
      <c r="G3840" s="198">
        <f>F3840*G3839</f>
        <v>0.91952594409522004</v>
      </c>
    </row>
    <row r="3841" spans="1:7" ht="16.5" x14ac:dyDescent="0.2">
      <c r="A3841" s="172" t="s">
        <v>3318</v>
      </c>
      <c r="B3841" s="172"/>
      <c r="C3841" s="172"/>
      <c r="D3841" s="225"/>
      <c r="E3841" s="190"/>
      <c r="F3841" s="188"/>
      <c r="G3841" s="189">
        <f>SUM(G3839:G3840)</f>
        <v>4.9122569214952199</v>
      </c>
    </row>
    <row r="3842" spans="1:7" x14ac:dyDescent="0.2">
      <c r="A3842" s="170"/>
      <c r="B3842" s="170"/>
      <c r="C3842" s="170"/>
      <c r="D3842" s="223"/>
      <c r="E3842" s="185"/>
      <c r="F3842" s="202"/>
      <c r="G3842" s="189"/>
    </row>
    <row r="3843" spans="1:7" ht="16.5" x14ac:dyDescent="0.2">
      <c r="A3843" s="173" t="s">
        <v>756</v>
      </c>
      <c r="B3843" s="173" t="s">
        <v>757</v>
      </c>
      <c r="C3843" s="171" t="s">
        <v>4488</v>
      </c>
      <c r="D3843" s="224"/>
      <c r="E3843" s="187"/>
      <c r="F3843" s="188"/>
      <c r="G3843" s="189" t="s">
        <v>3319</v>
      </c>
    </row>
    <row r="3844" spans="1:7" x14ac:dyDescent="0.2">
      <c r="A3844" s="172"/>
      <c r="B3844" s="172"/>
      <c r="C3844" s="172"/>
      <c r="D3844" s="225"/>
      <c r="E3844" s="190"/>
      <c r="F3844" s="188"/>
      <c r="G3844" s="191"/>
    </row>
    <row r="3845" spans="1:7" x14ac:dyDescent="0.2">
      <c r="A3845" s="171" t="s">
        <v>3313</v>
      </c>
      <c r="B3845" s="172"/>
      <c r="C3845" s="172"/>
      <c r="D3845" s="226" t="s">
        <v>263</v>
      </c>
      <c r="E3845" s="192" t="s">
        <v>262</v>
      </c>
      <c r="F3845" s="188" t="s">
        <v>3316</v>
      </c>
      <c r="G3845" s="214" t="s">
        <v>3317</v>
      </c>
    </row>
    <row r="3846" spans="1:7" ht="16.5" x14ac:dyDescent="0.2">
      <c r="A3846" s="172" t="s">
        <v>1885</v>
      </c>
      <c r="B3846" s="172"/>
      <c r="C3846" s="172"/>
      <c r="D3846" s="225"/>
      <c r="E3846" s="190"/>
      <c r="F3846" s="188"/>
      <c r="G3846" s="195"/>
    </row>
    <row r="3847" spans="1:7" ht="24.75" x14ac:dyDescent="0.2">
      <c r="A3847" s="175" t="s">
        <v>9</v>
      </c>
      <c r="B3847" s="174" t="s">
        <v>3062</v>
      </c>
      <c r="C3847" s="172" t="s">
        <v>3063</v>
      </c>
      <c r="D3847" s="227" t="s">
        <v>3018</v>
      </c>
      <c r="E3847" s="203">
        <v>0.21</v>
      </c>
      <c r="F3847" s="200">
        <v>1.5</v>
      </c>
      <c r="G3847" s="198">
        <f>F3847*E3847</f>
        <v>0.315</v>
      </c>
    </row>
    <row r="3848" spans="1:7" ht="24.75" x14ac:dyDescent="0.2">
      <c r="A3848" s="175" t="s">
        <v>9</v>
      </c>
      <c r="B3848" s="174" t="s">
        <v>3064</v>
      </c>
      <c r="C3848" s="172" t="s">
        <v>3065</v>
      </c>
      <c r="D3848" s="227" t="s">
        <v>1938</v>
      </c>
      <c r="E3848" s="203">
        <v>1.2</v>
      </c>
      <c r="F3848" s="200">
        <v>4.83</v>
      </c>
      <c r="G3848" s="198">
        <f>F3848*E3848</f>
        <v>5.7960000000000003</v>
      </c>
    </row>
    <row r="3849" spans="1:7" x14ac:dyDescent="0.2">
      <c r="A3849" s="174" t="s">
        <v>1855</v>
      </c>
      <c r="B3849" s="174"/>
      <c r="C3849" s="174"/>
      <c r="D3849" s="227"/>
      <c r="E3849" s="196"/>
      <c r="F3849" s="197"/>
      <c r="G3849" s="198">
        <f>SUM(G3847:G3848)</f>
        <v>6.1110000000000007</v>
      </c>
    </row>
    <row r="3850" spans="1:7" ht="16.5" x14ac:dyDescent="0.2">
      <c r="A3850" s="172" t="s">
        <v>1887</v>
      </c>
      <c r="B3850" s="172"/>
      <c r="C3850" s="172"/>
      <c r="D3850" s="225"/>
      <c r="E3850" s="190"/>
      <c r="F3850" s="188"/>
      <c r="G3850" s="195"/>
    </row>
    <row r="3851" spans="1:7" x14ac:dyDescent="0.2">
      <c r="A3851" s="174" t="s">
        <v>1855</v>
      </c>
      <c r="B3851" s="174"/>
      <c r="C3851" s="174"/>
      <c r="D3851" s="227"/>
      <c r="E3851" s="196"/>
      <c r="F3851" s="197"/>
      <c r="G3851" s="198">
        <v>0</v>
      </c>
    </row>
    <row r="3852" spans="1:7" ht="24.75" x14ac:dyDescent="0.2">
      <c r="A3852" s="172" t="s">
        <v>1890</v>
      </c>
      <c r="B3852" s="172"/>
      <c r="C3852" s="172"/>
      <c r="D3852" s="225"/>
      <c r="E3852" s="190"/>
      <c r="F3852" s="188"/>
      <c r="G3852" s="195"/>
    </row>
    <row r="3853" spans="1:7" ht="16.5" x14ac:dyDescent="0.2">
      <c r="A3853" s="175" t="s">
        <v>9</v>
      </c>
      <c r="B3853" s="174" t="s">
        <v>3066</v>
      </c>
      <c r="C3853" s="172" t="s">
        <v>3067</v>
      </c>
      <c r="D3853" s="227" t="s">
        <v>1936</v>
      </c>
      <c r="E3853" s="203">
        <v>0.12</v>
      </c>
      <c r="F3853" s="200">
        <v>14.76</v>
      </c>
      <c r="G3853" s="198">
        <f t="shared" ref="G3853:G3854" si="45">F3853*E3853</f>
        <v>1.7711999999999999</v>
      </c>
    </row>
    <row r="3854" spans="1:7" x14ac:dyDescent="0.2">
      <c r="A3854" s="175" t="s">
        <v>9</v>
      </c>
      <c r="B3854" s="174" t="s">
        <v>2081</v>
      </c>
      <c r="C3854" s="172" t="s">
        <v>2982</v>
      </c>
      <c r="D3854" s="227" t="s">
        <v>1936</v>
      </c>
      <c r="E3854" s="203">
        <v>0.24508840000000001</v>
      </c>
      <c r="F3854" s="200">
        <v>20.58</v>
      </c>
      <c r="G3854" s="198">
        <f t="shared" si="45"/>
        <v>5.0439192720000001</v>
      </c>
    </row>
    <row r="3855" spans="1:7" x14ac:dyDescent="0.2">
      <c r="A3855" s="174" t="s">
        <v>1855</v>
      </c>
      <c r="B3855" s="174"/>
      <c r="C3855" s="174"/>
      <c r="D3855" s="227"/>
      <c r="E3855" s="196"/>
      <c r="F3855" s="197"/>
      <c r="G3855" s="198">
        <f>SUM(G3853:G3854)</f>
        <v>6.8151192720000004</v>
      </c>
    </row>
    <row r="3856" spans="1:7" x14ac:dyDescent="0.2">
      <c r="A3856" s="174" t="s">
        <v>3312</v>
      </c>
      <c r="B3856" s="174"/>
      <c r="C3856" s="174"/>
      <c r="D3856" s="227"/>
      <c r="E3856" s="196"/>
      <c r="F3856" s="197"/>
      <c r="G3856" s="198">
        <f>G3855+G3851+G3849</f>
        <v>12.926119272000001</v>
      </c>
    </row>
    <row r="3857" spans="1:7" x14ac:dyDescent="0.2">
      <c r="A3857" s="174" t="s">
        <v>3311</v>
      </c>
      <c r="B3857" s="174"/>
      <c r="C3857" s="174"/>
      <c r="D3857" s="227"/>
      <c r="E3857" s="196"/>
      <c r="F3857" s="201">
        <v>0.2303</v>
      </c>
      <c r="G3857" s="198">
        <f>F3857*G3856</f>
        <v>2.9768852683416003</v>
      </c>
    </row>
    <row r="3858" spans="1:7" ht="16.5" x14ac:dyDescent="0.2">
      <c r="A3858" s="172" t="s">
        <v>3318</v>
      </c>
      <c r="B3858" s="172"/>
      <c r="C3858" s="172"/>
      <c r="D3858" s="225"/>
      <c r="E3858" s="190"/>
      <c r="F3858" s="188"/>
      <c r="G3858" s="189">
        <f>SUM(G3856:G3857)</f>
        <v>15.903004540341602</v>
      </c>
    </row>
    <row r="3859" spans="1:7" x14ac:dyDescent="0.2">
      <c r="A3859" s="170"/>
      <c r="B3859" s="170"/>
      <c r="C3859" s="170"/>
      <c r="D3859" s="223"/>
      <c r="E3859" s="185"/>
      <c r="F3859" s="202"/>
      <c r="G3859" s="186"/>
    </row>
    <row r="3860" spans="1:7" ht="33" x14ac:dyDescent="0.2">
      <c r="A3860" s="173" t="s">
        <v>758</v>
      </c>
      <c r="B3860" s="178" t="s">
        <v>759</v>
      </c>
      <c r="C3860" s="179" t="s">
        <v>4489</v>
      </c>
      <c r="D3860" s="223"/>
      <c r="E3860" s="185"/>
      <c r="F3860" s="202"/>
      <c r="G3860" s="189" t="s">
        <v>3319</v>
      </c>
    </row>
    <row r="3861" spans="1:7" x14ac:dyDescent="0.2">
      <c r="A3861" s="170"/>
      <c r="B3861" s="170"/>
      <c r="C3861" s="170"/>
      <c r="D3861" s="223"/>
      <c r="E3861" s="185"/>
      <c r="F3861" s="202"/>
      <c r="G3861" s="204"/>
    </row>
    <row r="3862" spans="1:7" x14ac:dyDescent="0.2">
      <c r="A3862" s="342" t="s">
        <v>3313</v>
      </c>
      <c r="B3862" s="170"/>
      <c r="C3862" s="170"/>
      <c r="D3862" s="229" t="s">
        <v>263</v>
      </c>
      <c r="E3862" s="205" t="s">
        <v>262</v>
      </c>
      <c r="F3862" s="188" t="s">
        <v>3316</v>
      </c>
      <c r="G3862" s="214" t="s">
        <v>3317</v>
      </c>
    </row>
    <row r="3863" spans="1:7" ht="16.5" x14ac:dyDescent="0.2">
      <c r="A3863" s="170" t="s">
        <v>1885</v>
      </c>
      <c r="B3863" s="170"/>
      <c r="C3863" s="170"/>
      <c r="D3863" s="223"/>
      <c r="E3863" s="185"/>
      <c r="F3863" s="202"/>
      <c r="G3863" s="186"/>
    </row>
    <row r="3864" spans="1:7" ht="16.5" x14ac:dyDescent="0.2">
      <c r="A3864" s="181" t="s">
        <v>1854</v>
      </c>
      <c r="B3864" s="170"/>
      <c r="C3864" s="181" t="s">
        <v>2146</v>
      </c>
      <c r="D3864" s="230" t="s">
        <v>30</v>
      </c>
      <c r="E3864" s="207">
        <v>2.33</v>
      </c>
      <c r="F3864" s="208">
        <v>4.2673049999999995</v>
      </c>
      <c r="G3864" s="198">
        <f>F3864*E3864</f>
        <v>9.9428206499999998</v>
      </c>
    </row>
    <row r="3865" spans="1:7" ht="16.5" x14ac:dyDescent="0.2">
      <c r="A3865" s="181" t="s">
        <v>2147</v>
      </c>
      <c r="B3865" s="181" t="s">
        <v>9</v>
      </c>
      <c r="C3865" s="181" t="s">
        <v>2148</v>
      </c>
      <c r="D3865" s="230" t="s">
        <v>0</v>
      </c>
      <c r="E3865" s="207">
        <v>0.21</v>
      </c>
      <c r="F3865" s="208">
        <v>1.32525</v>
      </c>
      <c r="G3865" s="198">
        <f>F3865*E3865</f>
        <v>0.27830250000000001</v>
      </c>
    </row>
    <row r="3866" spans="1:7" x14ac:dyDescent="0.2">
      <c r="A3866" s="181" t="s">
        <v>1855</v>
      </c>
      <c r="B3866" s="181"/>
      <c r="C3866" s="181"/>
      <c r="D3866" s="230"/>
      <c r="E3866" s="206"/>
      <c r="F3866" s="209"/>
      <c r="G3866" s="198">
        <f>SUM(G3864:G3865)</f>
        <v>10.22112315</v>
      </c>
    </row>
    <row r="3867" spans="1:7" ht="16.5" x14ac:dyDescent="0.2">
      <c r="A3867" s="170" t="s">
        <v>1887</v>
      </c>
      <c r="B3867" s="170"/>
      <c r="C3867" s="170"/>
      <c r="D3867" s="223"/>
      <c r="E3867" s="185"/>
      <c r="F3867" s="202"/>
      <c r="G3867" s="186"/>
    </row>
    <row r="3868" spans="1:7" x14ac:dyDescent="0.2">
      <c r="A3868" s="181" t="s">
        <v>1855</v>
      </c>
      <c r="B3868" s="181"/>
      <c r="C3868" s="181"/>
      <c r="D3868" s="230"/>
      <c r="E3868" s="206"/>
      <c r="F3868" s="209"/>
      <c r="G3868" s="216"/>
    </row>
    <row r="3869" spans="1:7" ht="24.75" x14ac:dyDescent="0.2">
      <c r="A3869" s="170" t="s">
        <v>1890</v>
      </c>
      <c r="B3869" s="170"/>
      <c r="C3869" s="170"/>
      <c r="D3869" s="223"/>
      <c r="E3869" s="185"/>
      <c r="F3869" s="202"/>
      <c r="G3869" s="186"/>
    </row>
    <row r="3870" spans="1:7" ht="16.5" x14ac:dyDescent="0.2">
      <c r="A3870" s="175" t="s">
        <v>9</v>
      </c>
      <c r="B3870" s="181" t="s">
        <v>2079</v>
      </c>
      <c r="C3870" s="170" t="s">
        <v>2080</v>
      </c>
      <c r="D3870" s="227" t="s">
        <v>1936</v>
      </c>
      <c r="E3870" s="207">
        <v>0.20013300000000001</v>
      </c>
      <c r="F3870" s="200">
        <v>14.76</v>
      </c>
      <c r="G3870" s="198">
        <f t="shared" ref="G3870:G3871" si="46">F3870*E3870</f>
        <v>2.9539630799999999</v>
      </c>
    </row>
    <row r="3871" spans="1:7" x14ac:dyDescent="0.2">
      <c r="A3871" s="175" t="s">
        <v>9</v>
      </c>
      <c r="B3871" s="174" t="s">
        <v>2081</v>
      </c>
      <c r="C3871" s="170" t="s">
        <v>2082</v>
      </c>
      <c r="D3871" s="230" t="s">
        <v>1936</v>
      </c>
      <c r="E3871" s="207">
        <v>0.4</v>
      </c>
      <c r="F3871" s="200">
        <v>20.58</v>
      </c>
      <c r="G3871" s="198">
        <f t="shared" si="46"/>
        <v>8.2319999999999993</v>
      </c>
    </row>
    <row r="3872" spans="1:7" x14ac:dyDescent="0.2">
      <c r="A3872" s="181" t="s">
        <v>1855</v>
      </c>
      <c r="B3872" s="181"/>
      <c r="C3872" s="181"/>
      <c r="D3872" s="230"/>
      <c r="E3872" s="206"/>
      <c r="F3872" s="209"/>
      <c r="G3872" s="198">
        <f>SUM(G3870:G3871)</f>
        <v>11.185963079999999</v>
      </c>
    </row>
    <row r="3873" spans="1:7" x14ac:dyDescent="0.2">
      <c r="A3873" s="181" t="s">
        <v>3312</v>
      </c>
      <c r="B3873" s="181"/>
      <c r="C3873" s="181"/>
      <c r="D3873" s="230"/>
      <c r="E3873" s="206"/>
      <c r="F3873" s="209"/>
      <c r="G3873" s="198">
        <f>G3872+G3868+G3866</f>
        <v>21.407086229999997</v>
      </c>
    </row>
    <row r="3874" spans="1:7" x14ac:dyDescent="0.2">
      <c r="A3874" s="181" t="s">
        <v>3311</v>
      </c>
      <c r="B3874" s="181"/>
      <c r="C3874" s="181"/>
      <c r="D3874" s="230"/>
      <c r="E3874" s="206"/>
      <c r="F3874" s="210">
        <v>0.2303</v>
      </c>
      <c r="G3874" s="198">
        <f>F3874*G3873</f>
        <v>4.930051958768999</v>
      </c>
    </row>
    <row r="3875" spans="1:7" ht="16.5" x14ac:dyDescent="0.2">
      <c r="A3875" s="170" t="s">
        <v>3318</v>
      </c>
      <c r="B3875" s="170"/>
      <c r="C3875" s="170"/>
      <c r="D3875" s="223"/>
      <c r="E3875" s="185"/>
      <c r="F3875" s="202"/>
      <c r="G3875" s="189">
        <f>SUM(G3873:G3874)</f>
        <v>26.337138188768996</v>
      </c>
    </row>
    <row r="3876" spans="1:7" x14ac:dyDescent="0.2">
      <c r="A3876" s="170"/>
      <c r="B3876" s="170"/>
      <c r="C3876" s="170"/>
      <c r="D3876" s="223"/>
      <c r="E3876" s="185"/>
      <c r="F3876" s="202"/>
      <c r="G3876" s="186"/>
    </row>
    <row r="3877" spans="1:7" ht="16.5" x14ac:dyDescent="0.2">
      <c r="A3877" s="173" t="s">
        <v>760</v>
      </c>
      <c r="B3877" s="173" t="s">
        <v>761</v>
      </c>
      <c r="C3877" s="171" t="s">
        <v>4490</v>
      </c>
      <c r="D3877" s="224"/>
      <c r="E3877" s="187"/>
      <c r="F3877" s="188"/>
      <c r="G3877" s="189" t="s">
        <v>3319</v>
      </c>
    </row>
    <row r="3878" spans="1:7" x14ac:dyDescent="0.2">
      <c r="A3878" s="172"/>
      <c r="B3878" s="172"/>
      <c r="C3878" s="172"/>
      <c r="D3878" s="225"/>
      <c r="E3878" s="190"/>
      <c r="F3878" s="188"/>
      <c r="G3878" s="191"/>
    </row>
    <row r="3879" spans="1:7" x14ac:dyDescent="0.2">
      <c r="A3879" s="171" t="s">
        <v>3313</v>
      </c>
      <c r="B3879" s="172"/>
      <c r="C3879" s="172"/>
      <c r="D3879" s="226" t="s">
        <v>263</v>
      </c>
      <c r="E3879" s="192" t="s">
        <v>262</v>
      </c>
      <c r="F3879" s="188" t="s">
        <v>3316</v>
      </c>
      <c r="G3879" s="214" t="s">
        <v>3317</v>
      </c>
    </row>
    <row r="3880" spans="1:7" ht="16.5" x14ac:dyDescent="0.2">
      <c r="A3880" s="172" t="s">
        <v>1885</v>
      </c>
      <c r="B3880" s="172"/>
      <c r="C3880" s="172"/>
      <c r="D3880" s="225"/>
      <c r="E3880" s="190"/>
      <c r="F3880" s="188"/>
      <c r="G3880" s="195"/>
    </row>
    <row r="3881" spans="1:7" ht="24.75" x14ac:dyDescent="0.2">
      <c r="A3881" s="175" t="s">
        <v>9</v>
      </c>
      <c r="B3881" s="174" t="s">
        <v>3062</v>
      </c>
      <c r="C3881" s="172" t="s">
        <v>3063</v>
      </c>
      <c r="D3881" s="227" t="s">
        <v>3018</v>
      </c>
      <c r="E3881" s="203">
        <v>0.25</v>
      </c>
      <c r="F3881" s="200">
        <v>1.32525</v>
      </c>
      <c r="G3881" s="198">
        <f>F3881*E3881</f>
        <v>0.33131250000000001</v>
      </c>
    </row>
    <row r="3882" spans="1:7" x14ac:dyDescent="0.2">
      <c r="A3882" s="174" t="s">
        <v>1855</v>
      </c>
      <c r="B3882" s="174"/>
      <c r="C3882" s="174"/>
      <c r="D3882" s="227"/>
      <c r="E3882" s="196"/>
      <c r="F3882" s="197"/>
      <c r="G3882" s="198">
        <f>SUM(G3881)</f>
        <v>0.33131250000000001</v>
      </c>
    </row>
    <row r="3883" spans="1:7" ht="16.5" x14ac:dyDescent="0.2">
      <c r="A3883" s="172" t="s">
        <v>1887</v>
      </c>
      <c r="B3883" s="172"/>
      <c r="C3883" s="172"/>
      <c r="D3883" s="225"/>
      <c r="E3883" s="190"/>
      <c r="F3883" s="188"/>
      <c r="G3883" s="195"/>
    </row>
    <row r="3884" spans="1:7" x14ac:dyDescent="0.2">
      <c r="A3884" s="174" t="s">
        <v>1855</v>
      </c>
      <c r="B3884" s="174"/>
      <c r="C3884" s="174"/>
      <c r="D3884" s="227"/>
      <c r="E3884" s="196"/>
      <c r="F3884" s="197"/>
      <c r="G3884" s="198">
        <v>0</v>
      </c>
    </row>
    <row r="3885" spans="1:7" ht="24.75" x14ac:dyDescent="0.2">
      <c r="A3885" s="172" t="s">
        <v>1890</v>
      </c>
      <c r="B3885" s="172"/>
      <c r="C3885" s="172"/>
      <c r="D3885" s="225"/>
      <c r="E3885" s="190"/>
      <c r="F3885" s="188"/>
      <c r="G3885" s="195"/>
    </row>
    <row r="3886" spans="1:7" ht="16.5" x14ac:dyDescent="0.2">
      <c r="A3886" s="175" t="s">
        <v>9</v>
      </c>
      <c r="B3886" s="174" t="s">
        <v>1862</v>
      </c>
      <c r="C3886" s="172" t="s">
        <v>2668</v>
      </c>
      <c r="D3886" s="227" t="s">
        <v>1936</v>
      </c>
      <c r="E3886" s="203">
        <v>0.13924590000000001</v>
      </c>
      <c r="F3886" s="200">
        <v>13.040459999999999</v>
      </c>
      <c r="G3886" s="198">
        <f>F3886*E3886</f>
        <v>1.8158305891140001</v>
      </c>
    </row>
    <row r="3887" spans="1:7" x14ac:dyDescent="0.2">
      <c r="A3887" s="174" t="s">
        <v>1855</v>
      </c>
      <c r="B3887" s="174"/>
      <c r="C3887" s="174"/>
      <c r="D3887" s="227"/>
      <c r="E3887" s="196"/>
      <c r="F3887" s="197"/>
      <c r="G3887" s="198">
        <f>SUM(G3886)</f>
        <v>1.8158305891140001</v>
      </c>
    </row>
    <row r="3888" spans="1:7" x14ac:dyDescent="0.2">
      <c r="A3888" s="174" t="s">
        <v>3312</v>
      </c>
      <c r="B3888" s="174"/>
      <c r="C3888" s="174"/>
      <c r="D3888" s="227"/>
      <c r="E3888" s="196"/>
      <c r="F3888" s="197"/>
      <c r="G3888" s="198">
        <f>G3887+G3884+G3882</f>
        <v>2.147143089114</v>
      </c>
    </row>
    <row r="3889" spans="1:7" x14ac:dyDescent="0.2">
      <c r="A3889" s="174" t="s">
        <v>3311</v>
      </c>
      <c r="B3889" s="174"/>
      <c r="C3889" s="174"/>
      <c r="D3889" s="227"/>
      <c r="E3889" s="196"/>
      <c r="F3889" s="201">
        <v>0.2303</v>
      </c>
      <c r="G3889" s="198">
        <f>F3889*G3888</f>
        <v>0.49448705342295418</v>
      </c>
    </row>
    <row r="3890" spans="1:7" ht="16.5" x14ac:dyDescent="0.2">
      <c r="A3890" s="172" t="s">
        <v>3318</v>
      </c>
      <c r="B3890" s="172"/>
      <c r="C3890" s="172"/>
      <c r="D3890" s="225"/>
      <c r="E3890" s="190"/>
      <c r="F3890" s="188"/>
      <c r="G3890" s="189">
        <f>SUM(G3888:G3889)</f>
        <v>2.6416301425369539</v>
      </c>
    </row>
    <row r="3891" spans="1:7" x14ac:dyDescent="0.2">
      <c r="A3891" s="172"/>
      <c r="B3891" s="172"/>
      <c r="C3891" s="172"/>
      <c r="D3891" s="225"/>
      <c r="E3891" s="190"/>
      <c r="F3891" s="188"/>
      <c r="G3891" s="195"/>
    </row>
    <row r="3892" spans="1:7" ht="16.5" x14ac:dyDescent="0.2">
      <c r="A3892" s="173" t="s">
        <v>762</v>
      </c>
      <c r="B3892" s="173" t="s">
        <v>641</v>
      </c>
      <c r="C3892" s="171" t="s">
        <v>4491</v>
      </c>
      <c r="D3892" s="224"/>
      <c r="E3892" s="187"/>
      <c r="F3892" s="188"/>
      <c r="G3892" s="189" t="s">
        <v>3319</v>
      </c>
    </row>
    <row r="3893" spans="1:7" x14ac:dyDescent="0.2">
      <c r="A3893" s="172"/>
      <c r="B3893" s="172"/>
      <c r="C3893" s="172"/>
      <c r="D3893" s="225"/>
      <c r="E3893" s="190"/>
      <c r="F3893" s="188"/>
      <c r="G3893" s="191"/>
    </row>
    <row r="3894" spans="1:7" x14ac:dyDescent="0.2">
      <c r="A3894" s="171" t="s">
        <v>3313</v>
      </c>
      <c r="B3894" s="172"/>
      <c r="C3894" s="172"/>
      <c r="D3894" s="226" t="s">
        <v>263</v>
      </c>
      <c r="E3894" s="192" t="s">
        <v>262</v>
      </c>
      <c r="F3894" s="188" t="s">
        <v>3316</v>
      </c>
      <c r="G3894" s="214" t="s">
        <v>3317</v>
      </c>
    </row>
    <row r="3895" spans="1:7" ht="16.5" x14ac:dyDescent="0.2">
      <c r="A3895" s="172" t="s">
        <v>1885</v>
      </c>
      <c r="B3895" s="172"/>
      <c r="C3895" s="172"/>
      <c r="D3895" s="225"/>
      <c r="E3895" s="190"/>
      <c r="F3895" s="188"/>
      <c r="G3895" s="195"/>
    </row>
    <row r="3896" spans="1:7" ht="16.5" x14ac:dyDescent="0.2">
      <c r="A3896" s="175" t="s">
        <v>9</v>
      </c>
      <c r="B3896" s="174" t="s">
        <v>2983</v>
      </c>
      <c r="C3896" s="172" t="s">
        <v>4160</v>
      </c>
      <c r="D3896" s="227" t="s">
        <v>2985</v>
      </c>
      <c r="E3896" s="203">
        <v>0.23005200000000001</v>
      </c>
      <c r="F3896" s="200">
        <v>14.46002</v>
      </c>
      <c r="G3896" s="198">
        <f>F3896*E3896</f>
        <v>3.3265565210400001</v>
      </c>
    </row>
    <row r="3897" spans="1:7" x14ac:dyDescent="0.2">
      <c r="A3897" s="174" t="s">
        <v>1855</v>
      </c>
      <c r="B3897" s="174"/>
      <c r="C3897" s="174"/>
      <c r="D3897" s="227"/>
      <c r="E3897" s="196"/>
      <c r="F3897" s="197"/>
      <c r="G3897" s="198">
        <f>SUM(G3896)</f>
        <v>3.3265565210400001</v>
      </c>
    </row>
    <row r="3898" spans="1:7" ht="16.5" x14ac:dyDescent="0.2">
      <c r="A3898" s="172" t="s">
        <v>1887</v>
      </c>
      <c r="B3898" s="172"/>
      <c r="C3898" s="172"/>
      <c r="D3898" s="225"/>
      <c r="E3898" s="190"/>
      <c r="F3898" s="188"/>
      <c r="G3898" s="195"/>
    </row>
    <row r="3899" spans="1:7" x14ac:dyDescent="0.2">
      <c r="A3899" s="174" t="s">
        <v>1855</v>
      </c>
      <c r="B3899" s="174"/>
      <c r="C3899" s="174"/>
      <c r="D3899" s="227"/>
      <c r="E3899" s="196"/>
      <c r="F3899" s="197"/>
      <c r="G3899" s="198"/>
    </row>
    <row r="3900" spans="1:7" ht="24.75" x14ac:dyDescent="0.2">
      <c r="A3900" s="172" t="s">
        <v>1890</v>
      </c>
      <c r="B3900" s="172"/>
      <c r="C3900" s="172"/>
      <c r="D3900" s="225"/>
      <c r="E3900" s="190"/>
      <c r="F3900" s="188"/>
      <c r="G3900" s="195"/>
    </row>
    <row r="3901" spans="1:7" ht="16.5" x14ac:dyDescent="0.2">
      <c r="A3901" s="175" t="s">
        <v>9</v>
      </c>
      <c r="B3901" s="174" t="s">
        <v>2079</v>
      </c>
      <c r="C3901" s="172" t="s">
        <v>2981</v>
      </c>
      <c r="D3901" s="227" t="s">
        <v>1936</v>
      </c>
      <c r="E3901" s="203">
        <v>0.15</v>
      </c>
      <c r="F3901" s="200">
        <v>14.76</v>
      </c>
      <c r="G3901" s="198">
        <f>F3901*E3901</f>
        <v>2.214</v>
      </c>
    </row>
    <row r="3902" spans="1:7" x14ac:dyDescent="0.2">
      <c r="A3902" s="175" t="s">
        <v>9</v>
      </c>
      <c r="B3902" s="174" t="s">
        <v>2081</v>
      </c>
      <c r="C3902" s="172" t="s">
        <v>2982</v>
      </c>
      <c r="D3902" s="227" t="s">
        <v>1936</v>
      </c>
      <c r="E3902" s="203">
        <v>0.2999</v>
      </c>
      <c r="F3902" s="200">
        <v>20.58</v>
      </c>
      <c r="G3902" s="198">
        <f t="shared" ref="G3902" si="47">F3902*E3902</f>
        <v>6.1719419999999996</v>
      </c>
    </row>
    <row r="3903" spans="1:7" x14ac:dyDescent="0.2">
      <c r="A3903" s="174" t="s">
        <v>1855</v>
      </c>
      <c r="B3903" s="174"/>
      <c r="C3903" s="174"/>
      <c r="D3903" s="227"/>
      <c r="E3903" s="196"/>
      <c r="F3903" s="197"/>
      <c r="G3903" s="198">
        <f>SUM(G3901:G3902)</f>
        <v>8.385942</v>
      </c>
    </row>
    <row r="3904" spans="1:7" x14ac:dyDescent="0.2">
      <c r="A3904" s="174" t="s">
        <v>3312</v>
      </c>
      <c r="B3904" s="174"/>
      <c r="C3904" s="174"/>
      <c r="D3904" s="227"/>
      <c r="E3904" s="196"/>
      <c r="F3904" s="197"/>
      <c r="G3904" s="198">
        <f>G3903+G3899+G3897</f>
        <v>11.712498521040001</v>
      </c>
    </row>
    <row r="3905" spans="1:7" x14ac:dyDescent="0.2">
      <c r="A3905" s="174" t="s">
        <v>3311</v>
      </c>
      <c r="B3905" s="174"/>
      <c r="C3905" s="174"/>
      <c r="D3905" s="227"/>
      <c r="E3905" s="196"/>
      <c r="F3905" s="201">
        <v>0.2303</v>
      </c>
      <c r="G3905" s="198">
        <f>F3905*G3904</f>
        <v>2.6973884093955123</v>
      </c>
    </row>
    <row r="3906" spans="1:7" ht="16.5" x14ac:dyDescent="0.2">
      <c r="A3906" s="172" t="s">
        <v>3318</v>
      </c>
      <c r="B3906" s="172"/>
      <c r="C3906" s="172"/>
      <c r="D3906" s="225"/>
      <c r="E3906" s="190"/>
      <c r="F3906" s="188"/>
      <c r="G3906" s="189">
        <f>SUM(G3904:G3905)</f>
        <v>14.409886930435512</v>
      </c>
    </row>
    <row r="3907" spans="1:7" x14ac:dyDescent="0.2">
      <c r="A3907" s="172"/>
      <c r="B3907" s="172"/>
      <c r="C3907" s="172"/>
      <c r="D3907" s="225"/>
      <c r="E3907" s="190"/>
      <c r="F3907" s="188"/>
      <c r="G3907" s="195"/>
    </row>
    <row r="3908" spans="1:7" ht="16.5" x14ac:dyDescent="0.2">
      <c r="A3908" s="173" t="s">
        <v>763</v>
      </c>
      <c r="B3908" s="173" t="s">
        <v>641</v>
      </c>
      <c r="C3908" s="171" t="s">
        <v>4492</v>
      </c>
      <c r="D3908" s="224"/>
      <c r="E3908" s="187"/>
      <c r="F3908" s="188"/>
      <c r="G3908" s="189" t="s">
        <v>3319</v>
      </c>
    </row>
    <row r="3909" spans="1:7" x14ac:dyDescent="0.2">
      <c r="A3909" s="172"/>
      <c r="B3909" s="172"/>
      <c r="C3909" s="172"/>
      <c r="D3909" s="225"/>
      <c r="E3909" s="190"/>
      <c r="F3909" s="188"/>
      <c r="G3909" s="191"/>
    </row>
    <row r="3910" spans="1:7" x14ac:dyDescent="0.2">
      <c r="A3910" s="171" t="s">
        <v>3313</v>
      </c>
      <c r="B3910" s="172"/>
      <c r="C3910" s="172"/>
      <c r="D3910" s="226" t="s">
        <v>263</v>
      </c>
      <c r="E3910" s="192" t="s">
        <v>262</v>
      </c>
      <c r="F3910" s="188" t="s">
        <v>3316</v>
      </c>
      <c r="G3910" s="214" t="s">
        <v>3317</v>
      </c>
    </row>
    <row r="3911" spans="1:7" ht="16.5" x14ac:dyDescent="0.2">
      <c r="A3911" s="172" t="s">
        <v>1885</v>
      </c>
      <c r="B3911" s="172"/>
      <c r="C3911" s="172"/>
      <c r="D3911" s="225"/>
      <c r="E3911" s="190"/>
      <c r="F3911" s="188"/>
      <c r="G3911" s="195"/>
    </row>
    <row r="3912" spans="1:7" ht="16.5" x14ac:dyDescent="0.2">
      <c r="A3912" s="175" t="s">
        <v>9</v>
      </c>
      <c r="B3912" s="174" t="s">
        <v>2983</v>
      </c>
      <c r="C3912" s="172" t="s">
        <v>2984</v>
      </c>
      <c r="D3912" s="227" t="s">
        <v>2985</v>
      </c>
      <c r="E3912" s="203">
        <v>0.23005200000000001</v>
      </c>
      <c r="F3912" s="200">
        <v>14.46002</v>
      </c>
      <c r="G3912" s="198">
        <f>F3912*E3912</f>
        <v>3.3265565210400001</v>
      </c>
    </row>
    <row r="3913" spans="1:7" x14ac:dyDescent="0.2">
      <c r="A3913" s="174" t="s">
        <v>1855</v>
      </c>
      <c r="B3913" s="174"/>
      <c r="C3913" s="174"/>
      <c r="D3913" s="227"/>
      <c r="E3913" s="196"/>
      <c r="F3913" s="197"/>
      <c r="G3913" s="198">
        <f>SUM(G3912)</f>
        <v>3.3265565210400001</v>
      </c>
    </row>
    <row r="3914" spans="1:7" ht="16.5" x14ac:dyDescent="0.2">
      <c r="A3914" s="172" t="s">
        <v>1887</v>
      </c>
      <c r="B3914" s="172"/>
      <c r="C3914" s="172"/>
      <c r="D3914" s="225"/>
      <c r="E3914" s="190"/>
      <c r="F3914" s="188"/>
      <c r="G3914" s="195"/>
    </row>
    <row r="3915" spans="1:7" x14ac:dyDescent="0.2">
      <c r="A3915" s="174" t="s">
        <v>1855</v>
      </c>
      <c r="B3915" s="174"/>
      <c r="C3915" s="174"/>
      <c r="D3915" s="227"/>
      <c r="E3915" s="196"/>
      <c r="F3915" s="197"/>
      <c r="G3915" s="198"/>
    </row>
    <row r="3916" spans="1:7" ht="24.75" x14ac:dyDescent="0.2">
      <c r="A3916" s="172" t="s">
        <v>1890</v>
      </c>
      <c r="B3916" s="172"/>
      <c r="C3916" s="172"/>
      <c r="D3916" s="225"/>
      <c r="E3916" s="190"/>
      <c r="F3916" s="188"/>
      <c r="G3916" s="195"/>
    </row>
    <row r="3917" spans="1:7" ht="16.5" x14ac:dyDescent="0.2">
      <c r="A3917" s="175" t="s">
        <v>9</v>
      </c>
      <c r="B3917" s="174" t="s">
        <v>2079</v>
      </c>
      <c r="C3917" s="172" t="s">
        <v>2981</v>
      </c>
      <c r="D3917" s="227" t="s">
        <v>1936</v>
      </c>
      <c r="E3917" s="203">
        <v>0.15</v>
      </c>
      <c r="F3917" s="200">
        <v>14.76</v>
      </c>
      <c r="G3917" s="198">
        <f>F3917*E3917</f>
        <v>2.214</v>
      </c>
    </row>
    <row r="3918" spans="1:7" x14ac:dyDescent="0.2">
      <c r="A3918" s="175" t="s">
        <v>9</v>
      </c>
      <c r="B3918" s="174" t="s">
        <v>2081</v>
      </c>
      <c r="C3918" s="172" t="s">
        <v>2982</v>
      </c>
      <c r="D3918" s="227" t="s">
        <v>1936</v>
      </c>
      <c r="E3918" s="203">
        <v>0.2999</v>
      </c>
      <c r="F3918" s="200">
        <v>20.58</v>
      </c>
      <c r="G3918" s="198">
        <f t="shared" ref="G3918" si="48">F3918*E3918</f>
        <v>6.1719419999999996</v>
      </c>
    </row>
    <row r="3919" spans="1:7" x14ac:dyDescent="0.2">
      <c r="A3919" s="174" t="s">
        <v>1855</v>
      </c>
      <c r="B3919" s="174"/>
      <c r="C3919" s="174"/>
      <c r="D3919" s="227"/>
      <c r="E3919" s="196"/>
      <c r="F3919" s="197"/>
      <c r="G3919" s="198">
        <f>SUM(G3917:G3918)</f>
        <v>8.385942</v>
      </c>
    </row>
    <row r="3920" spans="1:7" x14ac:dyDescent="0.2">
      <c r="A3920" s="174" t="s">
        <v>3312</v>
      </c>
      <c r="B3920" s="174"/>
      <c r="C3920" s="174"/>
      <c r="D3920" s="227"/>
      <c r="E3920" s="196"/>
      <c r="F3920" s="197"/>
      <c r="G3920" s="198">
        <f>G3919+G3915+G3913</f>
        <v>11.712498521040001</v>
      </c>
    </row>
    <row r="3921" spans="1:7" x14ac:dyDescent="0.2">
      <c r="A3921" s="174" t="s">
        <v>3311</v>
      </c>
      <c r="B3921" s="174"/>
      <c r="C3921" s="174"/>
      <c r="D3921" s="227"/>
      <c r="E3921" s="196"/>
      <c r="F3921" s="201">
        <v>0.2303</v>
      </c>
      <c r="G3921" s="198">
        <f>F3921*G3920</f>
        <v>2.6973884093955123</v>
      </c>
    </row>
    <row r="3922" spans="1:7" ht="16.5" x14ac:dyDescent="0.2">
      <c r="A3922" s="172" t="s">
        <v>3318</v>
      </c>
      <c r="B3922" s="172"/>
      <c r="C3922" s="172"/>
      <c r="D3922" s="225"/>
      <c r="E3922" s="190"/>
      <c r="F3922" s="188"/>
      <c r="G3922" s="189">
        <f>SUM(G3920:G3921)</f>
        <v>14.409886930435512</v>
      </c>
    </row>
    <row r="3923" spans="1:7" x14ac:dyDescent="0.2">
      <c r="A3923" s="172"/>
      <c r="B3923" s="172"/>
      <c r="C3923" s="172"/>
      <c r="D3923" s="225"/>
      <c r="E3923" s="190"/>
      <c r="F3923" s="188"/>
      <c r="G3923" s="195"/>
    </row>
    <row r="3924" spans="1:7" ht="16.5" x14ac:dyDescent="0.2">
      <c r="A3924" s="173" t="s">
        <v>764</v>
      </c>
      <c r="B3924" s="173" t="s">
        <v>641</v>
      </c>
      <c r="C3924" s="171" t="s">
        <v>4493</v>
      </c>
      <c r="D3924" s="224"/>
      <c r="E3924" s="187"/>
      <c r="F3924" s="188"/>
      <c r="G3924" s="189" t="s">
        <v>3319</v>
      </c>
    </row>
    <row r="3925" spans="1:7" x14ac:dyDescent="0.2">
      <c r="A3925" s="172"/>
      <c r="B3925" s="172"/>
      <c r="C3925" s="172"/>
      <c r="D3925" s="225"/>
      <c r="E3925" s="190"/>
      <c r="F3925" s="188"/>
      <c r="G3925" s="191"/>
    </row>
    <row r="3926" spans="1:7" x14ac:dyDescent="0.2">
      <c r="A3926" s="171" t="s">
        <v>3313</v>
      </c>
      <c r="B3926" s="172"/>
      <c r="C3926" s="172"/>
      <c r="D3926" s="226" t="s">
        <v>263</v>
      </c>
      <c r="E3926" s="192" t="s">
        <v>262</v>
      </c>
      <c r="F3926" s="188" t="s">
        <v>3316</v>
      </c>
      <c r="G3926" s="214" t="s">
        <v>3317</v>
      </c>
    </row>
    <row r="3927" spans="1:7" ht="16.5" x14ac:dyDescent="0.2">
      <c r="A3927" s="172" t="s">
        <v>1885</v>
      </c>
      <c r="B3927" s="172"/>
      <c r="C3927" s="172"/>
      <c r="D3927" s="225"/>
      <c r="E3927" s="190"/>
      <c r="F3927" s="188"/>
      <c r="G3927" s="195"/>
    </row>
    <row r="3928" spans="1:7" ht="16.5" x14ac:dyDescent="0.2">
      <c r="A3928" s="175" t="s">
        <v>9</v>
      </c>
      <c r="B3928" s="174" t="s">
        <v>2983</v>
      </c>
      <c r="C3928" s="172" t="s">
        <v>2984</v>
      </c>
      <c r="D3928" s="227" t="s">
        <v>2985</v>
      </c>
      <c r="E3928" s="203">
        <v>0.23005200000000001</v>
      </c>
      <c r="F3928" s="200">
        <v>14.46002</v>
      </c>
      <c r="G3928" s="198">
        <f>F3928*E3928</f>
        <v>3.3265565210400001</v>
      </c>
    </row>
    <row r="3929" spans="1:7" x14ac:dyDescent="0.2">
      <c r="A3929" s="174" t="s">
        <v>1855</v>
      </c>
      <c r="B3929" s="174"/>
      <c r="C3929" s="174"/>
      <c r="D3929" s="227"/>
      <c r="E3929" s="196"/>
      <c r="F3929" s="197"/>
      <c r="G3929" s="198">
        <f>SUM(G3928)</f>
        <v>3.3265565210400001</v>
      </c>
    </row>
    <row r="3930" spans="1:7" ht="16.5" x14ac:dyDescent="0.2">
      <c r="A3930" s="172" t="s">
        <v>1887</v>
      </c>
      <c r="B3930" s="172"/>
      <c r="C3930" s="172"/>
      <c r="D3930" s="225"/>
      <c r="E3930" s="190"/>
      <c r="F3930" s="188"/>
      <c r="G3930" s="195"/>
    </row>
    <row r="3931" spans="1:7" x14ac:dyDescent="0.2">
      <c r="A3931" s="174" t="s">
        <v>1855</v>
      </c>
      <c r="B3931" s="174"/>
      <c r="C3931" s="174"/>
      <c r="D3931" s="227"/>
      <c r="E3931" s="196"/>
      <c r="F3931" s="197"/>
      <c r="G3931" s="198"/>
    </row>
    <row r="3932" spans="1:7" ht="24.75" x14ac:dyDescent="0.2">
      <c r="A3932" s="172" t="s">
        <v>1890</v>
      </c>
      <c r="B3932" s="172"/>
      <c r="C3932" s="172"/>
      <c r="D3932" s="225"/>
      <c r="E3932" s="190"/>
      <c r="F3932" s="188"/>
      <c r="G3932" s="195"/>
    </row>
    <row r="3933" spans="1:7" ht="16.5" x14ac:dyDescent="0.2">
      <c r="A3933" s="175" t="s">
        <v>9</v>
      </c>
      <c r="B3933" s="174" t="s">
        <v>2079</v>
      </c>
      <c r="C3933" s="172" t="s">
        <v>2981</v>
      </c>
      <c r="D3933" s="227" t="s">
        <v>1936</v>
      </c>
      <c r="E3933" s="203">
        <v>0.15</v>
      </c>
      <c r="F3933" s="200">
        <v>14.76</v>
      </c>
      <c r="G3933" s="198">
        <f>F3933*E3933</f>
        <v>2.214</v>
      </c>
    </row>
    <row r="3934" spans="1:7" x14ac:dyDescent="0.2">
      <c r="A3934" s="175" t="s">
        <v>9</v>
      </c>
      <c r="B3934" s="174" t="s">
        <v>2081</v>
      </c>
      <c r="C3934" s="172" t="s">
        <v>2982</v>
      </c>
      <c r="D3934" s="227" t="s">
        <v>1936</v>
      </c>
      <c r="E3934" s="203">
        <v>0.2999</v>
      </c>
      <c r="F3934" s="200">
        <v>20.58</v>
      </c>
      <c r="G3934" s="198">
        <f t="shared" ref="G3934" si="49">F3934*E3934</f>
        <v>6.1719419999999996</v>
      </c>
    </row>
    <row r="3935" spans="1:7" x14ac:dyDescent="0.2">
      <c r="A3935" s="174" t="s">
        <v>1855</v>
      </c>
      <c r="B3935" s="174"/>
      <c r="C3935" s="174"/>
      <c r="D3935" s="227"/>
      <c r="E3935" s="196"/>
      <c r="F3935" s="197"/>
      <c r="G3935" s="198">
        <f>SUM(G3933:G3934)</f>
        <v>8.385942</v>
      </c>
    </row>
    <row r="3936" spans="1:7" x14ac:dyDescent="0.2">
      <c r="A3936" s="174" t="s">
        <v>3312</v>
      </c>
      <c r="B3936" s="174"/>
      <c r="C3936" s="174"/>
      <c r="D3936" s="227"/>
      <c r="E3936" s="196"/>
      <c r="F3936" s="197"/>
      <c r="G3936" s="198">
        <f>G3935+G3931+G3929</f>
        <v>11.712498521040001</v>
      </c>
    </row>
    <row r="3937" spans="1:7" x14ac:dyDescent="0.2">
      <c r="A3937" s="174" t="s">
        <v>3311</v>
      </c>
      <c r="B3937" s="174"/>
      <c r="C3937" s="174"/>
      <c r="D3937" s="227"/>
      <c r="E3937" s="196"/>
      <c r="F3937" s="201">
        <v>0.2303</v>
      </c>
      <c r="G3937" s="198">
        <f>F3937*G3936</f>
        <v>2.6973884093955123</v>
      </c>
    </row>
    <row r="3938" spans="1:7" ht="16.5" x14ac:dyDescent="0.2">
      <c r="A3938" s="172" t="s">
        <v>3318</v>
      </c>
      <c r="B3938" s="172"/>
      <c r="C3938" s="172"/>
      <c r="D3938" s="225"/>
      <c r="E3938" s="190"/>
      <c r="F3938" s="188"/>
      <c r="G3938" s="189">
        <f>SUM(G3936:G3937)</f>
        <v>14.409886930435512</v>
      </c>
    </row>
    <row r="3939" spans="1:7" x14ac:dyDescent="0.2">
      <c r="A3939" s="172"/>
      <c r="B3939" s="172"/>
      <c r="C3939" s="172"/>
      <c r="D3939" s="225"/>
      <c r="E3939" s="190"/>
      <c r="F3939" s="188"/>
      <c r="G3939" s="195"/>
    </row>
    <row r="3940" spans="1:7" ht="24.75" x14ac:dyDescent="0.2">
      <c r="A3940" s="173" t="s">
        <v>765</v>
      </c>
      <c r="B3940" s="173">
        <v>79464</v>
      </c>
      <c r="C3940" s="171" t="s">
        <v>4494</v>
      </c>
      <c r="D3940" s="224"/>
      <c r="E3940" s="187"/>
      <c r="F3940" s="188"/>
      <c r="G3940" s="189" t="s">
        <v>3319</v>
      </c>
    </row>
    <row r="3941" spans="1:7" x14ac:dyDescent="0.2">
      <c r="A3941" s="172"/>
      <c r="B3941" s="172"/>
      <c r="C3941" s="172"/>
      <c r="D3941" s="225"/>
      <c r="E3941" s="190"/>
      <c r="F3941" s="188"/>
      <c r="G3941" s="191"/>
    </row>
    <row r="3942" spans="1:7" x14ac:dyDescent="0.2">
      <c r="A3942" s="171" t="s">
        <v>3313</v>
      </c>
      <c r="B3942" s="172"/>
      <c r="C3942" s="172"/>
      <c r="D3942" s="226" t="s">
        <v>263</v>
      </c>
      <c r="E3942" s="192" t="s">
        <v>262</v>
      </c>
      <c r="F3942" s="188" t="s">
        <v>3316</v>
      </c>
      <c r="G3942" s="214" t="s">
        <v>3317</v>
      </c>
    </row>
    <row r="3943" spans="1:7" ht="16.5" x14ac:dyDescent="0.2">
      <c r="A3943" s="172" t="s">
        <v>1885</v>
      </c>
      <c r="B3943" s="172"/>
      <c r="C3943" s="172"/>
      <c r="D3943" s="225"/>
      <c r="E3943" s="190"/>
      <c r="F3943" s="188"/>
      <c r="G3943" s="195"/>
    </row>
    <row r="3944" spans="1:7" ht="16.5" x14ac:dyDescent="0.2">
      <c r="A3944" s="175" t="s">
        <v>277</v>
      </c>
      <c r="B3944" s="174" t="s">
        <v>3072</v>
      </c>
      <c r="C3944" s="172" t="s">
        <v>3073</v>
      </c>
      <c r="D3944" s="227" t="s">
        <v>0</v>
      </c>
      <c r="E3944" s="203" t="s">
        <v>3074</v>
      </c>
      <c r="F3944" s="200">
        <v>0.5300999999999999</v>
      </c>
      <c r="G3944" s="198">
        <f>F3944*E3944</f>
        <v>0.21203999999999998</v>
      </c>
    </row>
    <row r="3945" spans="1:7" x14ac:dyDescent="0.2">
      <c r="A3945" s="175" t="s">
        <v>277</v>
      </c>
      <c r="B3945" s="174" t="s">
        <v>3075</v>
      </c>
      <c r="C3945" s="172" t="s">
        <v>3076</v>
      </c>
      <c r="D3945" s="227" t="s">
        <v>2078</v>
      </c>
      <c r="E3945" s="203" t="s">
        <v>3077</v>
      </c>
      <c r="F3945" s="200">
        <v>12.837254999999999</v>
      </c>
      <c r="G3945" s="198">
        <f t="shared" ref="G3945:G3946" si="50">F3945*E3945</f>
        <v>0.64186275000000004</v>
      </c>
    </row>
    <row r="3946" spans="1:7" x14ac:dyDescent="0.2">
      <c r="A3946" s="175" t="s">
        <v>277</v>
      </c>
      <c r="B3946" s="174" t="s">
        <v>3078</v>
      </c>
      <c r="C3946" s="172" t="s">
        <v>3079</v>
      </c>
      <c r="D3946" s="227" t="s">
        <v>3080</v>
      </c>
      <c r="E3946" s="203" t="s">
        <v>3081</v>
      </c>
      <c r="F3946" s="200">
        <v>74.929635000000005</v>
      </c>
      <c r="G3946" s="198">
        <f t="shared" si="50"/>
        <v>3.521692845</v>
      </c>
    </row>
    <row r="3947" spans="1:7" x14ac:dyDescent="0.2">
      <c r="A3947" s="174" t="s">
        <v>1855</v>
      </c>
      <c r="B3947" s="174"/>
      <c r="C3947" s="174"/>
      <c r="D3947" s="227"/>
      <c r="E3947" s="196"/>
      <c r="F3947" s="197"/>
      <c r="G3947" s="198">
        <f>SUM(G3944:G3946)</f>
        <v>4.3755955950000001</v>
      </c>
    </row>
    <row r="3948" spans="1:7" ht="16.5" x14ac:dyDescent="0.2">
      <c r="A3948" s="172" t="s">
        <v>1887</v>
      </c>
      <c r="B3948" s="172"/>
      <c r="C3948" s="172"/>
      <c r="D3948" s="225"/>
      <c r="E3948" s="190"/>
      <c r="F3948" s="188"/>
      <c r="G3948" s="195"/>
    </row>
    <row r="3949" spans="1:7" x14ac:dyDescent="0.2">
      <c r="A3949" s="174" t="s">
        <v>1855</v>
      </c>
      <c r="B3949" s="174"/>
      <c r="C3949" s="174"/>
      <c r="D3949" s="227"/>
      <c r="E3949" s="196"/>
      <c r="F3949" s="197"/>
      <c r="G3949" s="198">
        <v>0</v>
      </c>
    </row>
    <row r="3950" spans="1:7" ht="24.75" x14ac:dyDescent="0.2">
      <c r="A3950" s="172" t="s">
        <v>1890</v>
      </c>
      <c r="B3950" s="172"/>
      <c r="C3950" s="172"/>
      <c r="D3950" s="225"/>
      <c r="E3950" s="190"/>
      <c r="F3950" s="188"/>
      <c r="G3950" s="195"/>
    </row>
    <row r="3951" spans="1:7" x14ac:dyDescent="0.2">
      <c r="A3951" s="175" t="s">
        <v>9</v>
      </c>
      <c r="B3951" s="174" t="s">
        <v>2081</v>
      </c>
      <c r="C3951" s="172" t="s">
        <v>3082</v>
      </c>
      <c r="D3951" s="227" t="s">
        <v>1936</v>
      </c>
      <c r="E3951" s="203" t="s">
        <v>3074</v>
      </c>
      <c r="F3951" s="200">
        <v>20.58</v>
      </c>
      <c r="G3951" s="198">
        <f t="shared" ref="G3951:G3952" si="51">F3951*E3951</f>
        <v>8.2319999999999993</v>
      </c>
    </row>
    <row r="3952" spans="1:7" x14ac:dyDescent="0.2">
      <c r="A3952" s="175" t="s">
        <v>9</v>
      </c>
      <c r="B3952" s="174" t="s">
        <v>1862</v>
      </c>
      <c r="C3952" s="172" t="s">
        <v>2687</v>
      </c>
      <c r="D3952" s="227" t="s">
        <v>1936</v>
      </c>
      <c r="E3952" s="203">
        <v>0.31574000000000002</v>
      </c>
      <c r="F3952" s="208">
        <v>13.040459999999999</v>
      </c>
      <c r="G3952" s="198">
        <f t="shared" si="51"/>
        <v>4.1173948404000003</v>
      </c>
    </row>
    <row r="3953" spans="1:7" x14ac:dyDescent="0.2">
      <c r="A3953" s="174" t="s">
        <v>1855</v>
      </c>
      <c r="B3953" s="174"/>
      <c r="C3953" s="174"/>
      <c r="D3953" s="227"/>
      <c r="E3953" s="196"/>
      <c r="F3953" s="197"/>
      <c r="G3953" s="198">
        <f>SUM(G3951:G3952)</f>
        <v>12.349394840399999</v>
      </c>
    </row>
    <row r="3954" spans="1:7" x14ac:dyDescent="0.2">
      <c r="A3954" s="174" t="s">
        <v>3312</v>
      </c>
      <c r="B3954" s="174"/>
      <c r="C3954" s="174"/>
      <c r="D3954" s="227"/>
      <c r="E3954" s="196"/>
      <c r="F3954" s="197"/>
      <c r="G3954" s="198">
        <f>G3953+G3949+G3947</f>
        <v>16.724990435399999</v>
      </c>
    </row>
    <row r="3955" spans="1:7" x14ac:dyDescent="0.2">
      <c r="A3955" s="174" t="s">
        <v>3311</v>
      </c>
      <c r="B3955" s="174"/>
      <c r="C3955" s="174"/>
      <c r="D3955" s="227"/>
      <c r="E3955" s="196"/>
      <c r="F3955" s="201">
        <v>0.2303</v>
      </c>
      <c r="G3955" s="198">
        <f>F3955*G3954</f>
        <v>3.8517652972726197</v>
      </c>
    </row>
    <row r="3956" spans="1:7" ht="16.5" x14ac:dyDescent="0.2">
      <c r="A3956" s="172" t="s">
        <v>3318</v>
      </c>
      <c r="B3956" s="172"/>
      <c r="C3956" s="172"/>
      <c r="D3956" s="225"/>
      <c r="E3956" s="190"/>
      <c r="F3956" s="188"/>
      <c r="G3956" s="189">
        <f>SUM(G3954:G3955)</f>
        <v>20.57675573267262</v>
      </c>
    </row>
    <row r="3957" spans="1:7" x14ac:dyDescent="0.2">
      <c r="A3957" s="172"/>
      <c r="B3957" s="172"/>
      <c r="C3957" s="172"/>
      <c r="D3957" s="225"/>
      <c r="E3957" s="190"/>
      <c r="F3957" s="188"/>
      <c r="G3957" s="195"/>
    </row>
    <row r="3958" spans="1:7" ht="16.5" x14ac:dyDescent="0.2">
      <c r="A3958" s="173" t="s">
        <v>766</v>
      </c>
      <c r="B3958" s="173" t="s">
        <v>767</v>
      </c>
      <c r="C3958" s="171" t="s">
        <v>4495</v>
      </c>
      <c r="D3958" s="224"/>
      <c r="E3958" s="187"/>
      <c r="F3958" s="188"/>
      <c r="G3958" s="189" t="s">
        <v>3319</v>
      </c>
    </row>
    <row r="3959" spans="1:7" x14ac:dyDescent="0.2">
      <c r="A3959" s="172"/>
      <c r="B3959" s="172"/>
      <c r="C3959" s="172"/>
      <c r="D3959" s="225"/>
      <c r="E3959" s="190"/>
      <c r="F3959" s="188"/>
      <c r="G3959" s="191"/>
    </row>
    <row r="3960" spans="1:7" x14ac:dyDescent="0.2">
      <c r="A3960" s="171" t="s">
        <v>3313</v>
      </c>
      <c r="B3960" s="172"/>
      <c r="C3960" s="172"/>
      <c r="D3960" s="226" t="s">
        <v>263</v>
      </c>
      <c r="E3960" s="192" t="s">
        <v>262</v>
      </c>
      <c r="F3960" s="188" t="s">
        <v>3316</v>
      </c>
      <c r="G3960" s="214" t="s">
        <v>3317</v>
      </c>
    </row>
    <row r="3961" spans="1:7" ht="16.5" x14ac:dyDescent="0.2">
      <c r="A3961" s="172" t="s">
        <v>1885</v>
      </c>
      <c r="B3961" s="172"/>
      <c r="C3961" s="172"/>
      <c r="D3961" s="225"/>
      <c r="E3961" s="190"/>
      <c r="F3961" s="188"/>
      <c r="G3961" s="195"/>
    </row>
    <row r="3962" spans="1:7" ht="24.75" x14ac:dyDescent="0.2">
      <c r="A3962" s="175" t="s">
        <v>9</v>
      </c>
      <c r="B3962" s="174" t="s">
        <v>3068</v>
      </c>
      <c r="C3962" s="172" t="s">
        <v>3069</v>
      </c>
      <c r="D3962" s="227" t="s">
        <v>288</v>
      </c>
      <c r="E3962" s="203">
        <v>0.25</v>
      </c>
      <c r="F3962" s="200">
        <v>1.55</v>
      </c>
      <c r="G3962" s="198">
        <f>F3962*E3962</f>
        <v>0.38750000000000001</v>
      </c>
    </row>
    <row r="3963" spans="1:7" ht="24.75" x14ac:dyDescent="0.2">
      <c r="A3963" s="175" t="s">
        <v>9</v>
      </c>
      <c r="B3963" s="174" t="s">
        <v>3070</v>
      </c>
      <c r="C3963" s="172" t="s">
        <v>3071</v>
      </c>
      <c r="D3963" s="227" t="s">
        <v>2985</v>
      </c>
      <c r="E3963" s="203">
        <v>9.3568999999999999E-2</v>
      </c>
      <c r="F3963" s="208">
        <v>44.272185</v>
      </c>
      <c r="G3963" s="198">
        <f>F3963*E3963</f>
        <v>4.1425040782650004</v>
      </c>
    </row>
    <row r="3964" spans="1:7" x14ac:dyDescent="0.2">
      <c r="A3964" s="174" t="s">
        <v>1855</v>
      </c>
      <c r="B3964" s="174"/>
      <c r="C3964" s="174"/>
      <c r="D3964" s="227"/>
      <c r="E3964" s="196"/>
      <c r="F3964" s="197"/>
      <c r="G3964" s="198">
        <f>SUM(G3962:G3963)</f>
        <v>4.5300040782650006</v>
      </c>
    </row>
    <row r="3965" spans="1:7" ht="16.5" x14ac:dyDescent="0.2">
      <c r="A3965" s="172" t="s">
        <v>1887</v>
      </c>
      <c r="B3965" s="172"/>
      <c r="C3965" s="172"/>
      <c r="D3965" s="225"/>
      <c r="E3965" s="190"/>
      <c r="F3965" s="188"/>
      <c r="G3965" s="195"/>
    </row>
    <row r="3966" spans="1:7" x14ac:dyDescent="0.2">
      <c r="A3966" s="174" t="s">
        <v>1855</v>
      </c>
      <c r="B3966" s="174"/>
      <c r="C3966" s="174"/>
      <c r="D3966" s="227"/>
      <c r="E3966" s="196"/>
      <c r="F3966" s="197"/>
      <c r="G3966" s="198">
        <f>F3966*E3966</f>
        <v>0</v>
      </c>
    </row>
    <row r="3967" spans="1:7" ht="24.75" x14ac:dyDescent="0.2">
      <c r="A3967" s="172" t="s">
        <v>1890</v>
      </c>
      <c r="B3967" s="172"/>
      <c r="C3967" s="172"/>
      <c r="D3967" s="225"/>
      <c r="E3967" s="190"/>
      <c r="F3967" s="188"/>
      <c r="G3967" s="195"/>
    </row>
    <row r="3968" spans="1:7" ht="16.5" x14ac:dyDescent="0.2">
      <c r="A3968" s="175" t="s">
        <v>9</v>
      </c>
      <c r="B3968" s="174" t="s">
        <v>3066</v>
      </c>
      <c r="C3968" s="172" t="s">
        <v>3067</v>
      </c>
      <c r="D3968" s="227" t="s">
        <v>1936</v>
      </c>
      <c r="E3968" s="203">
        <v>0.2</v>
      </c>
      <c r="F3968" s="200">
        <v>14.76</v>
      </c>
      <c r="G3968" s="198">
        <f>F3968*E3968</f>
        <v>2.952</v>
      </c>
    </row>
    <row r="3969" spans="1:7" x14ac:dyDescent="0.2">
      <c r="A3969" s="175" t="s">
        <v>9</v>
      </c>
      <c r="B3969" s="174" t="s">
        <v>2081</v>
      </c>
      <c r="C3969" s="172" t="s">
        <v>2982</v>
      </c>
      <c r="D3969" s="227" t="s">
        <v>1936</v>
      </c>
      <c r="E3969" s="203">
        <v>0.4</v>
      </c>
      <c r="F3969" s="200">
        <v>20.58</v>
      </c>
      <c r="G3969" s="198">
        <f>F3969*E3969</f>
        <v>8.2319999999999993</v>
      </c>
    </row>
    <row r="3970" spans="1:7" x14ac:dyDescent="0.2">
      <c r="A3970" s="174" t="s">
        <v>1855</v>
      </c>
      <c r="B3970" s="174"/>
      <c r="C3970" s="174"/>
      <c r="D3970" s="227"/>
      <c r="E3970" s="196"/>
      <c r="F3970" s="197"/>
      <c r="G3970" s="198">
        <f>G3969+G3966+G3964</f>
        <v>12.762004078265001</v>
      </c>
    </row>
    <row r="3971" spans="1:7" x14ac:dyDescent="0.2">
      <c r="A3971" s="174" t="s">
        <v>3312</v>
      </c>
      <c r="B3971" s="174"/>
      <c r="C3971" s="174"/>
      <c r="D3971" s="227"/>
      <c r="E3971" s="196"/>
      <c r="F3971" s="197"/>
      <c r="G3971" s="198">
        <f>G3970+G3966+G3964</f>
        <v>17.292008156530002</v>
      </c>
    </row>
    <row r="3972" spans="1:7" x14ac:dyDescent="0.2">
      <c r="A3972" s="174" t="s">
        <v>3311</v>
      </c>
      <c r="B3972" s="174"/>
      <c r="C3972" s="174"/>
      <c r="D3972" s="227"/>
      <c r="E3972" s="196"/>
      <c r="F3972" s="201">
        <v>0.2303</v>
      </c>
      <c r="G3972" s="198">
        <f>F3972*G3971</f>
        <v>3.9823494784488598</v>
      </c>
    </row>
    <row r="3973" spans="1:7" ht="16.5" x14ac:dyDescent="0.2">
      <c r="A3973" s="172" t="s">
        <v>3318</v>
      </c>
      <c r="B3973" s="172"/>
      <c r="C3973" s="172"/>
      <c r="D3973" s="225"/>
      <c r="E3973" s="190"/>
      <c r="F3973" s="188"/>
      <c r="G3973" s="189">
        <f>SUM(G3971:G3972)</f>
        <v>21.274357634978863</v>
      </c>
    </row>
    <row r="3974" spans="1:7" x14ac:dyDescent="0.2">
      <c r="A3974" s="172"/>
      <c r="B3974" s="172"/>
      <c r="C3974" s="172"/>
      <c r="D3974" s="225"/>
      <c r="E3974" s="190"/>
      <c r="F3974" s="188"/>
      <c r="G3974" s="189"/>
    </row>
    <row r="3975" spans="1:7" ht="33" x14ac:dyDescent="0.2">
      <c r="A3975" s="173" t="s">
        <v>769</v>
      </c>
      <c r="B3975" s="173" t="s">
        <v>770</v>
      </c>
      <c r="C3975" s="171" t="s">
        <v>4496</v>
      </c>
      <c r="D3975" s="224"/>
      <c r="E3975" s="187"/>
      <c r="F3975" s="188"/>
      <c r="G3975" s="189" t="s">
        <v>3319</v>
      </c>
    </row>
    <row r="3976" spans="1:7" x14ac:dyDescent="0.2">
      <c r="A3976" s="172"/>
      <c r="B3976" s="172"/>
      <c r="C3976" s="172"/>
      <c r="D3976" s="225"/>
      <c r="E3976" s="190"/>
      <c r="F3976" s="188"/>
      <c r="G3976" s="191"/>
    </row>
    <row r="3977" spans="1:7" x14ac:dyDescent="0.2">
      <c r="A3977" s="171" t="s">
        <v>3313</v>
      </c>
      <c r="B3977" s="172"/>
      <c r="C3977" s="172"/>
      <c r="D3977" s="226" t="s">
        <v>263</v>
      </c>
      <c r="E3977" s="192" t="s">
        <v>262</v>
      </c>
      <c r="F3977" s="188" t="s">
        <v>3316</v>
      </c>
      <c r="G3977" s="214" t="s">
        <v>3317</v>
      </c>
    </row>
    <row r="3978" spans="1:7" ht="16.5" x14ac:dyDescent="0.2">
      <c r="A3978" s="172" t="s">
        <v>1885</v>
      </c>
      <c r="B3978" s="172"/>
      <c r="C3978" s="172"/>
      <c r="D3978" s="225"/>
      <c r="E3978" s="190"/>
      <c r="F3978" s="188"/>
      <c r="G3978" s="195"/>
    </row>
    <row r="3979" spans="1:7" ht="16.5" x14ac:dyDescent="0.2">
      <c r="A3979" s="175" t="s">
        <v>9</v>
      </c>
      <c r="B3979" s="174" t="s">
        <v>3083</v>
      </c>
      <c r="C3979" s="172" t="s">
        <v>3084</v>
      </c>
      <c r="D3979" s="227" t="s">
        <v>1938</v>
      </c>
      <c r="E3979" s="203">
        <v>0.26</v>
      </c>
      <c r="F3979" s="200">
        <v>2.0299999999999998</v>
      </c>
      <c r="G3979" s="198">
        <f>F3979*E3979</f>
        <v>0.52779999999999994</v>
      </c>
    </row>
    <row r="3980" spans="1:7" ht="16.5" x14ac:dyDescent="0.2">
      <c r="A3980" s="175" t="s">
        <v>9</v>
      </c>
      <c r="B3980" s="174" t="s">
        <v>3085</v>
      </c>
      <c r="C3980" s="172" t="s">
        <v>3086</v>
      </c>
      <c r="D3980" s="227" t="s">
        <v>1938</v>
      </c>
      <c r="E3980" s="203">
        <v>0.2</v>
      </c>
      <c r="F3980" s="200">
        <v>0.35</v>
      </c>
      <c r="G3980" s="198">
        <f t="shared" ref="G3980:G3983" si="52">F3980*E3980</f>
        <v>6.9999999999999993E-2</v>
      </c>
    </row>
    <row r="3981" spans="1:7" ht="33" x14ac:dyDescent="0.2">
      <c r="A3981" s="175" t="s">
        <v>9</v>
      </c>
      <c r="B3981" s="174" t="s">
        <v>3087</v>
      </c>
      <c r="C3981" s="172" t="s">
        <v>3088</v>
      </c>
      <c r="D3981" s="227" t="s">
        <v>3018</v>
      </c>
      <c r="E3981" s="203">
        <v>0.05</v>
      </c>
      <c r="F3981" s="200">
        <v>16.22</v>
      </c>
      <c r="G3981" s="198">
        <f t="shared" si="52"/>
        <v>0.81099999999999994</v>
      </c>
    </row>
    <row r="3982" spans="1:7" ht="24.75" x14ac:dyDescent="0.2">
      <c r="A3982" s="175" t="s">
        <v>9</v>
      </c>
      <c r="B3982" s="174" t="s">
        <v>3089</v>
      </c>
      <c r="C3982" s="172" t="s">
        <v>3090</v>
      </c>
      <c r="D3982" s="227" t="s">
        <v>3018</v>
      </c>
      <c r="E3982" s="203">
        <v>0.13</v>
      </c>
      <c r="F3982" s="200">
        <v>8.34</v>
      </c>
      <c r="G3982" s="198">
        <f t="shared" si="52"/>
        <v>1.0842000000000001</v>
      </c>
    </row>
    <row r="3983" spans="1:7" ht="16.5" x14ac:dyDescent="0.2">
      <c r="A3983" s="175" t="s">
        <v>9</v>
      </c>
      <c r="B3983" s="174" t="s">
        <v>3091</v>
      </c>
      <c r="C3983" s="172" t="s">
        <v>3092</v>
      </c>
      <c r="D3983" s="227" t="s">
        <v>2985</v>
      </c>
      <c r="E3983" s="203">
        <v>0.2</v>
      </c>
      <c r="F3983" s="200">
        <v>15.42</v>
      </c>
      <c r="G3983" s="198">
        <f t="shared" si="52"/>
        <v>3.0840000000000001</v>
      </c>
    </row>
    <row r="3984" spans="1:7" x14ac:dyDescent="0.2">
      <c r="A3984" s="174" t="s">
        <v>1855</v>
      </c>
      <c r="B3984" s="174"/>
      <c r="C3984" s="174"/>
      <c r="D3984" s="227"/>
      <c r="E3984" s="196"/>
      <c r="F3984" s="197"/>
      <c r="G3984" s="198">
        <f>SUM(G3979:G3983)</f>
        <v>5.577</v>
      </c>
    </row>
    <row r="3985" spans="1:7" ht="16.5" x14ac:dyDescent="0.2">
      <c r="A3985" s="172" t="s">
        <v>1887</v>
      </c>
      <c r="B3985" s="172"/>
      <c r="C3985" s="172"/>
      <c r="D3985" s="225"/>
      <c r="E3985" s="190"/>
      <c r="F3985" s="188"/>
      <c r="G3985" s="195"/>
    </row>
    <row r="3986" spans="1:7" x14ac:dyDescent="0.2">
      <c r="A3986" s="174" t="s">
        <v>1855</v>
      </c>
      <c r="B3986" s="174"/>
      <c r="C3986" s="174"/>
      <c r="D3986" s="227"/>
      <c r="E3986" s="196"/>
      <c r="F3986" s="197"/>
      <c r="G3986" s="198">
        <v>0</v>
      </c>
    </row>
    <row r="3987" spans="1:7" ht="24.75" x14ac:dyDescent="0.2">
      <c r="A3987" s="172" t="s">
        <v>1890</v>
      </c>
      <c r="B3987" s="172"/>
      <c r="C3987" s="172"/>
      <c r="D3987" s="225"/>
      <c r="E3987" s="190"/>
      <c r="F3987" s="188"/>
      <c r="G3987" s="195"/>
    </row>
    <row r="3988" spans="1:7" ht="16.5" x14ac:dyDescent="0.2">
      <c r="A3988" s="175" t="s">
        <v>9</v>
      </c>
      <c r="B3988" s="174" t="s">
        <v>3093</v>
      </c>
      <c r="C3988" s="172" t="s">
        <v>3094</v>
      </c>
      <c r="D3988" s="227" t="s">
        <v>1936</v>
      </c>
      <c r="E3988" s="203">
        <v>0.47514800000000001</v>
      </c>
      <c r="F3988" s="200">
        <v>21.35</v>
      </c>
      <c r="G3988" s="198">
        <f t="shared" ref="G3988:G3989" si="53">F3988*E3988</f>
        <v>10.144409800000002</v>
      </c>
    </row>
    <row r="3989" spans="1:7" ht="16.5" x14ac:dyDescent="0.2">
      <c r="A3989" s="175" t="s">
        <v>9</v>
      </c>
      <c r="B3989" s="174" t="s">
        <v>3095</v>
      </c>
      <c r="C3989" s="172" t="s">
        <v>3096</v>
      </c>
      <c r="D3989" s="227" t="s">
        <v>1936</v>
      </c>
      <c r="E3989" s="203">
        <v>0.65</v>
      </c>
      <c r="F3989" s="200">
        <v>24.38</v>
      </c>
      <c r="G3989" s="198">
        <f t="shared" si="53"/>
        <v>15.847</v>
      </c>
    </row>
    <row r="3990" spans="1:7" x14ac:dyDescent="0.2">
      <c r="A3990" s="174" t="s">
        <v>1855</v>
      </c>
      <c r="B3990" s="174"/>
      <c r="C3990" s="174"/>
      <c r="D3990" s="227"/>
      <c r="E3990" s="196"/>
      <c r="F3990" s="197"/>
      <c r="G3990" s="198">
        <f>SUM(G3988:G3989)</f>
        <v>25.9914098</v>
      </c>
    </row>
    <row r="3991" spans="1:7" x14ac:dyDescent="0.2">
      <c r="A3991" s="174" t="s">
        <v>3312</v>
      </c>
      <c r="B3991" s="174"/>
      <c r="C3991" s="174"/>
      <c r="D3991" s="227"/>
      <c r="E3991" s="196"/>
      <c r="F3991" s="197"/>
      <c r="G3991" s="198">
        <f>G3990+G3986+G3984</f>
        <v>31.568409799999998</v>
      </c>
    </row>
    <row r="3992" spans="1:7" x14ac:dyDescent="0.2">
      <c r="A3992" s="174" t="s">
        <v>3311</v>
      </c>
      <c r="B3992" s="174"/>
      <c r="C3992" s="174"/>
      <c r="D3992" s="227"/>
      <c r="E3992" s="196"/>
      <c r="F3992" s="201">
        <v>0.2303</v>
      </c>
      <c r="G3992" s="198">
        <f>F3992*G3991</f>
        <v>7.27020477694</v>
      </c>
    </row>
    <row r="3993" spans="1:7" ht="16.5" x14ac:dyDescent="0.2">
      <c r="A3993" s="172" t="s">
        <v>3318</v>
      </c>
      <c r="B3993" s="172"/>
      <c r="C3993" s="172"/>
      <c r="D3993" s="225"/>
      <c r="E3993" s="190"/>
      <c r="F3993" s="188"/>
      <c r="G3993" s="189">
        <f>SUM(G3991:G3992)</f>
        <v>38.838614576939996</v>
      </c>
    </row>
    <row r="3994" spans="1:7" x14ac:dyDescent="0.2">
      <c r="A3994" s="172"/>
      <c r="B3994" s="172"/>
      <c r="C3994" s="172"/>
      <c r="D3994" s="225"/>
      <c r="E3994" s="190"/>
      <c r="F3994" s="188"/>
      <c r="G3994" s="189"/>
    </row>
    <row r="3995" spans="1:7" ht="16.5" x14ac:dyDescent="0.2">
      <c r="A3995" s="173" t="s">
        <v>772</v>
      </c>
      <c r="B3995" s="173" t="s">
        <v>773</v>
      </c>
      <c r="C3995" s="171" t="s">
        <v>4497</v>
      </c>
      <c r="D3995" s="224"/>
      <c r="E3995" s="187"/>
      <c r="F3995" s="188"/>
      <c r="G3995" s="189" t="s">
        <v>165</v>
      </c>
    </row>
    <row r="3996" spans="1:7" x14ac:dyDescent="0.2">
      <c r="A3996" s="172"/>
      <c r="B3996" s="172"/>
      <c r="C3996" s="172"/>
      <c r="D3996" s="225"/>
      <c r="E3996" s="190"/>
      <c r="F3996" s="188"/>
      <c r="G3996" s="191"/>
    </row>
    <row r="3997" spans="1:7" x14ac:dyDescent="0.2">
      <c r="A3997" s="171" t="s">
        <v>3313</v>
      </c>
      <c r="B3997" s="172"/>
      <c r="C3997" s="172"/>
      <c r="D3997" s="226" t="s">
        <v>263</v>
      </c>
      <c r="E3997" s="192" t="s">
        <v>262</v>
      </c>
      <c r="F3997" s="188" t="s">
        <v>3316</v>
      </c>
      <c r="G3997" s="214" t="s">
        <v>3317</v>
      </c>
    </row>
    <row r="3998" spans="1:7" ht="16.5" x14ac:dyDescent="0.2">
      <c r="A3998" s="172" t="s">
        <v>1885</v>
      </c>
      <c r="B3998" s="172"/>
      <c r="C3998" s="172"/>
      <c r="D3998" s="225"/>
      <c r="E3998" s="190"/>
      <c r="F3998" s="188"/>
      <c r="G3998" s="195"/>
    </row>
    <row r="3999" spans="1:7" ht="16.5" x14ac:dyDescent="0.2">
      <c r="A3999" s="175" t="s">
        <v>9</v>
      </c>
      <c r="B3999" s="174" t="s">
        <v>3097</v>
      </c>
      <c r="C3999" s="172" t="s">
        <v>3098</v>
      </c>
      <c r="D3999" s="227" t="s">
        <v>2985</v>
      </c>
      <c r="E3999" s="203">
        <v>1.2E-2</v>
      </c>
      <c r="F3999" s="200">
        <v>10.8</v>
      </c>
      <c r="G3999" s="198">
        <f>F3999*E3999</f>
        <v>0.12960000000000002</v>
      </c>
    </row>
    <row r="4000" spans="1:7" ht="24.75" x14ac:dyDescent="0.2">
      <c r="A4000" s="175" t="s">
        <v>9</v>
      </c>
      <c r="B4000" s="174" t="s">
        <v>3099</v>
      </c>
      <c r="C4000" s="172" t="s">
        <v>3100</v>
      </c>
      <c r="D4000" s="227" t="s">
        <v>2985</v>
      </c>
      <c r="E4000" s="203">
        <v>7.5999999999999998E-2</v>
      </c>
      <c r="F4000" s="200">
        <v>21.73</v>
      </c>
      <c r="G4000" s="198">
        <f>F4000*E4000</f>
        <v>1.6514800000000001</v>
      </c>
    </row>
    <row r="4001" spans="1:7" x14ac:dyDescent="0.2">
      <c r="A4001" s="174" t="s">
        <v>1855</v>
      </c>
      <c r="B4001" s="174"/>
      <c r="C4001" s="174"/>
      <c r="D4001" s="227"/>
      <c r="E4001" s="196"/>
      <c r="F4001" s="197"/>
      <c r="G4001" s="198">
        <f>SUM(G3999:G4000)</f>
        <v>1.78108</v>
      </c>
    </row>
    <row r="4002" spans="1:7" ht="16.5" x14ac:dyDescent="0.2">
      <c r="A4002" s="172" t="s">
        <v>1887</v>
      </c>
      <c r="B4002" s="172"/>
      <c r="C4002" s="172"/>
      <c r="D4002" s="225"/>
      <c r="E4002" s="190"/>
      <c r="F4002" s="188"/>
      <c r="G4002" s="195"/>
    </row>
    <row r="4003" spans="1:7" x14ac:dyDescent="0.2">
      <c r="A4003" s="174" t="s">
        <v>1855</v>
      </c>
      <c r="B4003" s="174"/>
      <c r="C4003" s="174"/>
      <c r="D4003" s="227"/>
      <c r="E4003" s="196"/>
      <c r="F4003" s="197"/>
      <c r="G4003" s="198">
        <f t="shared" ref="G4003" si="54">F4003*E4003</f>
        <v>0</v>
      </c>
    </row>
    <row r="4004" spans="1:7" ht="24.75" x14ac:dyDescent="0.2">
      <c r="A4004" s="172" t="s">
        <v>1890</v>
      </c>
      <c r="B4004" s="172"/>
      <c r="C4004" s="172"/>
      <c r="D4004" s="225"/>
      <c r="E4004" s="190"/>
      <c r="F4004" s="188"/>
      <c r="G4004" s="195"/>
    </row>
    <row r="4005" spans="1:7" ht="16.5" x14ac:dyDescent="0.2">
      <c r="A4005" s="175" t="s">
        <v>9</v>
      </c>
      <c r="B4005" s="174" t="s">
        <v>3066</v>
      </c>
      <c r="C4005" s="172" t="s">
        <v>3067</v>
      </c>
      <c r="D4005" s="227" t="s">
        <v>1936</v>
      </c>
      <c r="E4005" s="203">
        <v>6.0199999999999997E-2</v>
      </c>
      <c r="F4005" s="200">
        <v>14.76</v>
      </c>
      <c r="G4005" s="198">
        <f>F4005*E4005</f>
        <v>0.8885519999999999</v>
      </c>
    </row>
    <row r="4006" spans="1:7" x14ac:dyDescent="0.2">
      <c r="A4006" s="175" t="s">
        <v>9</v>
      </c>
      <c r="B4006" s="174" t="s">
        <v>2081</v>
      </c>
      <c r="C4006" s="172" t="s">
        <v>2982</v>
      </c>
      <c r="D4006" s="227" t="s">
        <v>1936</v>
      </c>
      <c r="E4006" s="203">
        <v>9.64E-2</v>
      </c>
      <c r="F4006" s="200">
        <v>20.58</v>
      </c>
      <c r="G4006" s="198">
        <f>F4006*E4006</f>
        <v>1.9839119999999999</v>
      </c>
    </row>
    <row r="4007" spans="1:7" x14ac:dyDescent="0.2">
      <c r="A4007" s="174" t="s">
        <v>1855</v>
      </c>
      <c r="B4007" s="174"/>
      <c r="C4007" s="174"/>
      <c r="D4007" s="227"/>
      <c r="E4007" s="196"/>
      <c r="F4007" s="197"/>
      <c r="G4007" s="198">
        <f>SUM(G4005:G4006)</f>
        <v>2.8724639999999999</v>
      </c>
    </row>
    <row r="4008" spans="1:7" x14ac:dyDescent="0.2">
      <c r="A4008" s="174" t="s">
        <v>3312</v>
      </c>
      <c r="B4008" s="174"/>
      <c r="C4008" s="174"/>
      <c r="D4008" s="227"/>
      <c r="E4008" s="196"/>
      <c r="F4008" s="197"/>
      <c r="G4008" s="198">
        <f>G4007+G4003+G4001</f>
        <v>4.6535440000000001</v>
      </c>
    </row>
    <row r="4009" spans="1:7" x14ac:dyDescent="0.2">
      <c r="A4009" s="174" t="s">
        <v>3311</v>
      </c>
      <c r="B4009" s="174"/>
      <c r="C4009" s="174"/>
      <c r="D4009" s="227"/>
      <c r="E4009" s="196"/>
      <c r="F4009" s="201">
        <v>0.2303</v>
      </c>
      <c r="G4009" s="198">
        <f>F4009*G4008</f>
        <v>1.0717111832000001</v>
      </c>
    </row>
    <row r="4010" spans="1:7" ht="16.5" x14ac:dyDescent="0.2">
      <c r="A4010" s="172" t="s">
        <v>3318</v>
      </c>
      <c r="B4010" s="172"/>
      <c r="C4010" s="172"/>
      <c r="D4010" s="225"/>
      <c r="E4010" s="190"/>
      <c r="F4010" s="188"/>
      <c r="G4010" s="189">
        <f>SUM(G4008:G4009)</f>
        <v>5.7252551831999998</v>
      </c>
    </row>
    <row r="4011" spans="1:7" x14ac:dyDescent="0.2">
      <c r="A4011" s="172"/>
      <c r="B4011" s="172"/>
      <c r="C4011" s="172"/>
      <c r="D4011" s="225"/>
      <c r="E4011" s="190"/>
      <c r="F4011" s="188"/>
      <c r="G4011" s="189"/>
    </row>
    <row r="4012" spans="1:7" ht="24.75" x14ac:dyDescent="0.2">
      <c r="A4012" s="173" t="s">
        <v>775</v>
      </c>
      <c r="B4012" s="173" t="s">
        <v>776</v>
      </c>
      <c r="C4012" s="171" t="s">
        <v>4498</v>
      </c>
      <c r="D4012" s="224"/>
      <c r="E4012" s="187"/>
      <c r="F4012" s="188"/>
      <c r="G4012" s="189" t="s">
        <v>165</v>
      </c>
    </row>
    <row r="4013" spans="1:7" x14ac:dyDescent="0.2">
      <c r="A4013" s="172"/>
      <c r="B4013" s="172"/>
      <c r="C4013" s="172"/>
      <c r="D4013" s="225"/>
      <c r="E4013" s="190"/>
      <c r="F4013" s="188"/>
      <c r="G4013" s="191"/>
    </row>
    <row r="4014" spans="1:7" x14ac:dyDescent="0.2">
      <c r="A4014" s="171" t="s">
        <v>3313</v>
      </c>
      <c r="B4014" s="172"/>
      <c r="C4014" s="172"/>
      <c r="D4014" s="226" t="s">
        <v>263</v>
      </c>
      <c r="E4014" s="192" t="s">
        <v>262</v>
      </c>
      <c r="F4014" s="188" t="s">
        <v>3316</v>
      </c>
      <c r="G4014" s="214" t="s">
        <v>3317</v>
      </c>
    </row>
    <row r="4015" spans="1:7" ht="16.5" x14ac:dyDescent="0.2">
      <c r="A4015" s="172" t="s">
        <v>1885</v>
      </c>
      <c r="B4015" s="172"/>
      <c r="C4015" s="172"/>
      <c r="D4015" s="225"/>
      <c r="E4015" s="190"/>
      <c r="F4015" s="188"/>
      <c r="G4015" s="195"/>
    </row>
    <row r="4016" spans="1:7" ht="16.5" x14ac:dyDescent="0.2">
      <c r="A4016" s="175" t="s">
        <v>9</v>
      </c>
      <c r="B4016" s="174" t="s">
        <v>3101</v>
      </c>
      <c r="C4016" s="172" t="s">
        <v>3102</v>
      </c>
      <c r="D4016" s="227" t="s">
        <v>342</v>
      </c>
      <c r="E4016" s="203">
        <v>2.1</v>
      </c>
      <c r="F4016" s="208">
        <v>0.10601999999999999</v>
      </c>
      <c r="G4016" s="198">
        <f>ROUNDDOWN(F4016*E4016,2)</f>
        <v>0.22</v>
      </c>
    </row>
    <row r="4017" spans="1:7" ht="24.75" x14ac:dyDescent="0.2">
      <c r="A4017" s="175" t="s">
        <v>9</v>
      </c>
      <c r="B4017" s="174" t="s">
        <v>3070</v>
      </c>
      <c r="C4017" s="172" t="s">
        <v>3071</v>
      </c>
      <c r="D4017" s="227" t="s">
        <v>2985</v>
      </c>
      <c r="E4017" s="203">
        <v>5.04E-2</v>
      </c>
      <c r="F4017" s="200">
        <v>44.272185</v>
      </c>
      <c r="G4017" s="198">
        <f>F4017*E4017</f>
        <v>2.231318124</v>
      </c>
    </row>
    <row r="4018" spans="1:7" x14ac:dyDescent="0.2">
      <c r="A4018" s="174" t="s">
        <v>1855</v>
      </c>
      <c r="B4018" s="174"/>
      <c r="C4018" s="174"/>
      <c r="D4018" s="227"/>
      <c r="E4018" s="196"/>
      <c r="F4018" s="197"/>
      <c r="G4018" s="198">
        <f>SUM(G4016:G4017)</f>
        <v>2.4513181240000002</v>
      </c>
    </row>
    <row r="4019" spans="1:7" ht="16.5" x14ac:dyDescent="0.2">
      <c r="A4019" s="172" t="s">
        <v>1887</v>
      </c>
      <c r="B4019" s="172"/>
      <c r="C4019" s="172"/>
      <c r="D4019" s="225"/>
      <c r="E4019" s="190"/>
      <c r="F4019" s="188"/>
      <c r="G4019" s="195"/>
    </row>
    <row r="4020" spans="1:7" x14ac:dyDescent="0.2">
      <c r="A4020" s="174" t="s">
        <v>1855</v>
      </c>
      <c r="B4020" s="174"/>
      <c r="C4020" s="174"/>
      <c r="D4020" s="227"/>
      <c r="E4020" s="196"/>
      <c r="F4020" s="197"/>
      <c r="G4020" s="198">
        <v>0</v>
      </c>
    </row>
    <row r="4021" spans="1:7" ht="24.75" x14ac:dyDescent="0.2">
      <c r="A4021" s="172" t="s">
        <v>1890</v>
      </c>
      <c r="B4021" s="172"/>
      <c r="C4021" s="172"/>
      <c r="D4021" s="225"/>
      <c r="E4021" s="190"/>
      <c r="F4021" s="188"/>
      <c r="G4021" s="195"/>
    </row>
    <row r="4022" spans="1:7" ht="16.5" x14ac:dyDescent="0.2">
      <c r="A4022" s="175" t="s">
        <v>9</v>
      </c>
      <c r="B4022" s="174" t="s">
        <v>3066</v>
      </c>
      <c r="C4022" s="172" t="s">
        <v>3067</v>
      </c>
      <c r="D4022" s="227" t="s">
        <v>1936</v>
      </c>
      <c r="E4022" s="203">
        <v>0.2154094</v>
      </c>
      <c r="F4022" s="200">
        <v>14.76</v>
      </c>
      <c r="G4022" s="198">
        <f t="shared" ref="G4022:G4023" si="55">F4022*E4022</f>
        <v>3.1794427440000002</v>
      </c>
    </row>
    <row r="4023" spans="1:7" x14ac:dyDescent="0.2">
      <c r="A4023" s="175" t="s">
        <v>9</v>
      </c>
      <c r="B4023" s="174" t="s">
        <v>2081</v>
      </c>
      <c r="C4023" s="172" t="s">
        <v>2982</v>
      </c>
      <c r="D4023" s="227" t="s">
        <v>1936</v>
      </c>
      <c r="E4023" s="203">
        <v>0.30003999999999997</v>
      </c>
      <c r="F4023" s="200">
        <v>20.58</v>
      </c>
      <c r="G4023" s="198">
        <f t="shared" si="55"/>
        <v>6.1748231999999987</v>
      </c>
    </row>
    <row r="4024" spans="1:7" x14ac:dyDescent="0.2">
      <c r="A4024" s="174" t="s">
        <v>1855</v>
      </c>
      <c r="B4024" s="174"/>
      <c r="C4024" s="174"/>
      <c r="D4024" s="227"/>
      <c r="E4024" s="196"/>
      <c r="F4024" s="197"/>
      <c r="G4024" s="198">
        <f>SUM(G4022:G4023)</f>
        <v>9.354265943999998</v>
      </c>
    </row>
    <row r="4025" spans="1:7" x14ac:dyDescent="0.2">
      <c r="A4025" s="174" t="s">
        <v>3312</v>
      </c>
      <c r="B4025" s="174"/>
      <c r="C4025" s="174"/>
      <c r="D4025" s="227"/>
      <c r="E4025" s="196"/>
      <c r="F4025" s="197"/>
      <c r="G4025" s="198">
        <f>G4024+G4020+G4018</f>
        <v>11.805584067999998</v>
      </c>
    </row>
    <row r="4026" spans="1:7" x14ac:dyDescent="0.2">
      <c r="A4026" s="174" t="s">
        <v>3311</v>
      </c>
      <c r="B4026" s="174"/>
      <c r="C4026" s="174"/>
      <c r="D4026" s="227"/>
      <c r="E4026" s="196"/>
      <c r="F4026" s="201">
        <v>0.2303</v>
      </c>
      <c r="G4026" s="198">
        <f>F4026*G4025</f>
        <v>2.7188260108603997</v>
      </c>
    </row>
    <row r="4027" spans="1:7" ht="16.5" x14ac:dyDescent="0.2">
      <c r="A4027" s="172" t="s">
        <v>3318</v>
      </c>
      <c r="B4027" s="172"/>
      <c r="C4027" s="172"/>
      <c r="D4027" s="225"/>
      <c r="E4027" s="190"/>
      <c r="F4027" s="188"/>
      <c r="G4027" s="189">
        <f>SUM(G4025:G4026)</f>
        <v>14.524410078860399</v>
      </c>
    </row>
    <row r="4028" spans="1:7" x14ac:dyDescent="0.2">
      <c r="A4028" s="172"/>
      <c r="B4028" s="172"/>
      <c r="C4028" s="172"/>
      <c r="D4028" s="225"/>
      <c r="E4028" s="190"/>
      <c r="F4028" s="188"/>
      <c r="G4028" s="189"/>
    </row>
    <row r="4029" spans="1:7" ht="24.75" x14ac:dyDescent="0.2">
      <c r="A4029" s="178" t="s">
        <v>777</v>
      </c>
      <c r="B4029" s="178" t="s">
        <v>778</v>
      </c>
      <c r="C4029" s="179" t="s">
        <v>4258</v>
      </c>
      <c r="D4029" s="223"/>
      <c r="E4029" s="185"/>
      <c r="F4029" s="202"/>
      <c r="G4029" s="189" t="s">
        <v>165</v>
      </c>
    </row>
    <row r="4030" spans="1:7" x14ac:dyDescent="0.2">
      <c r="A4030" s="170"/>
      <c r="B4030" s="170"/>
      <c r="C4030" s="170"/>
      <c r="D4030" s="223"/>
      <c r="E4030" s="185"/>
      <c r="F4030" s="202"/>
      <c r="G4030" s="204"/>
    </row>
    <row r="4031" spans="1:7" x14ac:dyDescent="0.2">
      <c r="A4031" s="342" t="s">
        <v>3313</v>
      </c>
      <c r="B4031" s="170"/>
      <c r="C4031" s="170"/>
      <c r="D4031" s="229" t="s">
        <v>263</v>
      </c>
      <c r="E4031" s="205" t="s">
        <v>262</v>
      </c>
      <c r="F4031" s="188" t="s">
        <v>3316</v>
      </c>
      <c r="G4031" s="214" t="s">
        <v>3317</v>
      </c>
    </row>
    <row r="4032" spans="1:7" ht="16.5" x14ac:dyDescent="0.2">
      <c r="A4032" s="170" t="s">
        <v>1885</v>
      </c>
      <c r="B4032" s="170"/>
      <c r="C4032" s="170"/>
      <c r="D4032" s="223"/>
      <c r="E4032" s="185"/>
      <c r="F4032" s="202"/>
      <c r="G4032" s="186"/>
    </row>
    <row r="4033" spans="1:7" ht="16.5" x14ac:dyDescent="0.2">
      <c r="A4033" s="175" t="s">
        <v>9</v>
      </c>
      <c r="B4033" s="181" t="s">
        <v>2132</v>
      </c>
      <c r="C4033" s="170" t="s">
        <v>2133</v>
      </c>
      <c r="D4033" s="230" t="s">
        <v>165</v>
      </c>
      <c r="E4033" s="207">
        <v>2.1</v>
      </c>
      <c r="F4033" s="208">
        <v>0.10601999999999999</v>
      </c>
      <c r="G4033" s="198">
        <f>F4033*E4033</f>
        <v>0.22264199999999998</v>
      </c>
    </row>
    <row r="4034" spans="1:7" ht="16.5" x14ac:dyDescent="0.2">
      <c r="A4034" s="181" t="s">
        <v>9</v>
      </c>
      <c r="B4034" s="174" t="s">
        <v>3070</v>
      </c>
      <c r="C4034" s="170" t="s">
        <v>2134</v>
      </c>
      <c r="D4034" s="230" t="s">
        <v>2078</v>
      </c>
      <c r="E4034" s="207">
        <v>1.0999999999999999E-2</v>
      </c>
      <c r="F4034" s="208">
        <v>44.272185</v>
      </c>
      <c r="G4034" s="198">
        <f>F4034*E4034</f>
        <v>0.48699403499999999</v>
      </c>
    </row>
    <row r="4035" spans="1:7" x14ac:dyDescent="0.2">
      <c r="A4035" s="181" t="s">
        <v>1855</v>
      </c>
      <c r="B4035" s="181"/>
      <c r="C4035" s="181"/>
      <c r="D4035" s="230"/>
      <c r="E4035" s="206"/>
      <c r="F4035" s="209"/>
      <c r="G4035" s="198">
        <f>SUM(G4033:G4034)</f>
        <v>0.70963603499999994</v>
      </c>
    </row>
    <row r="4036" spans="1:7" ht="16.5" x14ac:dyDescent="0.2">
      <c r="A4036" s="170" t="s">
        <v>1887</v>
      </c>
      <c r="B4036" s="170"/>
      <c r="C4036" s="170"/>
      <c r="D4036" s="223"/>
      <c r="E4036" s="185"/>
      <c r="F4036" s="202"/>
      <c r="G4036" s="186"/>
    </row>
    <row r="4037" spans="1:7" x14ac:dyDescent="0.2">
      <c r="A4037" s="181" t="s">
        <v>1855</v>
      </c>
      <c r="B4037" s="181"/>
      <c r="C4037" s="181"/>
      <c r="D4037" s="230"/>
      <c r="E4037" s="206"/>
      <c r="F4037" s="209"/>
      <c r="G4037" s="216"/>
    </row>
    <row r="4038" spans="1:7" ht="24.75" x14ac:dyDescent="0.2">
      <c r="A4038" s="170" t="s">
        <v>1890</v>
      </c>
      <c r="B4038" s="170"/>
      <c r="C4038" s="170"/>
      <c r="D4038" s="223"/>
      <c r="E4038" s="185"/>
      <c r="F4038" s="202"/>
      <c r="G4038" s="186"/>
    </row>
    <row r="4039" spans="1:7" ht="16.5" x14ac:dyDescent="0.2">
      <c r="A4039" s="175" t="s">
        <v>9</v>
      </c>
      <c r="B4039" s="181" t="s">
        <v>2079</v>
      </c>
      <c r="C4039" s="170" t="s">
        <v>2080</v>
      </c>
      <c r="D4039" s="227" t="s">
        <v>1936</v>
      </c>
      <c r="E4039" s="207">
        <v>0.42033399999999999</v>
      </c>
      <c r="F4039" s="200">
        <v>14.76</v>
      </c>
      <c r="G4039" s="198">
        <f>F4039*E4039</f>
        <v>6.2041298399999993</v>
      </c>
    </row>
    <row r="4040" spans="1:7" x14ac:dyDescent="0.2">
      <c r="A4040" s="175" t="s">
        <v>9</v>
      </c>
      <c r="B4040" s="174" t="s">
        <v>2081</v>
      </c>
      <c r="C4040" s="170" t="s">
        <v>2082</v>
      </c>
      <c r="D4040" s="230" t="s">
        <v>1936</v>
      </c>
      <c r="E4040" s="207">
        <v>0.42265000000000003</v>
      </c>
      <c r="F4040" s="200">
        <v>20.58</v>
      </c>
      <c r="G4040" s="198">
        <f>F4040*E4040</f>
        <v>8.6981369999999991</v>
      </c>
    </row>
    <row r="4041" spans="1:7" x14ac:dyDescent="0.2">
      <c r="A4041" s="181" t="s">
        <v>1855</v>
      </c>
      <c r="B4041" s="181"/>
      <c r="C4041" s="181"/>
      <c r="D4041" s="230"/>
      <c r="E4041" s="206"/>
      <c r="F4041" s="209"/>
      <c r="G4041" s="198">
        <f>SUM(G4039:G4040)</f>
        <v>14.902266839999999</v>
      </c>
    </row>
    <row r="4042" spans="1:7" x14ac:dyDescent="0.2">
      <c r="A4042" s="181" t="s">
        <v>3312</v>
      </c>
      <c r="B4042" s="181"/>
      <c r="C4042" s="181"/>
      <c r="D4042" s="230"/>
      <c r="E4042" s="206"/>
      <c r="F4042" s="209"/>
      <c r="G4042" s="198">
        <f>G4041+G4035</f>
        <v>15.611902874999998</v>
      </c>
    </row>
    <row r="4043" spans="1:7" x14ac:dyDescent="0.2">
      <c r="A4043" s="181" t="s">
        <v>3311</v>
      </c>
      <c r="B4043" s="181"/>
      <c r="C4043" s="181"/>
      <c r="D4043" s="230"/>
      <c r="E4043" s="206"/>
      <c r="F4043" s="210">
        <v>0.2303</v>
      </c>
      <c r="G4043" s="198">
        <f>F4043*G4042</f>
        <v>3.5954212321124999</v>
      </c>
    </row>
    <row r="4044" spans="1:7" ht="16.5" x14ac:dyDescent="0.2">
      <c r="A4044" s="170" t="s">
        <v>3318</v>
      </c>
      <c r="B4044" s="170"/>
      <c r="C4044" s="170"/>
      <c r="D4044" s="223"/>
      <c r="E4044" s="185"/>
      <c r="F4044" s="202"/>
      <c r="G4044" s="189">
        <f>SUM(G4042:G4043)</f>
        <v>19.207324107112498</v>
      </c>
    </row>
    <row r="4045" spans="1:7" x14ac:dyDescent="0.2">
      <c r="A4045" s="170"/>
      <c r="B4045" s="170"/>
      <c r="C4045" s="170"/>
      <c r="D4045" s="223"/>
      <c r="E4045" s="185"/>
      <c r="F4045" s="202"/>
      <c r="G4045" s="189"/>
    </row>
    <row r="4046" spans="1:7" ht="24.75" x14ac:dyDescent="0.2">
      <c r="A4046" s="173" t="s">
        <v>779</v>
      </c>
      <c r="B4046" s="173" t="s">
        <v>780</v>
      </c>
      <c r="C4046" s="171" t="s">
        <v>4499</v>
      </c>
      <c r="D4046" s="224"/>
      <c r="E4046" s="187"/>
      <c r="F4046" s="188"/>
      <c r="G4046" s="189" t="s">
        <v>0</v>
      </c>
    </row>
    <row r="4047" spans="1:7" x14ac:dyDescent="0.2">
      <c r="A4047" s="172"/>
      <c r="B4047" s="172"/>
      <c r="C4047" s="172"/>
      <c r="D4047" s="225"/>
      <c r="E4047" s="190"/>
      <c r="F4047" s="188"/>
      <c r="G4047" s="191"/>
    </row>
    <row r="4048" spans="1:7" x14ac:dyDescent="0.2">
      <c r="A4048" s="171" t="s">
        <v>3313</v>
      </c>
      <c r="B4048" s="172"/>
      <c r="C4048" s="172"/>
      <c r="D4048" s="226" t="s">
        <v>263</v>
      </c>
      <c r="E4048" s="192" t="s">
        <v>262</v>
      </c>
      <c r="F4048" s="188" t="s">
        <v>3316</v>
      </c>
      <c r="G4048" s="214" t="s">
        <v>3317</v>
      </c>
    </row>
    <row r="4049" spans="1:7" ht="16.5" x14ac:dyDescent="0.2">
      <c r="A4049" s="172" t="s">
        <v>1885</v>
      </c>
      <c r="B4049" s="172"/>
      <c r="C4049" s="172"/>
      <c r="D4049" s="225"/>
      <c r="E4049" s="190"/>
      <c r="F4049" s="188"/>
      <c r="G4049" s="195"/>
    </row>
    <row r="4050" spans="1:7" ht="33" x14ac:dyDescent="0.2">
      <c r="A4050" s="175" t="s">
        <v>9</v>
      </c>
      <c r="B4050" s="174" t="s">
        <v>3103</v>
      </c>
      <c r="C4050" s="172" t="s">
        <v>3104</v>
      </c>
      <c r="D4050" s="227" t="s">
        <v>2985</v>
      </c>
      <c r="E4050" s="203">
        <v>1.296</v>
      </c>
      <c r="F4050" s="200">
        <v>10.220000000000001</v>
      </c>
      <c r="G4050" s="198">
        <f>F4050*E4050</f>
        <v>13.245120000000002</v>
      </c>
    </row>
    <row r="4051" spans="1:7" x14ac:dyDescent="0.2">
      <c r="A4051" s="174" t="s">
        <v>1855</v>
      </c>
      <c r="B4051" s="174"/>
      <c r="C4051" s="174"/>
      <c r="D4051" s="227"/>
      <c r="E4051" s="196"/>
      <c r="F4051" s="197"/>
      <c r="G4051" s="198">
        <f>SUM(G4050)</f>
        <v>13.245120000000002</v>
      </c>
    </row>
    <row r="4052" spans="1:7" ht="16.5" x14ac:dyDescent="0.2">
      <c r="A4052" s="172" t="s">
        <v>1887</v>
      </c>
      <c r="B4052" s="172"/>
      <c r="C4052" s="172"/>
      <c r="D4052" s="225"/>
      <c r="E4052" s="190"/>
      <c r="F4052" s="188"/>
      <c r="G4052" s="195"/>
    </row>
    <row r="4053" spans="1:7" x14ac:dyDescent="0.2">
      <c r="A4053" s="174" t="s">
        <v>1855</v>
      </c>
      <c r="B4053" s="174"/>
      <c r="C4053" s="174"/>
      <c r="D4053" s="227"/>
      <c r="E4053" s="196"/>
      <c r="F4053" s="197"/>
      <c r="G4053" s="198">
        <v>0</v>
      </c>
    </row>
    <row r="4054" spans="1:7" ht="24.75" x14ac:dyDescent="0.2">
      <c r="A4054" s="172" t="s">
        <v>1890</v>
      </c>
      <c r="B4054" s="172"/>
      <c r="C4054" s="172"/>
      <c r="D4054" s="225"/>
      <c r="E4054" s="190"/>
      <c r="F4054" s="188"/>
      <c r="G4054" s="195"/>
    </row>
    <row r="4055" spans="1:7" ht="16.5" x14ac:dyDescent="0.2">
      <c r="A4055" s="175" t="s">
        <v>9</v>
      </c>
      <c r="B4055" s="174" t="s">
        <v>3066</v>
      </c>
      <c r="C4055" s="172" t="s">
        <v>3067</v>
      </c>
      <c r="D4055" s="227" t="s">
        <v>1936</v>
      </c>
      <c r="E4055" s="203">
        <v>4.15001</v>
      </c>
      <c r="F4055" s="200">
        <v>14.76</v>
      </c>
      <c r="G4055" s="198">
        <f>F4055*E4055</f>
        <v>61.254147599999996</v>
      </c>
    </row>
    <row r="4056" spans="1:7" x14ac:dyDescent="0.2">
      <c r="A4056" s="175" t="s">
        <v>9</v>
      </c>
      <c r="B4056" s="174" t="s">
        <v>2081</v>
      </c>
      <c r="C4056" s="172" t="s">
        <v>2982</v>
      </c>
      <c r="D4056" s="227" t="s">
        <v>1936</v>
      </c>
      <c r="E4056" s="203">
        <v>4.1501000000000001</v>
      </c>
      <c r="F4056" s="200">
        <v>20.58</v>
      </c>
      <c r="G4056" s="198">
        <f>F4056*E4056</f>
        <v>85.409058000000002</v>
      </c>
    </row>
    <row r="4057" spans="1:7" x14ac:dyDescent="0.2">
      <c r="A4057" s="174" t="s">
        <v>1855</v>
      </c>
      <c r="B4057" s="174"/>
      <c r="C4057" s="174"/>
      <c r="D4057" s="227"/>
      <c r="E4057" s="196"/>
      <c r="F4057" s="197"/>
      <c r="G4057" s="198">
        <f>SUM(G4055:G4056)</f>
        <v>146.6632056</v>
      </c>
    </row>
    <row r="4058" spans="1:7" x14ac:dyDescent="0.2">
      <c r="A4058" s="174" t="s">
        <v>3312</v>
      </c>
      <c r="B4058" s="174"/>
      <c r="C4058" s="174"/>
      <c r="D4058" s="227"/>
      <c r="E4058" s="196"/>
      <c r="F4058" s="197"/>
      <c r="G4058" s="198">
        <f>G4057+G4053+G4051</f>
        <v>159.90832560000001</v>
      </c>
    </row>
    <row r="4059" spans="1:7" x14ac:dyDescent="0.2">
      <c r="A4059" s="174" t="s">
        <v>3311</v>
      </c>
      <c r="B4059" s="174"/>
      <c r="C4059" s="174"/>
      <c r="D4059" s="227"/>
      <c r="E4059" s="196"/>
      <c r="F4059" s="201">
        <v>0.2303</v>
      </c>
      <c r="G4059" s="198">
        <f>F4059*G4058</f>
        <v>36.826887385680003</v>
      </c>
    </row>
    <row r="4060" spans="1:7" ht="16.5" x14ac:dyDescent="0.2">
      <c r="A4060" s="172" t="s">
        <v>3318</v>
      </c>
      <c r="B4060" s="172"/>
      <c r="C4060" s="172"/>
      <c r="D4060" s="225"/>
      <c r="E4060" s="190"/>
      <c r="F4060" s="188"/>
      <c r="G4060" s="189">
        <f>SUM(G4058:G4059)</f>
        <v>196.73521298568002</v>
      </c>
    </row>
    <row r="4061" spans="1:7" x14ac:dyDescent="0.2">
      <c r="A4061" s="170"/>
      <c r="B4061" s="170"/>
      <c r="C4061" s="170"/>
      <c r="D4061" s="223"/>
      <c r="E4061" s="185"/>
      <c r="F4061" s="202"/>
      <c r="G4061" s="186"/>
    </row>
    <row r="4062" spans="1:7" ht="24.75" x14ac:dyDescent="0.2">
      <c r="A4062" s="173" t="s">
        <v>782</v>
      </c>
      <c r="B4062" s="173" t="s">
        <v>783</v>
      </c>
      <c r="C4062" s="171" t="s">
        <v>4500</v>
      </c>
      <c r="D4062" s="224"/>
      <c r="E4062" s="187"/>
      <c r="F4062" s="188"/>
      <c r="G4062" s="189" t="s">
        <v>3319</v>
      </c>
    </row>
    <row r="4063" spans="1:7" x14ac:dyDescent="0.2">
      <c r="A4063" s="172"/>
      <c r="B4063" s="172"/>
      <c r="C4063" s="172"/>
      <c r="D4063" s="225"/>
      <c r="E4063" s="190"/>
      <c r="F4063" s="188"/>
      <c r="G4063" s="191"/>
    </row>
    <row r="4064" spans="1:7" x14ac:dyDescent="0.2">
      <c r="A4064" s="171" t="s">
        <v>3313</v>
      </c>
      <c r="B4064" s="172"/>
      <c r="C4064" s="172"/>
      <c r="D4064" s="226" t="s">
        <v>263</v>
      </c>
      <c r="E4064" s="192" t="s">
        <v>262</v>
      </c>
      <c r="F4064" s="188" t="s">
        <v>3316</v>
      </c>
      <c r="G4064" s="214" t="s">
        <v>3317</v>
      </c>
    </row>
    <row r="4065" spans="1:7" ht="16.5" x14ac:dyDescent="0.2">
      <c r="A4065" s="172" t="s">
        <v>1885</v>
      </c>
      <c r="B4065" s="172"/>
      <c r="C4065" s="172"/>
      <c r="D4065" s="225"/>
      <c r="E4065" s="190"/>
      <c r="F4065" s="188"/>
      <c r="G4065" s="195"/>
    </row>
    <row r="4066" spans="1:7" ht="41.25" x14ac:dyDescent="0.2">
      <c r="A4066" s="175" t="s">
        <v>9</v>
      </c>
      <c r="B4066" s="174" t="s">
        <v>3105</v>
      </c>
      <c r="C4066" s="172" t="s">
        <v>3106</v>
      </c>
      <c r="D4066" s="227" t="s">
        <v>1938</v>
      </c>
      <c r="E4066" s="203">
        <v>6</v>
      </c>
      <c r="F4066" s="200">
        <v>7.4660286109079088</v>
      </c>
      <c r="G4066" s="198">
        <f>F4066*E4066</f>
        <v>44.796171665447453</v>
      </c>
    </row>
    <row r="4067" spans="1:7" x14ac:dyDescent="0.2">
      <c r="A4067" s="174" t="s">
        <v>1855</v>
      </c>
      <c r="B4067" s="174"/>
      <c r="C4067" s="174"/>
      <c r="D4067" s="227"/>
      <c r="E4067" s="196"/>
      <c r="F4067" s="197"/>
      <c r="G4067" s="198">
        <f>SUM(G4066:G4066)</f>
        <v>44.796171665447453</v>
      </c>
    </row>
    <row r="4068" spans="1:7" ht="16.5" x14ac:dyDescent="0.2">
      <c r="A4068" s="172" t="s">
        <v>1887</v>
      </c>
      <c r="B4068" s="172"/>
      <c r="C4068" s="172"/>
      <c r="D4068" s="225"/>
      <c r="E4068" s="190"/>
      <c r="F4068" s="188"/>
      <c r="G4068" s="195"/>
    </row>
    <row r="4069" spans="1:7" x14ac:dyDescent="0.2">
      <c r="A4069" s="174" t="s">
        <v>1855</v>
      </c>
      <c r="B4069" s="174"/>
      <c r="C4069" s="174"/>
      <c r="D4069" s="227"/>
      <c r="E4069" s="196"/>
      <c r="F4069" s="197"/>
      <c r="G4069" s="198">
        <v>0</v>
      </c>
    </row>
    <row r="4070" spans="1:7" ht="24.75" x14ac:dyDescent="0.2">
      <c r="A4070" s="172" t="s">
        <v>1890</v>
      </c>
      <c r="B4070" s="172"/>
      <c r="C4070" s="172"/>
      <c r="D4070" s="225"/>
      <c r="E4070" s="190"/>
      <c r="F4070" s="188"/>
      <c r="G4070" s="195"/>
    </row>
    <row r="4071" spans="1:7" x14ac:dyDescent="0.2">
      <c r="A4071" s="174" t="s">
        <v>1855</v>
      </c>
      <c r="B4071" s="174"/>
      <c r="C4071" s="174"/>
      <c r="D4071" s="227"/>
      <c r="E4071" s="196"/>
      <c r="F4071" s="197"/>
      <c r="G4071" s="198">
        <v>0</v>
      </c>
    </row>
    <row r="4072" spans="1:7" x14ac:dyDescent="0.2">
      <c r="A4072" s="174" t="s">
        <v>3312</v>
      </c>
      <c r="B4072" s="174"/>
      <c r="C4072" s="174"/>
      <c r="D4072" s="227"/>
      <c r="E4072" s="196"/>
      <c r="F4072" s="197"/>
      <c r="G4072" s="198">
        <f>+G4071+G4069+G4067</f>
        <v>44.796171665447453</v>
      </c>
    </row>
    <row r="4073" spans="1:7" x14ac:dyDescent="0.2">
      <c r="A4073" s="174" t="s">
        <v>3311</v>
      </c>
      <c r="B4073" s="174"/>
      <c r="C4073" s="174"/>
      <c r="D4073" s="227"/>
      <c r="E4073" s="196"/>
      <c r="F4073" s="201">
        <v>0.2303</v>
      </c>
      <c r="G4073" s="198">
        <f>F4073*G4072</f>
        <v>10.316558334552548</v>
      </c>
    </row>
    <row r="4074" spans="1:7" ht="16.5" x14ac:dyDescent="0.2">
      <c r="A4074" s="172" t="s">
        <v>3318</v>
      </c>
      <c r="B4074" s="172"/>
      <c r="C4074" s="172"/>
      <c r="D4074" s="225"/>
      <c r="E4074" s="190"/>
      <c r="F4074" s="188"/>
      <c r="G4074" s="189">
        <f>SUM(G4072:G4073)</f>
        <v>55.112729999999999</v>
      </c>
    </row>
    <row r="4075" spans="1:7" x14ac:dyDescent="0.2">
      <c r="A4075" s="170"/>
      <c r="B4075" s="170"/>
      <c r="C4075" s="170"/>
      <c r="D4075" s="223"/>
      <c r="E4075" s="185"/>
      <c r="F4075" s="202"/>
      <c r="G4075" s="186"/>
    </row>
    <row r="4076" spans="1:7" ht="24.75" x14ac:dyDescent="0.2">
      <c r="A4076" s="173" t="s">
        <v>784</v>
      </c>
      <c r="B4076" s="173" t="s">
        <v>785</v>
      </c>
      <c r="C4076" s="171" t="s">
        <v>4501</v>
      </c>
      <c r="D4076" s="224"/>
      <c r="E4076" s="187"/>
      <c r="F4076" s="188"/>
      <c r="G4076" s="189" t="s">
        <v>3319</v>
      </c>
    </row>
    <row r="4077" spans="1:7" x14ac:dyDescent="0.2">
      <c r="A4077" s="172"/>
      <c r="B4077" s="172"/>
      <c r="C4077" s="172"/>
      <c r="D4077" s="225"/>
      <c r="E4077" s="190"/>
      <c r="F4077" s="188"/>
      <c r="G4077" s="191"/>
    </row>
    <row r="4078" spans="1:7" x14ac:dyDescent="0.2">
      <c r="A4078" s="171" t="s">
        <v>3313</v>
      </c>
      <c r="B4078" s="172"/>
      <c r="C4078" s="172"/>
      <c r="D4078" s="226" t="s">
        <v>263</v>
      </c>
      <c r="E4078" s="192" t="s">
        <v>262</v>
      </c>
      <c r="F4078" s="188" t="s">
        <v>3316</v>
      </c>
      <c r="G4078" s="214" t="s">
        <v>3317</v>
      </c>
    </row>
    <row r="4079" spans="1:7" ht="16.5" x14ac:dyDescent="0.2">
      <c r="A4079" s="172" t="s">
        <v>1885</v>
      </c>
      <c r="B4079" s="172"/>
      <c r="C4079" s="172"/>
      <c r="D4079" s="225"/>
      <c r="E4079" s="190"/>
      <c r="F4079" s="188"/>
      <c r="G4079" s="195"/>
    </row>
    <row r="4080" spans="1:7" ht="16.5" x14ac:dyDescent="0.2">
      <c r="A4080" s="175" t="s">
        <v>9</v>
      </c>
      <c r="B4080" s="174" t="s">
        <v>3107</v>
      </c>
      <c r="C4080" s="172" t="s">
        <v>3108</v>
      </c>
      <c r="D4080" s="227" t="s">
        <v>3018</v>
      </c>
      <c r="E4080" s="203">
        <v>0.61</v>
      </c>
      <c r="F4080" s="200">
        <v>0.61</v>
      </c>
      <c r="G4080" s="198">
        <f>F4080*E4080</f>
        <v>0.37209999999999999</v>
      </c>
    </row>
    <row r="4081" spans="1:7" ht="24.75" x14ac:dyDescent="0.2">
      <c r="A4081" s="175" t="s">
        <v>9</v>
      </c>
      <c r="B4081" s="174" t="s">
        <v>3109</v>
      </c>
      <c r="C4081" s="172" t="s">
        <v>3110</v>
      </c>
      <c r="D4081" s="227" t="s">
        <v>3018</v>
      </c>
      <c r="E4081" s="203">
        <v>3</v>
      </c>
      <c r="F4081" s="200">
        <v>3</v>
      </c>
      <c r="G4081" s="198">
        <f t="shared" ref="G4081:G4082" si="56">F4081*E4081</f>
        <v>9</v>
      </c>
    </row>
    <row r="4082" spans="1:7" ht="90.75" x14ac:dyDescent="0.2">
      <c r="A4082" s="175" t="s">
        <v>9</v>
      </c>
      <c r="B4082" s="174" t="s">
        <v>3111</v>
      </c>
      <c r="C4082" s="172" t="s">
        <v>3112</v>
      </c>
      <c r="D4082" s="227" t="s">
        <v>413</v>
      </c>
      <c r="E4082" s="203">
        <v>1.2</v>
      </c>
      <c r="F4082" s="200">
        <v>61</v>
      </c>
      <c r="G4082" s="198">
        <f t="shared" si="56"/>
        <v>73.2</v>
      </c>
    </row>
    <row r="4083" spans="1:7" x14ac:dyDescent="0.2">
      <c r="A4083" s="174" t="s">
        <v>1855</v>
      </c>
      <c r="B4083" s="174"/>
      <c r="C4083" s="174"/>
      <c r="D4083" s="227"/>
      <c r="E4083" s="196"/>
      <c r="F4083" s="197"/>
      <c r="G4083" s="198">
        <f>SUM(G4080:G4082)</f>
        <v>82.572100000000006</v>
      </c>
    </row>
    <row r="4084" spans="1:7" ht="16.5" x14ac:dyDescent="0.2">
      <c r="A4084" s="172" t="s">
        <v>1887</v>
      </c>
      <c r="B4084" s="172"/>
      <c r="C4084" s="172"/>
      <c r="D4084" s="225"/>
      <c r="E4084" s="190"/>
      <c r="F4084" s="188"/>
      <c r="G4084" s="195"/>
    </row>
    <row r="4085" spans="1:7" x14ac:dyDescent="0.2">
      <c r="A4085" s="174" t="s">
        <v>1855</v>
      </c>
      <c r="B4085" s="174"/>
      <c r="C4085" s="174"/>
      <c r="D4085" s="227"/>
      <c r="E4085" s="196"/>
      <c r="F4085" s="197"/>
      <c r="G4085" s="198">
        <v>0</v>
      </c>
    </row>
    <row r="4086" spans="1:7" ht="24.75" x14ac:dyDescent="0.2">
      <c r="A4086" s="172" t="s">
        <v>1890</v>
      </c>
      <c r="B4086" s="172"/>
      <c r="C4086" s="172"/>
      <c r="D4086" s="225"/>
      <c r="E4086" s="190"/>
      <c r="F4086" s="188"/>
      <c r="G4086" s="195"/>
    </row>
    <row r="4087" spans="1:7" ht="16.5" x14ac:dyDescent="0.2">
      <c r="A4087" s="175" t="s">
        <v>9</v>
      </c>
      <c r="B4087" s="174" t="s">
        <v>1964</v>
      </c>
      <c r="C4087" s="172" t="s">
        <v>2667</v>
      </c>
      <c r="D4087" s="227" t="s">
        <v>1936</v>
      </c>
      <c r="E4087" s="203">
        <v>0.47350500000000001</v>
      </c>
      <c r="F4087" s="200">
        <v>18.067574999999998</v>
      </c>
      <c r="G4087" s="198">
        <f t="shared" ref="G4087:G4088" si="57">F4087*E4087</f>
        <v>8.5550871003749993</v>
      </c>
    </row>
    <row r="4088" spans="1:7" ht="16.5" x14ac:dyDescent="0.2">
      <c r="A4088" s="175" t="s">
        <v>9</v>
      </c>
      <c r="B4088" s="174" t="s">
        <v>1862</v>
      </c>
      <c r="C4088" s="172" t="s">
        <v>2668</v>
      </c>
      <c r="D4088" s="227" t="s">
        <v>1936</v>
      </c>
      <c r="E4088" s="203">
        <v>1.0001899999999999</v>
      </c>
      <c r="F4088" s="200">
        <v>13.040459999999999</v>
      </c>
      <c r="G4088" s="198">
        <f t="shared" si="57"/>
        <v>13.042937687399998</v>
      </c>
    </row>
    <row r="4089" spans="1:7" x14ac:dyDescent="0.2">
      <c r="A4089" s="174" t="s">
        <v>1855</v>
      </c>
      <c r="B4089" s="174"/>
      <c r="C4089" s="174"/>
      <c r="D4089" s="227"/>
      <c r="E4089" s="196"/>
      <c r="F4089" s="197"/>
      <c r="G4089" s="198">
        <f>SUM(G4087:G4088)</f>
        <v>21.598024787774996</v>
      </c>
    </row>
    <row r="4090" spans="1:7" x14ac:dyDescent="0.2">
      <c r="A4090" s="174" t="s">
        <v>3312</v>
      </c>
      <c r="B4090" s="174"/>
      <c r="C4090" s="174"/>
      <c r="D4090" s="227"/>
      <c r="E4090" s="196"/>
      <c r="F4090" s="197"/>
      <c r="G4090" s="198">
        <f>G4089+G4085+G4083</f>
        <v>104.17012478777499</v>
      </c>
    </row>
    <row r="4091" spans="1:7" x14ac:dyDescent="0.2">
      <c r="A4091" s="174" t="s">
        <v>3311</v>
      </c>
      <c r="B4091" s="174"/>
      <c r="C4091" s="174"/>
      <c r="D4091" s="227"/>
      <c r="E4091" s="196"/>
      <c r="F4091" s="201">
        <v>0.2303</v>
      </c>
      <c r="G4091" s="198">
        <f>F4091*G4090</f>
        <v>23.990379738624583</v>
      </c>
    </row>
    <row r="4092" spans="1:7" ht="16.5" x14ac:dyDescent="0.2">
      <c r="A4092" s="172" t="s">
        <v>3318</v>
      </c>
      <c r="B4092" s="172"/>
      <c r="C4092" s="172"/>
      <c r="D4092" s="225"/>
      <c r="E4092" s="190"/>
      <c r="F4092" s="188"/>
      <c r="G4092" s="189">
        <f>SUM(G4090:G4091)</f>
        <v>128.16050452639956</v>
      </c>
    </row>
    <row r="4093" spans="1:7" x14ac:dyDescent="0.2">
      <c r="A4093" s="170"/>
      <c r="B4093" s="170"/>
      <c r="C4093" s="170"/>
      <c r="D4093" s="223"/>
      <c r="E4093" s="185"/>
      <c r="F4093" s="202"/>
      <c r="G4093" s="186"/>
    </row>
    <row r="4094" spans="1:7" ht="16.5" x14ac:dyDescent="0.2">
      <c r="A4094" s="173" t="s">
        <v>786</v>
      </c>
      <c r="B4094" s="173" t="s">
        <v>787</v>
      </c>
      <c r="C4094" s="171" t="s">
        <v>4502</v>
      </c>
      <c r="D4094" s="224"/>
      <c r="E4094" s="187"/>
      <c r="F4094" s="188"/>
      <c r="G4094" s="189" t="s">
        <v>165</v>
      </c>
    </row>
    <row r="4095" spans="1:7" x14ac:dyDescent="0.2">
      <c r="A4095" s="172"/>
      <c r="B4095" s="172"/>
      <c r="C4095" s="172"/>
      <c r="D4095" s="225"/>
      <c r="E4095" s="190"/>
      <c r="F4095" s="188"/>
      <c r="G4095" s="191"/>
    </row>
    <row r="4096" spans="1:7" x14ac:dyDescent="0.2">
      <c r="A4096" s="171" t="s">
        <v>3313</v>
      </c>
      <c r="B4096" s="172"/>
      <c r="C4096" s="172"/>
      <c r="D4096" s="226" t="s">
        <v>263</v>
      </c>
      <c r="E4096" s="192" t="s">
        <v>262</v>
      </c>
      <c r="F4096" s="188" t="s">
        <v>3316</v>
      </c>
      <c r="G4096" s="214" t="s">
        <v>3317</v>
      </c>
    </row>
    <row r="4097" spans="1:7" ht="16.5" x14ac:dyDescent="0.2">
      <c r="A4097" s="172" t="s">
        <v>1885</v>
      </c>
      <c r="B4097" s="172"/>
      <c r="C4097" s="172"/>
      <c r="D4097" s="225"/>
      <c r="E4097" s="190"/>
      <c r="F4097" s="188"/>
      <c r="G4097" s="195"/>
    </row>
    <row r="4098" spans="1:7" x14ac:dyDescent="0.2">
      <c r="A4098" s="175"/>
      <c r="B4098" s="174"/>
      <c r="C4098" s="172"/>
      <c r="D4098" s="227"/>
      <c r="E4098" s="203"/>
      <c r="F4098" s="200"/>
      <c r="G4098" s="198"/>
    </row>
    <row r="4099" spans="1:7" x14ac:dyDescent="0.2">
      <c r="A4099" s="175" t="s">
        <v>1854</v>
      </c>
      <c r="B4099" s="174" t="s">
        <v>4108</v>
      </c>
      <c r="C4099" s="172" t="s">
        <v>4109</v>
      </c>
      <c r="D4099" s="227" t="s">
        <v>165</v>
      </c>
      <c r="E4099" s="203">
        <v>1</v>
      </c>
      <c r="F4099" s="200">
        <v>20.247</v>
      </c>
      <c r="G4099" s="198">
        <f>F4099*E4099</f>
        <v>20.247</v>
      </c>
    </row>
    <row r="4100" spans="1:7" x14ac:dyDescent="0.2">
      <c r="A4100" s="175"/>
      <c r="B4100" s="174"/>
      <c r="C4100" s="172"/>
      <c r="D4100" s="227"/>
      <c r="E4100" s="203"/>
      <c r="F4100" s="200"/>
      <c r="G4100" s="198"/>
    </row>
    <row r="4101" spans="1:7" x14ac:dyDescent="0.2">
      <c r="A4101" s="174" t="s">
        <v>1855</v>
      </c>
      <c r="B4101" s="174"/>
      <c r="C4101" s="174"/>
      <c r="D4101" s="227"/>
      <c r="E4101" s="196"/>
      <c r="F4101" s="197"/>
      <c r="G4101" s="198">
        <f>SUM(G4098:G4100)</f>
        <v>20.247</v>
      </c>
    </row>
    <row r="4102" spans="1:7" ht="16.5" x14ac:dyDescent="0.2">
      <c r="A4102" s="172" t="s">
        <v>1887</v>
      </c>
      <c r="B4102" s="172"/>
      <c r="C4102" s="172"/>
      <c r="D4102" s="225"/>
      <c r="E4102" s="190"/>
      <c r="F4102" s="188"/>
      <c r="G4102" s="195"/>
    </row>
    <row r="4103" spans="1:7" x14ac:dyDescent="0.2">
      <c r="A4103" s="174" t="s">
        <v>1855</v>
      </c>
      <c r="B4103" s="174"/>
      <c r="C4103" s="174"/>
      <c r="D4103" s="227"/>
      <c r="E4103" s="196"/>
      <c r="F4103" s="197"/>
      <c r="G4103" s="198">
        <v>0</v>
      </c>
    </row>
    <row r="4104" spans="1:7" ht="24.75" x14ac:dyDescent="0.2">
      <c r="A4104" s="172" t="s">
        <v>1890</v>
      </c>
      <c r="B4104" s="172"/>
      <c r="C4104" s="172"/>
      <c r="D4104" s="225"/>
      <c r="E4104" s="190"/>
      <c r="F4104" s="188"/>
      <c r="G4104" s="195"/>
    </row>
    <row r="4105" spans="1:7" ht="16.5" x14ac:dyDescent="0.2">
      <c r="A4105" s="175" t="s">
        <v>9</v>
      </c>
      <c r="B4105" s="174" t="s">
        <v>3113</v>
      </c>
      <c r="C4105" s="172" t="s">
        <v>3114</v>
      </c>
      <c r="D4105" s="227" t="s">
        <v>1936</v>
      </c>
      <c r="E4105" s="203">
        <v>0.2</v>
      </c>
      <c r="F4105" s="200">
        <v>16.97</v>
      </c>
      <c r="G4105" s="198">
        <f>F4105*E4105</f>
        <v>3.3940000000000001</v>
      </c>
    </row>
    <row r="4106" spans="1:7" ht="16.5" x14ac:dyDescent="0.2">
      <c r="A4106" s="175" t="s">
        <v>9</v>
      </c>
      <c r="B4106" s="174" t="s">
        <v>3115</v>
      </c>
      <c r="C4106" s="172" t="s">
        <v>3116</v>
      </c>
      <c r="D4106" s="227" t="s">
        <v>1936</v>
      </c>
      <c r="E4106" s="203">
        <v>0.2</v>
      </c>
      <c r="F4106" s="200">
        <v>22.58</v>
      </c>
      <c r="G4106" s="198">
        <f>F4106*E4106</f>
        <v>4.516</v>
      </c>
    </row>
    <row r="4107" spans="1:7" x14ac:dyDescent="0.2">
      <c r="A4107" s="174" t="s">
        <v>1855</v>
      </c>
      <c r="B4107" s="174"/>
      <c r="C4107" s="174"/>
      <c r="D4107" s="227"/>
      <c r="E4107" s="196"/>
      <c r="F4107" s="197"/>
      <c r="G4107" s="198">
        <f>SUM(G4105:G4106)</f>
        <v>7.91</v>
      </c>
    </row>
    <row r="4108" spans="1:7" x14ac:dyDescent="0.2">
      <c r="A4108" s="174" t="s">
        <v>3312</v>
      </c>
      <c r="B4108" s="174"/>
      <c r="C4108" s="174"/>
      <c r="D4108" s="227"/>
      <c r="E4108" s="196"/>
      <c r="F4108" s="197"/>
      <c r="G4108" s="198">
        <f>G4107+G4103+G4101</f>
        <v>28.157</v>
      </c>
    </row>
    <row r="4109" spans="1:7" x14ac:dyDescent="0.2">
      <c r="A4109" s="174" t="s">
        <v>3311</v>
      </c>
      <c r="B4109" s="174"/>
      <c r="C4109" s="174"/>
      <c r="D4109" s="227"/>
      <c r="E4109" s="196"/>
      <c r="F4109" s="201">
        <v>0.2303</v>
      </c>
      <c r="G4109" s="198">
        <f>F4109*G4108</f>
        <v>6.4845571</v>
      </c>
    </row>
    <row r="4110" spans="1:7" ht="16.5" x14ac:dyDescent="0.2">
      <c r="A4110" s="172" t="s">
        <v>3318</v>
      </c>
      <c r="B4110" s="172"/>
      <c r="C4110" s="172"/>
      <c r="D4110" s="225"/>
      <c r="E4110" s="190"/>
      <c r="F4110" s="188"/>
      <c r="G4110" s="189">
        <f>SUM(G4108:G4109)</f>
        <v>34.6415571</v>
      </c>
    </row>
    <row r="4111" spans="1:7" x14ac:dyDescent="0.2">
      <c r="A4111" s="170"/>
      <c r="B4111" s="170"/>
      <c r="C4111" s="170"/>
      <c r="D4111" s="223"/>
      <c r="E4111" s="185"/>
      <c r="F4111" s="202"/>
      <c r="G4111" s="186"/>
    </row>
    <row r="4112" spans="1:7" ht="24.75" x14ac:dyDescent="0.2">
      <c r="A4112" s="173" t="s">
        <v>788</v>
      </c>
      <c r="B4112" s="173" t="s">
        <v>789</v>
      </c>
      <c r="C4112" s="171" t="s">
        <v>4503</v>
      </c>
      <c r="D4112" s="224"/>
      <c r="E4112" s="187"/>
      <c r="F4112" s="188"/>
      <c r="G4112" s="189" t="s">
        <v>165</v>
      </c>
    </row>
    <row r="4113" spans="1:7" x14ac:dyDescent="0.2">
      <c r="A4113" s="172"/>
      <c r="B4113" s="172"/>
      <c r="C4113" s="172"/>
      <c r="D4113" s="225"/>
      <c r="E4113" s="190"/>
      <c r="F4113" s="188"/>
      <c r="G4113" s="191"/>
    </row>
    <row r="4114" spans="1:7" x14ac:dyDescent="0.2">
      <c r="A4114" s="171" t="s">
        <v>3313</v>
      </c>
      <c r="B4114" s="172"/>
      <c r="C4114" s="172"/>
      <c r="D4114" s="226" t="s">
        <v>263</v>
      </c>
      <c r="E4114" s="192" t="s">
        <v>262</v>
      </c>
      <c r="F4114" s="188" t="s">
        <v>3316</v>
      </c>
      <c r="G4114" s="214" t="s">
        <v>3317</v>
      </c>
    </row>
    <row r="4115" spans="1:7" ht="16.5" x14ac:dyDescent="0.2">
      <c r="A4115" s="172" t="s">
        <v>1885</v>
      </c>
      <c r="B4115" s="172"/>
      <c r="C4115" s="172"/>
      <c r="D4115" s="225"/>
      <c r="E4115" s="190"/>
      <c r="F4115" s="188"/>
      <c r="G4115" s="195"/>
    </row>
    <row r="4116" spans="1:7" ht="24.75" x14ac:dyDescent="0.2">
      <c r="A4116" s="175" t="s">
        <v>1854</v>
      </c>
      <c r="B4116" s="174"/>
      <c r="C4116" s="172" t="s">
        <v>3117</v>
      </c>
      <c r="D4116" s="227" t="s">
        <v>342</v>
      </c>
      <c r="E4116" s="203">
        <v>1.1000000000000001</v>
      </c>
      <c r="F4116" s="200">
        <v>14.1716</v>
      </c>
      <c r="G4116" s="198">
        <f>F4116*E4116</f>
        <v>15.588760000000001</v>
      </c>
    </row>
    <row r="4117" spans="1:7" x14ac:dyDescent="0.2">
      <c r="A4117" s="174" t="s">
        <v>1855</v>
      </c>
      <c r="B4117" s="174"/>
      <c r="C4117" s="174"/>
      <c r="D4117" s="227"/>
      <c r="E4117" s="196"/>
      <c r="F4117" s="197"/>
      <c r="G4117" s="198">
        <f>SUM(G4116)</f>
        <v>15.588760000000001</v>
      </c>
    </row>
    <row r="4118" spans="1:7" ht="16.5" x14ac:dyDescent="0.2">
      <c r="A4118" s="172" t="s">
        <v>1887</v>
      </c>
      <c r="B4118" s="172"/>
      <c r="C4118" s="172"/>
      <c r="D4118" s="225"/>
      <c r="E4118" s="190"/>
      <c r="F4118" s="188"/>
      <c r="G4118" s="195"/>
    </row>
    <row r="4119" spans="1:7" x14ac:dyDescent="0.2">
      <c r="A4119" s="174" t="s">
        <v>1855</v>
      </c>
      <c r="B4119" s="174"/>
      <c r="C4119" s="174"/>
      <c r="D4119" s="227"/>
      <c r="E4119" s="196"/>
      <c r="F4119" s="197"/>
      <c r="G4119" s="198">
        <v>0</v>
      </c>
    </row>
    <row r="4120" spans="1:7" ht="24.75" x14ac:dyDescent="0.2">
      <c r="A4120" s="172" t="s">
        <v>1890</v>
      </c>
      <c r="B4120" s="172"/>
      <c r="C4120" s="172"/>
      <c r="D4120" s="225"/>
      <c r="E4120" s="190"/>
      <c r="F4120" s="188"/>
      <c r="G4120" s="195"/>
    </row>
    <row r="4121" spans="1:7" ht="16.5" x14ac:dyDescent="0.2">
      <c r="A4121" s="175" t="s">
        <v>9</v>
      </c>
      <c r="B4121" s="174" t="s">
        <v>3041</v>
      </c>
      <c r="C4121" s="172" t="s">
        <v>3042</v>
      </c>
      <c r="D4121" s="227" t="s">
        <v>1939</v>
      </c>
      <c r="E4121" s="203">
        <v>2E-3</v>
      </c>
      <c r="F4121" s="200">
        <v>258.31772999999998</v>
      </c>
      <c r="G4121" s="198">
        <f>F4121*E4121</f>
        <v>0.51663545999999994</v>
      </c>
    </row>
    <row r="4122" spans="1:7" ht="24.75" x14ac:dyDescent="0.2">
      <c r="A4122" s="175" t="s">
        <v>9</v>
      </c>
      <c r="B4122" s="174" t="s">
        <v>1861</v>
      </c>
      <c r="C4122" s="172" t="s">
        <v>2758</v>
      </c>
      <c r="D4122" s="227" t="s">
        <v>1936</v>
      </c>
      <c r="E4122" s="203">
        <v>0.5</v>
      </c>
      <c r="F4122" s="200">
        <v>18.261945000000001</v>
      </c>
      <c r="G4122" s="198">
        <f t="shared" ref="G4122:G4123" si="58">F4122*E4122</f>
        <v>9.1309725000000004</v>
      </c>
    </row>
    <row r="4123" spans="1:7" ht="16.5" x14ac:dyDescent="0.2">
      <c r="A4123" s="175" t="s">
        <v>9</v>
      </c>
      <c r="B4123" s="174" t="s">
        <v>1862</v>
      </c>
      <c r="C4123" s="172" t="s">
        <v>2668</v>
      </c>
      <c r="D4123" s="227" t="s">
        <v>1936</v>
      </c>
      <c r="E4123" s="203">
        <v>0.3</v>
      </c>
      <c r="F4123" s="200">
        <v>13.040459999999999</v>
      </c>
      <c r="G4123" s="198">
        <f t="shared" si="58"/>
        <v>3.9121379999999997</v>
      </c>
    </row>
    <row r="4124" spans="1:7" x14ac:dyDescent="0.2">
      <c r="A4124" s="174" t="s">
        <v>1855</v>
      </c>
      <c r="B4124" s="174"/>
      <c r="C4124" s="174"/>
      <c r="D4124" s="227"/>
      <c r="E4124" s="196"/>
      <c r="F4124" s="197"/>
      <c r="G4124" s="198">
        <f>SUM(G4121:G4123)</f>
        <v>13.559745960000001</v>
      </c>
    </row>
    <row r="4125" spans="1:7" x14ac:dyDescent="0.2">
      <c r="A4125" s="174" t="s">
        <v>3312</v>
      </c>
      <c r="B4125" s="174"/>
      <c r="C4125" s="174"/>
      <c r="D4125" s="227"/>
      <c r="E4125" s="196"/>
      <c r="F4125" s="197"/>
      <c r="G4125" s="198">
        <f>G4124+G4119+G4117</f>
        <v>29.148505960000001</v>
      </c>
    </row>
    <row r="4126" spans="1:7" x14ac:dyDescent="0.2">
      <c r="A4126" s="174" t="s">
        <v>3311</v>
      </c>
      <c r="B4126" s="174"/>
      <c r="C4126" s="174"/>
      <c r="D4126" s="227"/>
      <c r="E4126" s="196"/>
      <c r="F4126" s="201">
        <v>0.2303</v>
      </c>
      <c r="G4126" s="198">
        <f>F4126*G4125</f>
        <v>6.7129009225880001</v>
      </c>
    </row>
    <row r="4127" spans="1:7" ht="16.5" x14ac:dyDescent="0.2">
      <c r="A4127" s="172" t="s">
        <v>3318</v>
      </c>
      <c r="B4127" s="172"/>
      <c r="C4127" s="172"/>
      <c r="D4127" s="225"/>
      <c r="E4127" s="190"/>
      <c r="F4127" s="188"/>
      <c r="G4127" s="189">
        <f>SUM(G4125:G4126)</f>
        <v>35.861406882588</v>
      </c>
    </row>
    <row r="4128" spans="1:7" x14ac:dyDescent="0.2">
      <c r="A4128" s="170"/>
      <c r="B4128" s="170"/>
      <c r="C4128" s="170"/>
      <c r="D4128" s="223"/>
      <c r="E4128" s="185"/>
      <c r="F4128" s="202"/>
      <c r="G4128" s="186"/>
    </row>
    <row r="4129" spans="1:7" ht="24.75" x14ac:dyDescent="0.2">
      <c r="A4129" s="173" t="s">
        <v>790</v>
      </c>
      <c r="B4129" s="173" t="s">
        <v>791</v>
      </c>
      <c r="C4129" s="171" t="s">
        <v>4504</v>
      </c>
      <c r="D4129" s="224"/>
      <c r="E4129" s="187"/>
      <c r="F4129" s="188"/>
      <c r="G4129" s="189" t="s">
        <v>165</v>
      </c>
    </row>
    <row r="4130" spans="1:7" x14ac:dyDescent="0.2">
      <c r="A4130" s="172"/>
      <c r="B4130" s="172"/>
      <c r="C4130" s="172"/>
      <c r="D4130" s="225"/>
      <c r="E4130" s="190"/>
      <c r="F4130" s="188"/>
      <c r="G4130" s="191"/>
    </row>
    <row r="4131" spans="1:7" x14ac:dyDescent="0.2">
      <c r="A4131" s="171" t="s">
        <v>3313</v>
      </c>
      <c r="B4131" s="172"/>
      <c r="C4131" s="172"/>
      <c r="D4131" s="226" t="s">
        <v>263</v>
      </c>
      <c r="E4131" s="192" t="s">
        <v>262</v>
      </c>
      <c r="F4131" s="188" t="s">
        <v>3316</v>
      </c>
      <c r="G4131" s="214" t="s">
        <v>3317</v>
      </c>
    </row>
    <row r="4132" spans="1:7" ht="16.5" x14ac:dyDescent="0.2">
      <c r="A4132" s="172" t="s">
        <v>1885</v>
      </c>
      <c r="B4132" s="172"/>
      <c r="C4132" s="172"/>
      <c r="D4132" s="225"/>
      <c r="E4132" s="190"/>
      <c r="F4132" s="188"/>
      <c r="G4132" s="195"/>
    </row>
    <row r="4133" spans="1:7" ht="24.75" x14ac:dyDescent="0.2">
      <c r="A4133" s="175" t="s">
        <v>1854</v>
      </c>
      <c r="B4133" s="174"/>
      <c r="C4133" s="172" t="s">
        <v>3118</v>
      </c>
      <c r="D4133" s="227" t="s">
        <v>342</v>
      </c>
      <c r="E4133" s="203">
        <v>1.1000000000000001</v>
      </c>
      <c r="F4133" s="200">
        <v>41.395899999999997</v>
      </c>
      <c r="G4133" s="198">
        <f t="shared" ref="G4133" si="59">F4133*E4133</f>
        <v>45.535490000000003</v>
      </c>
    </row>
    <row r="4134" spans="1:7" x14ac:dyDescent="0.2">
      <c r="A4134" s="174" t="s">
        <v>1855</v>
      </c>
      <c r="B4134" s="174"/>
      <c r="C4134" s="174"/>
      <c r="D4134" s="227"/>
      <c r="E4134" s="196"/>
      <c r="F4134" s="197"/>
      <c r="G4134" s="198">
        <f>SUM(G4133)</f>
        <v>45.535490000000003</v>
      </c>
    </row>
    <row r="4135" spans="1:7" ht="16.5" x14ac:dyDescent="0.2">
      <c r="A4135" s="172" t="s">
        <v>1887</v>
      </c>
      <c r="B4135" s="172"/>
      <c r="C4135" s="172"/>
      <c r="D4135" s="225"/>
      <c r="E4135" s="190"/>
      <c r="F4135" s="188"/>
      <c r="G4135" s="195"/>
    </row>
    <row r="4136" spans="1:7" x14ac:dyDescent="0.2">
      <c r="A4136" s="174" t="s">
        <v>1855</v>
      </c>
      <c r="B4136" s="174"/>
      <c r="C4136" s="174"/>
      <c r="D4136" s="227"/>
      <c r="E4136" s="196"/>
      <c r="F4136" s="197"/>
      <c r="G4136" s="198">
        <v>0</v>
      </c>
    </row>
    <row r="4137" spans="1:7" ht="24.75" x14ac:dyDescent="0.2">
      <c r="A4137" s="172" t="s">
        <v>1890</v>
      </c>
      <c r="B4137" s="172"/>
      <c r="C4137" s="172"/>
      <c r="D4137" s="225"/>
      <c r="E4137" s="190"/>
      <c r="F4137" s="188"/>
      <c r="G4137" s="195"/>
    </row>
    <row r="4138" spans="1:7" ht="24.75" x14ac:dyDescent="0.2">
      <c r="A4138" s="175" t="s">
        <v>9</v>
      </c>
      <c r="B4138" s="174" t="s">
        <v>1861</v>
      </c>
      <c r="C4138" s="172" t="s">
        <v>2758</v>
      </c>
      <c r="D4138" s="227" t="s">
        <v>1936</v>
      </c>
      <c r="E4138" s="203">
        <v>0.9</v>
      </c>
      <c r="F4138" s="200">
        <v>18.261945000000001</v>
      </c>
      <c r="G4138" s="198">
        <f t="shared" ref="G4138:G4139" si="60">F4138*E4138</f>
        <v>16.435750500000001</v>
      </c>
    </row>
    <row r="4139" spans="1:7" ht="16.5" x14ac:dyDescent="0.2">
      <c r="A4139" s="175" t="s">
        <v>9</v>
      </c>
      <c r="B4139" s="174" t="s">
        <v>1862</v>
      </c>
      <c r="C4139" s="172" t="s">
        <v>2668</v>
      </c>
      <c r="D4139" s="227" t="s">
        <v>1936</v>
      </c>
      <c r="E4139" s="203">
        <v>0.9</v>
      </c>
      <c r="F4139" s="200">
        <v>13.040459999999999</v>
      </c>
      <c r="G4139" s="198">
        <f t="shared" si="60"/>
        <v>11.736414</v>
      </c>
    </row>
    <row r="4140" spans="1:7" x14ac:dyDescent="0.2">
      <c r="A4140" s="174" t="s">
        <v>1855</v>
      </c>
      <c r="B4140" s="174"/>
      <c r="C4140" s="174"/>
      <c r="D4140" s="227"/>
      <c r="E4140" s="196"/>
      <c r="F4140" s="197"/>
      <c r="G4140" s="198">
        <f>SUM(G4138:G4139)</f>
        <v>28.172164500000001</v>
      </c>
    </row>
    <row r="4141" spans="1:7" x14ac:dyDescent="0.2">
      <c r="A4141" s="174" t="s">
        <v>3312</v>
      </c>
      <c r="B4141" s="174"/>
      <c r="C4141" s="174"/>
      <c r="D4141" s="227"/>
      <c r="E4141" s="196"/>
      <c r="F4141" s="197"/>
      <c r="G4141" s="198">
        <f>G4140+G4136+G4134</f>
        <v>73.707654500000004</v>
      </c>
    </row>
    <row r="4142" spans="1:7" x14ac:dyDescent="0.2">
      <c r="A4142" s="174" t="s">
        <v>3311</v>
      </c>
      <c r="B4142" s="174"/>
      <c r="C4142" s="174"/>
      <c r="D4142" s="227"/>
      <c r="E4142" s="196"/>
      <c r="F4142" s="201">
        <v>0.2303</v>
      </c>
      <c r="G4142" s="198">
        <f>F4142*G4141</f>
        <v>16.974872831350002</v>
      </c>
    </row>
    <row r="4143" spans="1:7" ht="16.5" x14ac:dyDescent="0.2">
      <c r="A4143" s="172" t="s">
        <v>3318</v>
      </c>
      <c r="B4143" s="172"/>
      <c r="C4143" s="172"/>
      <c r="D4143" s="225"/>
      <c r="E4143" s="190"/>
      <c r="F4143" s="188"/>
      <c r="G4143" s="189">
        <f>SUM(G4141:G4142)</f>
        <v>90.682527331350002</v>
      </c>
    </row>
    <row r="4144" spans="1:7" x14ac:dyDescent="0.2">
      <c r="A4144" s="170"/>
      <c r="B4144" s="170"/>
      <c r="C4144" s="170"/>
      <c r="D4144" s="223"/>
      <c r="E4144" s="185"/>
      <c r="F4144" s="202"/>
      <c r="G4144" s="186"/>
    </row>
    <row r="4145" spans="1:7" x14ac:dyDescent="0.2">
      <c r="A4145" s="178" t="s">
        <v>793</v>
      </c>
      <c r="B4145" s="178" t="s">
        <v>794</v>
      </c>
      <c r="C4145" s="179" t="s">
        <v>4505</v>
      </c>
      <c r="D4145" s="223"/>
      <c r="E4145" s="185"/>
      <c r="F4145" s="202"/>
      <c r="G4145" s="189" t="s">
        <v>0</v>
      </c>
    </row>
    <row r="4146" spans="1:7" x14ac:dyDescent="0.2">
      <c r="A4146" s="170"/>
      <c r="B4146" s="170"/>
      <c r="C4146" s="170"/>
      <c r="D4146" s="223"/>
      <c r="E4146" s="185"/>
      <c r="F4146" s="202"/>
      <c r="G4146" s="204"/>
    </row>
    <row r="4147" spans="1:7" x14ac:dyDescent="0.2">
      <c r="A4147" s="342" t="s">
        <v>3313</v>
      </c>
      <c r="B4147" s="170"/>
      <c r="C4147" s="170"/>
      <c r="D4147" s="229" t="s">
        <v>263</v>
      </c>
      <c r="E4147" s="205" t="s">
        <v>262</v>
      </c>
      <c r="F4147" s="188" t="s">
        <v>3316</v>
      </c>
      <c r="G4147" s="214" t="s">
        <v>3317</v>
      </c>
    </row>
    <row r="4148" spans="1:7" ht="16.5" x14ac:dyDescent="0.2">
      <c r="A4148" s="170" t="s">
        <v>1885</v>
      </c>
      <c r="B4148" s="170"/>
      <c r="C4148" s="170"/>
      <c r="D4148" s="223"/>
      <c r="E4148" s="185"/>
      <c r="F4148" s="202"/>
      <c r="G4148" s="186"/>
    </row>
    <row r="4149" spans="1:7" x14ac:dyDescent="0.2">
      <c r="A4149" s="181" t="s">
        <v>1855</v>
      </c>
      <c r="B4149" s="181"/>
      <c r="C4149" s="181"/>
      <c r="D4149" s="230"/>
      <c r="E4149" s="206"/>
      <c r="F4149" s="209"/>
      <c r="G4149" s="216"/>
    </row>
    <row r="4150" spans="1:7" ht="16.5" x14ac:dyDescent="0.2">
      <c r="A4150" s="170" t="s">
        <v>1887</v>
      </c>
      <c r="B4150" s="170"/>
      <c r="C4150" s="170"/>
      <c r="D4150" s="223"/>
      <c r="E4150" s="185"/>
      <c r="F4150" s="202"/>
      <c r="G4150" s="186"/>
    </row>
    <row r="4151" spans="1:7" x14ac:dyDescent="0.2">
      <c r="A4151" s="181" t="s">
        <v>1855</v>
      </c>
      <c r="B4151" s="181"/>
      <c r="C4151" s="181"/>
      <c r="D4151" s="230"/>
      <c r="E4151" s="206"/>
      <c r="F4151" s="209"/>
      <c r="G4151" s="216"/>
    </row>
    <row r="4152" spans="1:7" ht="24.75" x14ac:dyDescent="0.2">
      <c r="A4152" s="170" t="s">
        <v>1890</v>
      </c>
      <c r="B4152" s="170"/>
      <c r="C4152" s="170"/>
      <c r="D4152" s="223"/>
      <c r="E4152" s="185"/>
      <c r="F4152" s="202"/>
      <c r="G4152" s="186"/>
    </row>
    <row r="4153" spans="1:7" x14ac:dyDescent="0.2">
      <c r="A4153" s="181" t="s">
        <v>1854</v>
      </c>
      <c r="B4153" s="170"/>
      <c r="C4153" s="170" t="s">
        <v>2135</v>
      </c>
      <c r="D4153" s="230" t="s">
        <v>0</v>
      </c>
      <c r="E4153" s="207">
        <v>1</v>
      </c>
      <c r="F4153" s="208">
        <v>651.58394294074617</v>
      </c>
      <c r="G4153" s="198">
        <f>F4153*E4153</f>
        <v>651.58394294074617</v>
      </c>
    </row>
    <row r="4154" spans="1:7" x14ac:dyDescent="0.2">
      <c r="A4154" s="181" t="s">
        <v>1855</v>
      </c>
      <c r="B4154" s="181"/>
      <c r="C4154" s="181"/>
      <c r="D4154" s="230"/>
      <c r="E4154" s="206"/>
      <c r="F4154" s="209"/>
      <c r="G4154" s="198">
        <f>SUM(G4153)</f>
        <v>651.58394294074617</v>
      </c>
    </row>
    <row r="4155" spans="1:7" x14ac:dyDescent="0.2">
      <c r="A4155" s="181" t="s">
        <v>3312</v>
      </c>
      <c r="B4155" s="181"/>
      <c r="C4155" s="181"/>
      <c r="D4155" s="230"/>
      <c r="E4155" s="206"/>
      <c r="F4155" s="209"/>
      <c r="G4155" s="198">
        <f>G4154+G4151+G4149</f>
        <v>651.58394294074617</v>
      </c>
    </row>
    <row r="4156" spans="1:7" x14ac:dyDescent="0.2">
      <c r="A4156" s="181" t="s">
        <v>3311</v>
      </c>
      <c r="B4156" s="181"/>
      <c r="C4156" s="181"/>
      <c r="D4156" s="230"/>
      <c r="E4156" s="206"/>
      <c r="F4156" s="210">
        <v>0.2303</v>
      </c>
      <c r="G4156" s="198">
        <f>F4156*G4155</f>
        <v>150.05978205925385</v>
      </c>
    </row>
    <row r="4157" spans="1:7" ht="16.5" x14ac:dyDescent="0.2">
      <c r="A4157" s="170" t="s">
        <v>3318</v>
      </c>
      <c r="B4157" s="170"/>
      <c r="C4157" s="170"/>
      <c r="D4157" s="223"/>
      <c r="E4157" s="185"/>
      <c r="F4157" s="202"/>
      <c r="G4157" s="189">
        <f>SUM(G4155:G4156)</f>
        <v>801.64372500000002</v>
      </c>
    </row>
    <row r="4158" spans="1:7" x14ac:dyDescent="0.2">
      <c r="A4158" s="170"/>
      <c r="B4158" s="170"/>
      <c r="C4158" s="170"/>
      <c r="D4158" s="223"/>
      <c r="E4158" s="185"/>
      <c r="F4158" s="202"/>
      <c r="G4158" s="186"/>
    </row>
    <row r="4159" spans="1:7" x14ac:dyDescent="0.2">
      <c r="A4159" s="178" t="s">
        <v>795</v>
      </c>
      <c r="B4159" s="178" t="s">
        <v>796</v>
      </c>
      <c r="C4159" s="179" t="s">
        <v>4506</v>
      </c>
      <c r="D4159" s="223"/>
      <c r="E4159" s="185"/>
      <c r="F4159" s="202"/>
      <c r="G4159" s="189" t="s">
        <v>0</v>
      </c>
    </row>
    <row r="4160" spans="1:7" x14ac:dyDescent="0.2">
      <c r="A4160" s="170"/>
      <c r="B4160" s="170"/>
      <c r="C4160" s="170"/>
      <c r="D4160" s="223"/>
      <c r="E4160" s="185"/>
      <c r="F4160" s="202"/>
      <c r="G4160" s="204"/>
    </row>
    <row r="4161" spans="1:7" x14ac:dyDescent="0.2">
      <c r="A4161" s="342" t="s">
        <v>3313</v>
      </c>
      <c r="B4161" s="170"/>
      <c r="C4161" s="170"/>
      <c r="D4161" s="229" t="s">
        <v>263</v>
      </c>
      <c r="E4161" s="205" t="s">
        <v>262</v>
      </c>
      <c r="F4161" s="188" t="s">
        <v>3316</v>
      </c>
      <c r="G4161" s="214" t="s">
        <v>3317</v>
      </c>
    </row>
    <row r="4162" spans="1:7" ht="16.5" x14ac:dyDescent="0.2">
      <c r="A4162" s="170" t="s">
        <v>1885</v>
      </c>
      <c r="B4162" s="170"/>
      <c r="C4162" s="170"/>
      <c r="D4162" s="223"/>
      <c r="E4162" s="185"/>
      <c r="F4162" s="202"/>
      <c r="G4162" s="186"/>
    </row>
    <row r="4163" spans="1:7" x14ac:dyDescent="0.2">
      <c r="A4163" s="181" t="s">
        <v>1855</v>
      </c>
      <c r="B4163" s="181"/>
      <c r="C4163" s="181"/>
      <c r="D4163" s="230"/>
      <c r="E4163" s="206"/>
      <c r="F4163" s="209"/>
      <c r="G4163" s="216"/>
    </row>
    <row r="4164" spans="1:7" ht="16.5" x14ac:dyDescent="0.2">
      <c r="A4164" s="170" t="s">
        <v>1887</v>
      </c>
      <c r="B4164" s="170"/>
      <c r="C4164" s="170"/>
      <c r="D4164" s="223"/>
      <c r="E4164" s="185"/>
      <c r="F4164" s="202"/>
      <c r="G4164" s="186"/>
    </row>
    <row r="4165" spans="1:7" x14ac:dyDescent="0.2">
      <c r="A4165" s="181" t="s">
        <v>1855</v>
      </c>
      <c r="B4165" s="181"/>
      <c r="C4165" s="181"/>
      <c r="D4165" s="230"/>
      <c r="E4165" s="206"/>
      <c r="F4165" s="209"/>
      <c r="G4165" s="216"/>
    </row>
    <row r="4166" spans="1:7" ht="24.75" x14ac:dyDescent="0.2">
      <c r="A4166" s="170" t="s">
        <v>1890</v>
      </c>
      <c r="B4166" s="170"/>
      <c r="C4166" s="170"/>
      <c r="D4166" s="223"/>
      <c r="E4166" s="185"/>
      <c r="F4166" s="202"/>
      <c r="G4166" s="186"/>
    </row>
    <row r="4167" spans="1:7" x14ac:dyDescent="0.2">
      <c r="A4167" s="181" t="s">
        <v>1854</v>
      </c>
      <c r="B4167" s="170"/>
      <c r="C4167" s="181" t="s">
        <v>2136</v>
      </c>
      <c r="D4167" s="230" t="s">
        <v>0</v>
      </c>
      <c r="E4167" s="207">
        <v>1</v>
      </c>
      <c r="F4167" s="208">
        <v>73.980468178493055</v>
      </c>
      <c r="G4167" s="198">
        <f>F4167*E4167</f>
        <v>73.980468178493055</v>
      </c>
    </row>
    <row r="4168" spans="1:7" x14ac:dyDescent="0.2">
      <c r="A4168" s="181" t="s">
        <v>1855</v>
      </c>
      <c r="B4168" s="181"/>
      <c r="C4168" s="181"/>
      <c r="D4168" s="230"/>
      <c r="E4168" s="206"/>
      <c r="F4168" s="209"/>
      <c r="G4168" s="198">
        <f>SUM(G4167)</f>
        <v>73.980468178493055</v>
      </c>
    </row>
    <row r="4169" spans="1:7" x14ac:dyDescent="0.2">
      <c r="A4169" s="181" t="s">
        <v>3312</v>
      </c>
      <c r="B4169" s="181"/>
      <c r="C4169" s="181"/>
      <c r="D4169" s="230"/>
      <c r="E4169" s="206"/>
      <c r="F4169" s="209"/>
      <c r="G4169" s="198">
        <f>G4168+G4165+G4163</f>
        <v>73.980468178493055</v>
      </c>
    </row>
    <row r="4170" spans="1:7" x14ac:dyDescent="0.2">
      <c r="A4170" s="181" t="s">
        <v>3311</v>
      </c>
      <c r="B4170" s="181"/>
      <c r="C4170" s="181"/>
      <c r="D4170" s="230"/>
      <c r="E4170" s="206"/>
      <c r="F4170" s="210">
        <v>0.2303</v>
      </c>
      <c r="G4170" s="198">
        <f>F4170*G4169</f>
        <v>17.03770182150695</v>
      </c>
    </row>
    <row r="4171" spans="1:7" ht="16.5" x14ac:dyDescent="0.2">
      <c r="A4171" s="170" t="s">
        <v>3318</v>
      </c>
      <c r="B4171" s="170"/>
      <c r="C4171" s="170"/>
      <c r="D4171" s="223"/>
      <c r="E4171" s="185"/>
      <c r="F4171" s="202"/>
      <c r="G4171" s="189">
        <f>SUM(G4169:G4170)</f>
        <v>91.018169999999998</v>
      </c>
    </row>
    <row r="4172" spans="1:7" x14ac:dyDescent="0.2">
      <c r="A4172" s="170"/>
      <c r="B4172" s="170"/>
      <c r="C4172" s="170"/>
      <c r="D4172" s="223"/>
      <c r="E4172" s="185"/>
      <c r="F4172" s="202"/>
      <c r="G4172" s="186"/>
    </row>
    <row r="4173" spans="1:7" ht="16.5" x14ac:dyDescent="0.2">
      <c r="A4173" s="178" t="s">
        <v>797</v>
      </c>
      <c r="B4173" s="178" t="s">
        <v>798</v>
      </c>
      <c r="C4173" s="179" t="s">
        <v>4507</v>
      </c>
      <c r="D4173" s="223"/>
      <c r="E4173" s="185"/>
      <c r="F4173" s="202"/>
      <c r="G4173" s="204" t="s">
        <v>0</v>
      </c>
    </row>
    <row r="4174" spans="1:7" x14ac:dyDescent="0.2">
      <c r="A4174" s="170"/>
      <c r="B4174" s="170"/>
      <c r="C4174" s="170"/>
      <c r="D4174" s="223"/>
      <c r="E4174" s="185"/>
      <c r="F4174" s="202"/>
      <c r="G4174" s="204"/>
    </row>
    <row r="4175" spans="1:7" x14ac:dyDescent="0.2">
      <c r="A4175" s="342" t="s">
        <v>3313</v>
      </c>
      <c r="B4175" s="170"/>
      <c r="C4175" s="170"/>
      <c r="D4175" s="229" t="s">
        <v>263</v>
      </c>
      <c r="E4175" s="205" t="s">
        <v>262</v>
      </c>
      <c r="F4175" s="188" t="s">
        <v>3316</v>
      </c>
      <c r="G4175" s="214" t="s">
        <v>3317</v>
      </c>
    </row>
    <row r="4176" spans="1:7" ht="16.5" x14ac:dyDescent="0.2">
      <c r="A4176" s="170" t="s">
        <v>1885</v>
      </c>
      <c r="B4176" s="170"/>
      <c r="C4176" s="170"/>
      <c r="D4176" s="223"/>
      <c r="E4176" s="185"/>
      <c r="F4176" s="202"/>
      <c r="G4176" s="186"/>
    </row>
    <row r="4177" spans="1:7" x14ac:dyDescent="0.2">
      <c r="A4177" s="181" t="s">
        <v>1855</v>
      </c>
      <c r="B4177" s="181"/>
      <c r="C4177" s="181"/>
      <c r="D4177" s="230"/>
      <c r="E4177" s="206"/>
      <c r="F4177" s="209"/>
      <c r="G4177" s="216"/>
    </row>
    <row r="4178" spans="1:7" ht="16.5" x14ac:dyDescent="0.2">
      <c r="A4178" s="170" t="s">
        <v>1887</v>
      </c>
      <c r="B4178" s="170"/>
      <c r="C4178" s="170"/>
      <c r="D4178" s="223"/>
      <c r="E4178" s="185"/>
      <c r="F4178" s="202"/>
      <c r="G4178" s="186"/>
    </row>
    <row r="4179" spans="1:7" x14ac:dyDescent="0.2">
      <c r="A4179" s="181" t="s">
        <v>1855</v>
      </c>
      <c r="B4179" s="181"/>
      <c r="C4179" s="181"/>
      <c r="D4179" s="230"/>
      <c r="E4179" s="206"/>
      <c r="F4179" s="209"/>
      <c r="G4179" s="216"/>
    </row>
    <row r="4180" spans="1:7" ht="24.75" x14ac:dyDescent="0.2">
      <c r="A4180" s="170" t="s">
        <v>1890</v>
      </c>
      <c r="B4180" s="170"/>
      <c r="C4180" s="170"/>
      <c r="D4180" s="223"/>
      <c r="E4180" s="185"/>
      <c r="F4180" s="202"/>
      <c r="G4180" s="186"/>
    </row>
    <row r="4181" spans="1:7" ht="16.5" x14ac:dyDescent="0.2">
      <c r="A4181" s="181" t="s">
        <v>1854</v>
      </c>
      <c r="B4181" s="170"/>
      <c r="C4181" s="181" t="s">
        <v>2137</v>
      </c>
      <c r="D4181" s="230" t="s">
        <v>0</v>
      </c>
      <c r="E4181" s="207">
        <v>1</v>
      </c>
      <c r="F4181" s="208">
        <v>88.35</v>
      </c>
      <c r="G4181" s="198">
        <f>F4181*E4181</f>
        <v>88.35</v>
      </c>
    </row>
    <row r="4182" spans="1:7" x14ac:dyDescent="0.2">
      <c r="A4182" s="181" t="s">
        <v>1855</v>
      </c>
      <c r="B4182" s="181"/>
      <c r="C4182" s="181"/>
      <c r="D4182" s="230"/>
      <c r="E4182" s="206"/>
      <c r="F4182" s="209"/>
      <c r="G4182" s="198">
        <f>SUM(G4181)</f>
        <v>88.35</v>
      </c>
    </row>
    <row r="4183" spans="1:7" x14ac:dyDescent="0.2">
      <c r="A4183" s="181" t="s">
        <v>3312</v>
      </c>
      <c r="B4183" s="181"/>
      <c r="C4183" s="181"/>
      <c r="D4183" s="230"/>
      <c r="E4183" s="206"/>
      <c r="F4183" s="209"/>
      <c r="G4183" s="198">
        <f>G4182+G4179+G4177</f>
        <v>88.35</v>
      </c>
    </row>
    <row r="4184" spans="1:7" x14ac:dyDescent="0.2">
      <c r="A4184" s="181" t="s">
        <v>3311</v>
      </c>
      <c r="B4184" s="181"/>
      <c r="C4184" s="181"/>
      <c r="D4184" s="230"/>
      <c r="E4184" s="206"/>
      <c r="F4184" s="210">
        <v>0.2303</v>
      </c>
      <c r="G4184" s="198">
        <f>F4184*G4183</f>
        <v>20.347004999999999</v>
      </c>
    </row>
    <row r="4185" spans="1:7" ht="16.5" x14ac:dyDescent="0.2">
      <c r="A4185" s="170" t="s">
        <v>3318</v>
      </c>
      <c r="B4185" s="170"/>
      <c r="C4185" s="170"/>
      <c r="D4185" s="223"/>
      <c r="E4185" s="185"/>
      <c r="F4185" s="202"/>
      <c r="G4185" s="189">
        <f>SUM(G4183:G4184)</f>
        <v>108.69700499999999</v>
      </c>
    </row>
    <row r="4186" spans="1:7" x14ac:dyDescent="0.2">
      <c r="A4186" s="170"/>
      <c r="B4186" s="170"/>
      <c r="C4186" s="170"/>
      <c r="D4186" s="223"/>
      <c r="E4186" s="185"/>
      <c r="F4186" s="202"/>
      <c r="G4186" s="186"/>
    </row>
    <row r="4187" spans="1:7" ht="66" x14ac:dyDescent="0.2">
      <c r="A4187" s="178" t="s">
        <v>800</v>
      </c>
      <c r="B4187" s="178" t="s">
        <v>801</v>
      </c>
      <c r="C4187" s="179" t="s">
        <v>4508</v>
      </c>
      <c r="D4187" s="223"/>
      <c r="E4187" s="185"/>
      <c r="F4187" s="202"/>
      <c r="G4187" s="189" t="s">
        <v>0</v>
      </c>
    </row>
    <row r="4188" spans="1:7" x14ac:dyDescent="0.2">
      <c r="A4188" s="170"/>
      <c r="B4188" s="170"/>
      <c r="C4188" s="170"/>
      <c r="D4188" s="223"/>
      <c r="E4188" s="185"/>
      <c r="F4188" s="202"/>
      <c r="G4188" s="204"/>
    </row>
    <row r="4189" spans="1:7" x14ac:dyDescent="0.2">
      <c r="A4189" s="342" t="s">
        <v>3313</v>
      </c>
      <c r="B4189" s="170"/>
      <c r="C4189" s="170"/>
      <c r="D4189" s="229" t="s">
        <v>263</v>
      </c>
      <c r="E4189" s="205" t="s">
        <v>262</v>
      </c>
      <c r="F4189" s="188" t="s">
        <v>3316</v>
      </c>
      <c r="G4189" s="214" t="s">
        <v>3317</v>
      </c>
    </row>
    <row r="4190" spans="1:7" ht="16.5" x14ac:dyDescent="0.2">
      <c r="A4190" s="170" t="s">
        <v>1885</v>
      </c>
      <c r="B4190" s="170"/>
      <c r="C4190" s="170"/>
      <c r="D4190" s="223"/>
      <c r="E4190" s="185"/>
      <c r="F4190" s="202"/>
      <c r="G4190" s="186"/>
    </row>
    <row r="4191" spans="1:7" x14ac:dyDescent="0.2">
      <c r="A4191" s="181" t="s">
        <v>1855</v>
      </c>
      <c r="B4191" s="181"/>
      <c r="C4191" s="181"/>
      <c r="D4191" s="230"/>
      <c r="E4191" s="206"/>
      <c r="F4191" s="209"/>
      <c r="G4191" s="216"/>
    </row>
    <row r="4192" spans="1:7" ht="16.5" x14ac:dyDescent="0.2">
      <c r="A4192" s="170" t="s">
        <v>1887</v>
      </c>
      <c r="B4192" s="170"/>
      <c r="C4192" s="170"/>
      <c r="D4192" s="223"/>
      <c r="E4192" s="185"/>
      <c r="F4192" s="202"/>
      <c r="G4192" s="186"/>
    </row>
    <row r="4193" spans="1:7" x14ac:dyDescent="0.2">
      <c r="A4193" s="181" t="s">
        <v>1855</v>
      </c>
      <c r="B4193" s="181"/>
      <c r="C4193" s="181"/>
      <c r="D4193" s="230"/>
      <c r="E4193" s="206"/>
      <c r="F4193" s="209"/>
      <c r="G4193" s="216"/>
    </row>
    <row r="4194" spans="1:7" ht="24.75" x14ac:dyDescent="0.2">
      <c r="A4194" s="170" t="s">
        <v>1890</v>
      </c>
      <c r="B4194" s="170"/>
      <c r="C4194" s="170"/>
      <c r="D4194" s="223"/>
      <c r="E4194" s="185"/>
      <c r="F4194" s="202"/>
      <c r="G4194" s="186"/>
    </row>
    <row r="4195" spans="1:7" ht="49.5" x14ac:dyDescent="0.2">
      <c r="A4195" s="181" t="s">
        <v>1854</v>
      </c>
      <c r="B4195" s="170"/>
      <c r="C4195" s="181" t="s">
        <v>2138</v>
      </c>
      <c r="D4195" s="230" t="s">
        <v>0</v>
      </c>
      <c r="E4195" s="207">
        <v>1</v>
      </c>
      <c r="F4195" s="208">
        <v>194.376</v>
      </c>
      <c r="G4195" s="198">
        <f>F4195*E4195</f>
        <v>194.376</v>
      </c>
    </row>
    <row r="4196" spans="1:7" x14ac:dyDescent="0.2">
      <c r="A4196" s="181" t="s">
        <v>1855</v>
      </c>
      <c r="B4196" s="181"/>
      <c r="C4196" s="181"/>
      <c r="D4196" s="230"/>
      <c r="E4196" s="206"/>
      <c r="F4196" s="209"/>
      <c r="G4196" s="198">
        <f>SUM(G4195)</f>
        <v>194.376</v>
      </c>
    </row>
    <row r="4197" spans="1:7" x14ac:dyDescent="0.2">
      <c r="A4197" s="181" t="s">
        <v>3312</v>
      </c>
      <c r="B4197" s="181"/>
      <c r="C4197" s="181"/>
      <c r="D4197" s="230"/>
      <c r="E4197" s="206"/>
      <c r="F4197" s="209"/>
      <c r="G4197" s="198">
        <f>G4196+G4193+G4191</f>
        <v>194.376</v>
      </c>
    </row>
    <row r="4198" spans="1:7" x14ac:dyDescent="0.2">
      <c r="A4198" s="181" t="s">
        <v>3311</v>
      </c>
      <c r="B4198" s="181"/>
      <c r="C4198" s="181"/>
      <c r="D4198" s="230"/>
      <c r="E4198" s="206"/>
      <c r="F4198" s="210">
        <v>0.2303</v>
      </c>
      <c r="G4198" s="198">
        <f>F4198*G4197</f>
        <v>44.764792800000002</v>
      </c>
    </row>
    <row r="4199" spans="1:7" ht="16.5" x14ac:dyDescent="0.2">
      <c r="A4199" s="170" t="s">
        <v>3318</v>
      </c>
      <c r="B4199" s="170"/>
      <c r="C4199" s="170"/>
      <c r="D4199" s="223"/>
      <c r="E4199" s="185"/>
      <c r="F4199" s="202"/>
      <c r="G4199" s="189">
        <f>SUM(G4197:G4198)</f>
        <v>239.14079280000001</v>
      </c>
    </row>
    <row r="4200" spans="1:7" x14ac:dyDescent="0.2">
      <c r="A4200" s="170"/>
      <c r="B4200" s="170"/>
      <c r="C4200" s="170"/>
      <c r="D4200" s="223"/>
      <c r="E4200" s="185"/>
      <c r="F4200" s="202"/>
      <c r="G4200" s="189"/>
    </row>
    <row r="4201" spans="1:7" ht="24.75" x14ac:dyDescent="0.2">
      <c r="A4201" s="173" t="s">
        <v>805</v>
      </c>
      <c r="B4201" s="173" t="s">
        <v>806</v>
      </c>
      <c r="C4201" s="171" t="s">
        <v>4509</v>
      </c>
      <c r="D4201" s="224"/>
      <c r="E4201" s="187"/>
      <c r="F4201" s="188"/>
      <c r="G4201" s="189" t="s">
        <v>3319</v>
      </c>
    </row>
    <row r="4202" spans="1:7" x14ac:dyDescent="0.2">
      <c r="A4202" s="172"/>
      <c r="B4202" s="172"/>
      <c r="C4202" s="172"/>
      <c r="D4202" s="225"/>
      <c r="E4202" s="190"/>
      <c r="F4202" s="188"/>
      <c r="G4202" s="191"/>
    </row>
    <row r="4203" spans="1:7" x14ac:dyDescent="0.2">
      <c r="A4203" s="171" t="s">
        <v>3313</v>
      </c>
      <c r="B4203" s="172"/>
      <c r="C4203" s="172"/>
      <c r="D4203" s="226" t="s">
        <v>263</v>
      </c>
      <c r="E4203" s="192" t="s">
        <v>262</v>
      </c>
      <c r="F4203" s="188" t="s">
        <v>3316</v>
      </c>
      <c r="G4203" s="214" t="s">
        <v>3317</v>
      </c>
    </row>
    <row r="4204" spans="1:7" ht="16.5" x14ac:dyDescent="0.2">
      <c r="A4204" s="172" t="s">
        <v>1885</v>
      </c>
      <c r="B4204" s="172"/>
      <c r="C4204" s="172"/>
      <c r="D4204" s="225"/>
      <c r="E4204" s="190"/>
      <c r="F4204" s="188"/>
      <c r="G4204" s="195"/>
    </row>
    <row r="4205" spans="1:7" ht="16.5" x14ac:dyDescent="0.2">
      <c r="A4205" s="175" t="s">
        <v>9</v>
      </c>
      <c r="B4205" s="174" t="s">
        <v>3119</v>
      </c>
      <c r="C4205" s="172" t="s">
        <v>3120</v>
      </c>
      <c r="D4205" s="227" t="s">
        <v>413</v>
      </c>
      <c r="E4205" s="203">
        <v>1.05</v>
      </c>
      <c r="F4205" s="200">
        <v>6.35</v>
      </c>
      <c r="G4205" s="198">
        <f>F4205*E4205</f>
        <v>6.6674999999999995</v>
      </c>
    </row>
    <row r="4206" spans="1:7" ht="16.5" x14ac:dyDescent="0.2">
      <c r="A4206" s="175" t="s">
        <v>9</v>
      </c>
      <c r="B4206" s="174" t="s">
        <v>3121</v>
      </c>
      <c r="C4206" s="172" t="s">
        <v>3122</v>
      </c>
      <c r="D4206" s="227" t="s">
        <v>1939</v>
      </c>
      <c r="E4206" s="203">
        <v>0.05</v>
      </c>
      <c r="F4206" s="200">
        <v>82.864500000000007</v>
      </c>
      <c r="G4206" s="198">
        <f>F4206*E4206</f>
        <v>4.1432250000000002</v>
      </c>
    </row>
    <row r="4207" spans="1:7" x14ac:dyDescent="0.2">
      <c r="A4207" s="174" t="s">
        <v>1855</v>
      </c>
      <c r="B4207" s="174"/>
      <c r="C4207" s="174"/>
      <c r="D4207" s="227"/>
      <c r="E4207" s="196"/>
      <c r="F4207" s="197"/>
      <c r="G4207" s="198">
        <f>SUM(G4205:G4206)</f>
        <v>10.810725</v>
      </c>
    </row>
    <row r="4208" spans="1:7" ht="16.5" x14ac:dyDescent="0.2">
      <c r="A4208" s="172" t="s">
        <v>1887</v>
      </c>
      <c r="B4208" s="172"/>
      <c r="C4208" s="172"/>
      <c r="D4208" s="225"/>
      <c r="E4208" s="190"/>
      <c r="F4208" s="188"/>
      <c r="G4208" s="195"/>
    </row>
    <row r="4209" spans="1:7" x14ac:dyDescent="0.2">
      <c r="A4209" s="174" t="s">
        <v>1855</v>
      </c>
      <c r="B4209" s="174"/>
      <c r="C4209" s="174"/>
      <c r="D4209" s="227"/>
      <c r="E4209" s="196"/>
      <c r="F4209" s="197"/>
      <c r="G4209" s="198">
        <v>0</v>
      </c>
    </row>
    <row r="4210" spans="1:7" ht="24.75" x14ac:dyDescent="0.2">
      <c r="A4210" s="172" t="s">
        <v>1890</v>
      </c>
      <c r="B4210" s="172"/>
      <c r="C4210" s="172"/>
      <c r="D4210" s="225"/>
      <c r="E4210" s="190"/>
      <c r="F4210" s="188"/>
      <c r="G4210" s="195"/>
    </row>
    <row r="4211" spans="1:7" ht="16.5" x14ac:dyDescent="0.2">
      <c r="A4211" s="175" t="s">
        <v>9</v>
      </c>
      <c r="B4211" s="174" t="s">
        <v>1862</v>
      </c>
      <c r="C4211" s="172" t="s">
        <v>2668</v>
      </c>
      <c r="D4211" s="227" t="s">
        <v>1936</v>
      </c>
      <c r="E4211" s="203">
        <v>0.35</v>
      </c>
      <c r="F4211" s="200">
        <v>13.040459999999999</v>
      </c>
      <c r="G4211" s="198">
        <f>F4211*E4211</f>
        <v>4.5641609999999995</v>
      </c>
    </row>
    <row r="4212" spans="1:7" x14ac:dyDescent="0.2">
      <c r="A4212" s="174" t="s">
        <v>1855</v>
      </c>
      <c r="B4212" s="174"/>
      <c r="C4212" s="174"/>
      <c r="D4212" s="227"/>
      <c r="E4212" s="196"/>
      <c r="F4212" s="197"/>
      <c r="G4212" s="198">
        <f>SUM(G4211)</f>
        <v>4.5641609999999995</v>
      </c>
    </row>
    <row r="4213" spans="1:7" x14ac:dyDescent="0.2">
      <c r="A4213" s="174" t="s">
        <v>3312</v>
      </c>
      <c r="B4213" s="174"/>
      <c r="C4213" s="174"/>
      <c r="D4213" s="227"/>
      <c r="E4213" s="196"/>
      <c r="F4213" s="197"/>
      <c r="G4213" s="198">
        <f>G4212+G4209+G4207</f>
        <v>15.374886</v>
      </c>
    </row>
    <row r="4214" spans="1:7" x14ac:dyDescent="0.2">
      <c r="A4214" s="174" t="s">
        <v>3311</v>
      </c>
      <c r="B4214" s="174"/>
      <c r="C4214" s="174"/>
      <c r="D4214" s="227"/>
      <c r="E4214" s="196"/>
      <c r="F4214" s="201">
        <v>0.2303</v>
      </c>
      <c r="G4214" s="198">
        <f>F4214*G4213</f>
        <v>3.5408362458</v>
      </c>
    </row>
    <row r="4215" spans="1:7" ht="16.5" x14ac:dyDescent="0.2">
      <c r="A4215" s="172" t="s">
        <v>3318</v>
      </c>
      <c r="B4215" s="172"/>
      <c r="C4215" s="172"/>
      <c r="D4215" s="225"/>
      <c r="E4215" s="190"/>
      <c r="F4215" s="188"/>
      <c r="G4215" s="189">
        <f>SUM(G4213:G4214)</f>
        <v>18.915722245800001</v>
      </c>
    </row>
    <row r="4216" spans="1:7" x14ac:dyDescent="0.2">
      <c r="A4216" s="170"/>
      <c r="B4216" s="170"/>
      <c r="C4216" s="170"/>
      <c r="D4216" s="223"/>
      <c r="E4216" s="185"/>
      <c r="F4216" s="202"/>
      <c r="G4216" s="189"/>
    </row>
    <row r="4217" spans="1:7" x14ac:dyDescent="0.2">
      <c r="A4217" s="178" t="s">
        <v>4110</v>
      </c>
      <c r="B4217" s="178" t="s">
        <v>809</v>
      </c>
      <c r="C4217" s="178" t="s">
        <v>4259</v>
      </c>
      <c r="D4217" s="223"/>
      <c r="E4217" s="185"/>
      <c r="F4217" s="202"/>
      <c r="G4217" s="189" t="s">
        <v>0</v>
      </c>
    </row>
    <row r="4218" spans="1:7" x14ac:dyDescent="0.2">
      <c r="A4218" s="170"/>
      <c r="B4218" s="170"/>
      <c r="C4218" s="170"/>
      <c r="D4218" s="223"/>
      <c r="E4218" s="185"/>
      <c r="F4218" s="202"/>
      <c r="G4218" s="204"/>
    </row>
    <row r="4219" spans="1:7" x14ac:dyDescent="0.2">
      <c r="A4219" s="342" t="s">
        <v>3313</v>
      </c>
      <c r="B4219" s="170"/>
      <c r="C4219" s="170"/>
      <c r="D4219" s="229" t="s">
        <v>263</v>
      </c>
      <c r="E4219" s="205" t="s">
        <v>262</v>
      </c>
      <c r="F4219" s="188" t="s">
        <v>3316</v>
      </c>
      <c r="G4219" s="214" t="s">
        <v>3317</v>
      </c>
    </row>
    <row r="4220" spans="1:7" ht="16.5" x14ac:dyDescent="0.2">
      <c r="A4220" s="170" t="s">
        <v>1885</v>
      </c>
      <c r="B4220" s="170"/>
      <c r="C4220" s="170"/>
      <c r="D4220" s="223"/>
      <c r="E4220" s="185"/>
      <c r="F4220" s="202"/>
      <c r="G4220" s="186"/>
    </row>
    <row r="4221" spans="1:7" x14ac:dyDescent="0.2">
      <c r="A4221" s="180" t="s">
        <v>1854</v>
      </c>
      <c r="B4221" s="181"/>
      <c r="C4221" s="181" t="s">
        <v>4161</v>
      </c>
      <c r="D4221" s="230" t="s">
        <v>0</v>
      </c>
      <c r="E4221" s="207">
        <v>1</v>
      </c>
      <c r="F4221" s="208">
        <v>29.909595220677879</v>
      </c>
      <c r="G4221" s="198">
        <f>F4221*E4221</f>
        <v>29.909595220677879</v>
      </c>
    </row>
    <row r="4222" spans="1:7" x14ac:dyDescent="0.2">
      <c r="A4222" s="181" t="s">
        <v>1855</v>
      </c>
      <c r="B4222" s="181"/>
      <c r="C4222" s="181"/>
      <c r="D4222" s="230"/>
      <c r="E4222" s="206"/>
      <c r="F4222" s="209"/>
      <c r="G4222" s="198">
        <f>SUM(G4221)</f>
        <v>29.909595220677879</v>
      </c>
    </row>
    <row r="4223" spans="1:7" ht="16.5" x14ac:dyDescent="0.2">
      <c r="A4223" s="170" t="s">
        <v>1887</v>
      </c>
      <c r="B4223" s="170"/>
      <c r="C4223" s="170"/>
      <c r="D4223" s="223"/>
      <c r="E4223" s="185"/>
      <c r="F4223" s="202"/>
      <c r="G4223" s="186"/>
    </row>
    <row r="4224" spans="1:7" x14ac:dyDescent="0.2">
      <c r="A4224" s="181" t="s">
        <v>1855</v>
      </c>
      <c r="B4224" s="181"/>
      <c r="C4224" s="181"/>
      <c r="D4224" s="230"/>
      <c r="E4224" s="206"/>
      <c r="F4224" s="209"/>
      <c r="G4224" s="216"/>
    </row>
    <row r="4225" spans="1:7" ht="24.75" x14ac:dyDescent="0.2">
      <c r="A4225" s="170" t="s">
        <v>1890</v>
      </c>
      <c r="B4225" s="170"/>
      <c r="C4225" s="170"/>
      <c r="D4225" s="223"/>
      <c r="E4225" s="185"/>
      <c r="F4225" s="202"/>
      <c r="G4225" s="186"/>
    </row>
    <row r="4226" spans="1:7" x14ac:dyDescent="0.2">
      <c r="A4226" s="181" t="s">
        <v>1855</v>
      </c>
      <c r="B4226" s="181"/>
      <c r="C4226" s="181"/>
      <c r="D4226" s="230"/>
      <c r="E4226" s="206"/>
      <c r="F4226" s="209"/>
      <c r="G4226" s="216"/>
    </row>
    <row r="4227" spans="1:7" x14ac:dyDescent="0.2">
      <c r="A4227" s="181" t="s">
        <v>3312</v>
      </c>
      <c r="B4227" s="181"/>
      <c r="C4227" s="181"/>
      <c r="D4227" s="230"/>
      <c r="E4227" s="206"/>
      <c r="F4227" s="209"/>
      <c r="G4227" s="198">
        <f>G4226+G4224+G4222</f>
        <v>29.909595220677879</v>
      </c>
    </row>
    <row r="4228" spans="1:7" x14ac:dyDescent="0.2">
      <c r="A4228" s="181" t="s">
        <v>3311</v>
      </c>
      <c r="B4228" s="181"/>
      <c r="C4228" s="181"/>
      <c r="D4228" s="230"/>
      <c r="E4228" s="206"/>
      <c r="F4228" s="210">
        <v>0.2303</v>
      </c>
      <c r="G4228" s="198">
        <f>F4228*G4227</f>
        <v>6.8881797793221153</v>
      </c>
    </row>
    <row r="4229" spans="1:7" ht="16.5" x14ac:dyDescent="0.2">
      <c r="A4229" s="170" t="s">
        <v>3318</v>
      </c>
      <c r="B4229" s="170"/>
      <c r="C4229" s="170"/>
      <c r="D4229" s="223"/>
      <c r="E4229" s="185"/>
      <c r="F4229" s="202"/>
      <c r="G4229" s="189">
        <f>SUM(G4227:G4228)</f>
        <v>36.797774999999994</v>
      </c>
    </row>
    <row r="4230" spans="1:7" x14ac:dyDescent="0.2">
      <c r="A4230" s="170"/>
      <c r="B4230" s="170"/>
      <c r="C4230" s="170"/>
      <c r="D4230" s="223"/>
      <c r="E4230" s="185"/>
      <c r="F4230" s="202"/>
      <c r="G4230" s="186"/>
    </row>
    <row r="4231" spans="1:7" x14ac:dyDescent="0.2">
      <c r="A4231" s="170"/>
      <c r="B4231" s="170"/>
      <c r="C4231" s="170"/>
      <c r="D4231" s="223"/>
      <c r="E4231" s="185"/>
      <c r="F4231" s="202"/>
      <c r="G4231" s="186"/>
    </row>
    <row r="4232" spans="1:7" x14ac:dyDescent="0.2">
      <c r="A4232" s="178" t="s">
        <v>4111</v>
      </c>
      <c r="B4232" s="178" t="s">
        <v>810</v>
      </c>
      <c r="C4232" s="178" t="s">
        <v>4260</v>
      </c>
      <c r="D4232" s="223"/>
      <c r="E4232" s="185"/>
      <c r="F4232" s="202"/>
      <c r="G4232" s="204" t="s">
        <v>0</v>
      </c>
    </row>
    <row r="4233" spans="1:7" x14ac:dyDescent="0.2">
      <c r="A4233" s="170"/>
      <c r="B4233" s="170"/>
      <c r="C4233" s="170"/>
      <c r="D4233" s="223"/>
      <c r="E4233" s="185"/>
      <c r="F4233" s="202"/>
      <c r="G4233" s="204"/>
    </row>
    <row r="4234" spans="1:7" x14ac:dyDescent="0.2">
      <c r="A4234" s="342" t="s">
        <v>3313</v>
      </c>
      <c r="B4234" s="170"/>
      <c r="C4234" s="170"/>
      <c r="D4234" s="229" t="s">
        <v>263</v>
      </c>
      <c r="E4234" s="205" t="s">
        <v>262</v>
      </c>
      <c r="F4234" s="188" t="s">
        <v>3316</v>
      </c>
      <c r="G4234" s="214" t="s">
        <v>3317</v>
      </c>
    </row>
    <row r="4235" spans="1:7" ht="16.5" x14ac:dyDescent="0.2">
      <c r="A4235" s="170" t="s">
        <v>1885</v>
      </c>
      <c r="B4235" s="170"/>
      <c r="C4235" s="170"/>
      <c r="D4235" s="223"/>
      <c r="E4235" s="185"/>
      <c r="F4235" s="202"/>
      <c r="G4235" s="186"/>
    </row>
    <row r="4236" spans="1:7" x14ac:dyDescent="0.2">
      <c r="A4236" s="180" t="s">
        <v>1854</v>
      </c>
      <c r="B4236" s="181"/>
      <c r="C4236" s="181" t="s">
        <v>4162</v>
      </c>
      <c r="D4236" s="230" t="s">
        <v>0</v>
      </c>
      <c r="E4236" s="207">
        <v>1</v>
      </c>
      <c r="F4236" s="208">
        <v>29.909595220677879</v>
      </c>
      <c r="G4236" s="198">
        <f>F4236*E4236</f>
        <v>29.909595220677879</v>
      </c>
    </row>
    <row r="4237" spans="1:7" x14ac:dyDescent="0.2">
      <c r="A4237" s="181" t="s">
        <v>1855</v>
      </c>
      <c r="B4237" s="181"/>
      <c r="C4237" s="181"/>
      <c r="D4237" s="230"/>
      <c r="E4237" s="206"/>
      <c r="F4237" s="209"/>
      <c r="G4237" s="198">
        <f>SUM(G4236)</f>
        <v>29.909595220677879</v>
      </c>
    </row>
    <row r="4238" spans="1:7" ht="16.5" x14ac:dyDescent="0.2">
      <c r="A4238" s="170" t="s">
        <v>1887</v>
      </c>
      <c r="B4238" s="170"/>
      <c r="C4238" s="170"/>
      <c r="D4238" s="223"/>
      <c r="E4238" s="185"/>
      <c r="F4238" s="202"/>
      <c r="G4238" s="186"/>
    </row>
    <row r="4239" spans="1:7" x14ac:dyDescent="0.2">
      <c r="A4239" s="181" t="s">
        <v>1855</v>
      </c>
      <c r="B4239" s="181"/>
      <c r="C4239" s="181"/>
      <c r="D4239" s="230"/>
      <c r="E4239" s="206"/>
      <c r="F4239" s="209"/>
      <c r="G4239" s="216"/>
    </row>
    <row r="4240" spans="1:7" ht="24.75" x14ac:dyDescent="0.2">
      <c r="A4240" s="170" t="s">
        <v>1890</v>
      </c>
      <c r="B4240" s="170"/>
      <c r="C4240" s="170"/>
      <c r="D4240" s="223"/>
      <c r="E4240" s="185"/>
      <c r="F4240" s="202"/>
      <c r="G4240" s="186"/>
    </row>
    <row r="4241" spans="1:7" x14ac:dyDescent="0.2">
      <c r="A4241" s="181" t="s">
        <v>1855</v>
      </c>
      <c r="B4241" s="181"/>
      <c r="C4241" s="181"/>
      <c r="D4241" s="230"/>
      <c r="E4241" s="206"/>
      <c r="F4241" s="209"/>
      <c r="G4241" s="216"/>
    </row>
    <row r="4242" spans="1:7" x14ac:dyDescent="0.2">
      <c r="A4242" s="181" t="s">
        <v>3312</v>
      </c>
      <c r="B4242" s="181"/>
      <c r="C4242" s="181"/>
      <c r="D4242" s="230"/>
      <c r="E4242" s="206"/>
      <c r="F4242" s="209"/>
      <c r="G4242" s="198">
        <f>G4241+G4239+G4237</f>
        <v>29.909595220677879</v>
      </c>
    </row>
    <row r="4243" spans="1:7" x14ac:dyDescent="0.2">
      <c r="A4243" s="181" t="s">
        <v>3311</v>
      </c>
      <c r="B4243" s="181"/>
      <c r="C4243" s="181"/>
      <c r="D4243" s="230"/>
      <c r="E4243" s="206"/>
      <c r="F4243" s="210">
        <v>0.2303</v>
      </c>
      <c r="G4243" s="198">
        <f>F4243*G4242</f>
        <v>6.8881797793221153</v>
      </c>
    </row>
    <row r="4244" spans="1:7" ht="16.5" x14ac:dyDescent="0.2">
      <c r="A4244" s="170" t="s">
        <v>3318</v>
      </c>
      <c r="B4244" s="170"/>
      <c r="C4244" s="170"/>
      <c r="D4244" s="223"/>
      <c r="E4244" s="185"/>
      <c r="F4244" s="202"/>
      <c r="G4244" s="189">
        <f>SUM(G4242:G4243)</f>
        <v>36.797774999999994</v>
      </c>
    </row>
    <row r="4245" spans="1:7" x14ac:dyDescent="0.2">
      <c r="A4245" s="170"/>
      <c r="B4245" s="170"/>
      <c r="C4245" s="170"/>
      <c r="D4245" s="223"/>
      <c r="E4245" s="185"/>
      <c r="F4245" s="202"/>
      <c r="G4245" s="186"/>
    </row>
    <row r="4246" spans="1:7" x14ac:dyDescent="0.2">
      <c r="A4246" s="178" t="s">
        <v>812</v>
      </c>
      <c r="B4246" s="178" t="s">
        <v>813</v>
      </c>
      <c r="C4246" s="178" t="s">
        <v>4259</v>
      </c>
      <c r="D4246" s="223"/>
      <c r="E4246" s="185"/>
      <c r="F4246" s="202"/>
      <c r="G4246" s="189" t="s">
        <v>0</v>
      </c>
    </row>
    <row r="4247" spans="1:7" x14ac:dyDescent="0.2">
      <c r="A4247" s="170"/>
      <c r="B4247" s="170"/>
      <c r="C4247" s="170"/>
      <c r="D4247" s="223"/>
      <c r="E4247" s="185"/>
      <c r="F4247" s="202"/>
      <c r="G4247" s="204"/>
    </row>
    <row r="4248" spans="1:7" x14ac:dyDescent="0.2">
      <c r="A4248" s="342" t="s">
        <v>3313</v>
      </c>
      <c r="B4248" s="170"/>
      <c r="C4248" s="170"/>
      <c r="D4248" s="229" t="s">
        <v>263</v>
      </c>
      <c r="E4248" s="205" t="s">
        <v>262</v>
      </c>
      <c r="F4248" s="188" t="s">
        <v>3316</v>
      </c>
      <c r="G4248" s="214" t="s">
        <v>3317</v>
      </c>
    </row>
    <row r="4249" spans="1:7" ht="16.5" x14ac:dyDescent="0.2">
      <c r="A4249" s="170" t="s">
        <v>1885</v>
      </c>
      <c r="B4249" s="170"/>
      <c r="C4249" s="170"/>
      <c r="D4249" s="223"/>
      <c r="E4249" s="185"/>
      <c r="F4249" s="202"/>
      <c r="G4249" s="186"/>
    </row>
    <row r="4250" spans="1:7" x14ac:dyDescent="0.2">
      <c r="A4250" s="180" t="s">
        <v>1854</v>
      </c>
      <c r="B4250" s="181"/>
      <c r="C4250" s="181" t="s">
        <v>4163</v>
      </c>
      <c r="D4250" s="230" t="s">
        <v>0</v>
      </c>
      <c r="E4250" s="207">
        <v>1</v>
      </c>
      <c r="F4250" s="208">
        <v>29.909595220677879</v>
      </c>
      <c r="G4250" s="198">
        <f>F4250</f>
        <v>29.909595220677879</v>
      </c>
    </row>
    <row r="4251" spans="1:7" x14ac:dyDescent="0.2">
      <c r="A4251" s="181" t="s">
        <v>1855</v>
      </c>
      <c r="B4251" s="181"/>
      <c r="C4251" s="181"/>
      <c r="D4251" s="230"/>
      <c r="E4251" s="206"/>
      <c r="F4251" s="209"/>
      <c r="G4251" s="198">
        <f>SUM(G4250)</f>
        <v>29.909595220677879</v>
      </c>
    </row>
    <row r="4252" spans="1:7" ht="16.5" x14ac:dyDescent="0.2">
      <c r="A4252" s="170" t="s">
        <v>1887</v>
      </c>
      <c r="B4252" s="170"/>
      <c r="C4252" s="170"/>
      <c r="D4252" s="223"/>
      <c r="E4252" s="185"/>
      <c r="F4252" s="202"/>
      <c r="G4252" s="186"/>
    </row>
    <row r="4253" spans="1:7" x14ac:dyDescent="0.2">
      <c r="A4253" s="181" t="s">
        <v>1855</v>
      </c>
      <c r="B4253" s="181"/>
      <c r="C4253" s="181"/>
      <c r="D4253" s="230"/>
      <c r="E4253" s="206"/>
      <c r="F4253" s="209"/>
      <c r="G4253" s="216"/>
    </row>
    <row r="4254" spans="1:7" ht="24.75" x14ac:dyDescent="0.2">
      <c r="A4254" s="170" t="s">
        <v>1890</v>
      </c>
      <c r="B4254" s="170"/>
      <c r="C4254" s="170"/>
      <c r="D4254" s="223"/>
      <c r="E4254" s="185"/>
      <c r="F4254" s="202"/>
      <c r="G4254" s="186"/>
    </row>
    <row r="4255" spans="1:7" x14ac:dyDescent="0.2">
      <c r="A4255" s="181" t="s">
        <v>1855</v>
      </c>
      <c r="B4255" s="181"/>
      <c r="C4255" s="181"/>
      <c r="D4255" s="230"/>
      <c r="E4255" s="206"/>
      <c r="F4255" s="209"/>
      <c r="G4255" s="216"/>
    </row>
    <row r="4256" spans="1:7" x14ac:dyDescent="0.2">
      <c r="A4256" s="181" t="s">
        <v>3312</v>
      </c>
      <c r="B4256" s="181"/>
      <c r="C4256" s="181"/>
      <c r="D4256" s="230"/>
      <c r="E4256" s="206"/>
      <c r="F4256" s="209"/>
      <c r="G4256" s="198">
        <f>G4255+G4253+G4251</f>
        <v>29.909595220677879</v>
      </c>
    </row>
    <row r="4257" spans="1:7" x14ac:dyDescent="0.2">
      <c r="A4257" s="181" t="s">
        <v>3311</v>
      </c>
      <c r="B4257" s="181"/>
      <c r="C4257" s="181"/>
      <c r="D4257" s="230"/>
      <c r="E4257" s="206"/>
      <c r="F4257" s="210">
        <v>0.2303</v>
      </c>
      <c r="G4257" s="198">
        <f>F4257*G4256</f>
        <v>6.8881797793221153</v>
      </c>
    </row>
    <row r="4258" spans="1:7" ht="16.5" x14ac:dyDescent="0.2">
      <c r="A4258" s="170" t="s">
        <v>3318</v>
      </c>
      <c r="B4258" s="170"/>
      <c r="C4258" s="170"/>
      <c r="D4258" s="223"/>
      <c r="E4258" s="185"/>
      <c r="F4258" s="202"/>
      <c r="G4258" s="189">
        <f>SUM(G4256:G4257)</f>
        <v>36.797774999999994</v>
      </c>
    </row>
    <row r="4259" spans="1:7" x14ac:dyDescent="0.2">
      <c r="A4259" s="170"/>
      <c r="B4259" s="170"/>
      <c r="C4259" s="170"/>
      <c r="D4259" s="223"/>
      <c r="E4259" s="185"/>
      <c r="F4259" s="202"/>
      <c r="G4259" s="186"/>
    </row>
    <row r="4260" spans="1:7" x14ac:dyDescent="0.2">
      <c r="A4260" s="178" t="s">
        <v>814</v>
      </c>
      <c r="B4260" s="178" t="s">
        <v>815</v>
      </c>
      <c r="C4260" s="178" t="s">
        <v>4260</v>
      </c>
      <c r="D4260" s="223"/>
      <c r="E4260" s="185"/>
      <c r="F4260" s="202"/>
      <c r="G4260" s="189" t="s">
        <v>0</v>
      </c>
    </row>
    <row r="4261" spans="1:7" x14ac:dyDescent="0.2">
      <c r="A4261" s="170"/>
      <c r="B4261" s="170"/>
      <c r="C4261" s="170"/>
      <c r="D4261" s="223"/>
      <c r="E4261" s="185"/>
      <c r="F4261" s="202"/>
      <c r="G4261" s="204"/>
    </row>
    <row r="4262" spans="1:7" x14ac:dyDescent="0.2">
      <c r="A4262" s="342" t="s">
        <v>3313</v>
      </c>
      <c r="B4262" s="170"/>
      <c r="C4262" s="170"/>
      <c r="D4262" s="229" t="s">
        <v>263</v>
      </c>
      <c r="E4262" s="205" t="s">
        <v>262</v>
      </c>
      <c r="F4262" s="188" t="s">
        <v>3316</v>
      </c>
      <c r="G4262" s="214" t="s">
        <v>3317</v>
      </c>
    </row>
    <row r="4263" spans="1:7" ht="16.5" x14ac:dyDescent="0.2">
      <c r="A4263" s="170" t="s">
        <v>1885</v>
      </c>
      <c r="B4263" s="170"/>
      <c r="C4263" s="170"/>
      <c r="D4263" s="223"/>
      <c r="E4263" s="185"/>
      <c r="F4263" s="202"/>
      <c r="G4263" s="186"/>
    </row>
    <row r="4264" spans="1:7" ht="16.5" x14ac:dyDescent="0.2">
      <c r="A4264" s="180" t="s">
        <v>1854</v>
      </c>
      <c r="B4264" s="181"/>
      <c r="C4264" s="181" t="s">
        <v>4164</v>
      </c>
      <c r="D4264" s="230" t="s">
        <v>0</v>
      </c>
      <c r="E4264" s="207">
        <v>1</v>
      </c>
      <c r="F4264" s="208">
        <v>29.909595220677879</v>
      </c>
      <c r="G4264" s="198">
        <f>F4264*E4264</f>
        <v>29.909595220677879</v>
      </c>
    </row>
    <row r="4265" spans="1:7" x14ac:dyDescent="0.2">
      <c r="A4265" s="181" t="s">
        <v>1855</v>
      </c>
      <c r="B4265" s="181"/>
      <c r="C4265" s="181"/>
      <c r="D4265" s="230"/>
      <c r="E4265" s="206"/>
      <c r="F4265" s="209"/>
      <c r="G4265" s="198">
        <f>SUM(G4264)</f>
        <v>29.909595220677879</v>
      </c>
    </row>
    <row r="4266" spans="1:7" ht="16.5" x14ac:dyDescent="0.2">
      <c r="A4266" s="170" t="s">
        <v>1887</v>
      </c>
      <c r="B4266" s="170"/>
      <c r="C4266" s="170"/>
      <c r="D4266" s="223"/>
      <c r="E4266" s="185"/>
      <c r="F4266" s="202"/>
      <c r="G4266" s="186"/>
    </row>
    <row r="4267" spans="1:7" x14ac:dyDescent="0.2">
      <c r="A4267" s="181" t="s">
        <v>1855</v>
      </c>
      <c r="B4267" s="181"/>
      <c r="C4267" s="181"/>
      <c r="D4267" s="230"/>
      <c r="E4267" s="206"/>
      <c r="F4267" s="209"/>
      <c r="G4267" s="216"/>
    </row>
    <row r="4268" spans="1:7" ht="24.75" x14ac:dyDescent="0.2">
      <c r="A4268" s="170" t="s">
        <v>1890</v>
      </c>
      <c r="B4268" s="170"/>
      <c r="C4268" s="170"/>
      <c r="D4268" s="223"/>
      <c r="E4268" s="185"/>
      <c r="F4268" s="202"/>
      <c r="G4268" s="186"/>
    </row>
    <row r="4269" spans="1:7" x14ac:dyDescent="0.2">
      <c r="A4269" s="181" t="s">
        <v>1855</v>
      </c>
      <c r="B4269" s="181"/>
      <c r="C4269" s="181"/>
      <c r="D4269" s="230"/>
      <c r="E4269" s="206"/>
      <c r="F4269" s="209"/>
      <c r="G4269" s="216"/>
    </row>
    <row r="4270" spans="1:7" x14ac:dyDescent="0.2">
      <c r="A4270" s="181" t="s">
        <v>3312</v>
      </c>
      <c r="B4270" s="181"/>
      <c r="C4270" s="181"/>
      <c r="D4270" s="230"/>
      <c r="E4270" s="206"/>
      <c r="F4270" s="209"/>
      <c r="G4270" s="198">
        <f>G4269+G4267+G4265</f>
        <v>29.909595220677879</v>
      </c>
    </row>
    <row r="4271" spans="1:7" x14ac:dyDescent="0.2">
      <c r="A4271" s="181" t="s">
        <v>3311</v>
      </c>
      <c r="B4271" s="181"/>
      <c r="C4271" s="181"/>
      <c r="D4271" s="230"/>
      <c r="E4271" s="206"/>
      <c r="F4271" s="210">
        <v>0.2303</v>
      </c>
      <c r="G4271" s="198">
        <f>F4271*G4270</f>
        <v>6.8881797793221153</v>
      </c>
    </row>
    <row r="4272" spans="1:7" ht="16.5" x14ac:dyDescent="0.2">
      <c r="A4272" s="170" t="s">
        <v>3318</v>
      </c>
      <c r="B4272" s="170"/>
      <c r="C4272" s="170"/>
      <c r="D4272" s="223"/>
      <c r="E4272" s="185"/>
      <c r="F4272" s="202"/>
      <c r="G4272" s="189">
        <f>SUM(G4270:G4271)</f>
        <v>36.797774999999994</v>
      </c>
    </row>
    <row r="4273" spans="1:7" x14ac:dyDescent="0.2">
      <c r="A4273" s="170"/>
      <c r="B4273" s="170"/>
      <c r="C4273" s="170"/>
      <c r="D4273" s="223"/>
      <c r="E4273" s="185"/>
      <c r="F4273" s="202"/>
      <c r="G4273" s="186"/>
    </row>
    <row r="4274" spans="1:7" ht="16.5" x14ac:dyDescent="0.2">
      <c r="A4274" s="178" t="s">
        <v>816</v>
      </c>
      <c r="B4274" s="178" t="s">
        <v>817</v>
      </c>
      <c r="C4274" s="179" t="s">
        <v>4510</v>
      </c>
      <c r="D4274" s="223"/>
      <c r="E4274" s="185"/>
      <c r="F4274" s="202"/>
      <c r="G4274" s="189" t="s">
        <v>0</v>
      </c>
    </row>
    <row r="4275" spans="1:7" x14ac:dyDescent="0.2">
      <c r="A4275" s="170"/>
      <c r="B4275" s="170"/>
      <c r="C4275" s="170"/>
      <c r="D4275" s="223"/>
      <c r="E4275" s="185"/>
      <c r="F4275" s="202"/>
      <c r="G4275" s="204"/>
    </row>
    <row r="4276" spans="1:7" x14ac:dyDescent="0.2">
      <c r="A4276" s="342" t="s">
        <v>3313</v>
      </c>
      <c r="B4276" s="170"/>
      <c r="C4276" s="170"/>
      <c r="D4276" s="229" t="s">
        <v>263</v>
      </c>
      <c r="E4276" s="205" t="s">
        <v>262</v>
      </c>
      <c r="F4276" s="188" t="s">
        <v>3316</v>
      </c>
      <c r="G4276" s="214" t="s">
        <v>3317</v>
      </c>
    </row>
    <row r="4277" spans="1:7" ht="16.5" x14ac:dyDescent="0.2">
      <c r="A4277" s="170" t="s">
        <v>1885</v>
      </c>
      <c r="B4277" s="170"/>
      <c r="C4277" s="170"/>
      <c r="D4277" s="223"/>
      <c r="E4277" s="185"/>
      <c r="F4277" s="202"/>
      <c r="G4277" s="186"/>
    </row>
    <row r="4278" spans="1:7" ht="33" x14ac:dyDescent="0.2">
      <c r="A4278" s="180">
        <v>359</v>
      </c>
      <c r="B4278" s="181" t="s">
        <v>277</v>
      </c>
      <c r="C4278" s="170" t="s">
        <v>2140</v>
      </c>
      <c r="D4278" s="230" t="s">
        <v>0</v>
      </c>
      <c r="E4278" s="207">
        <v>1</v>
      </c>
      <c r="F4278" s="208">
        <v>73.312830000000005</v>
      </c>
      <c r="G4278" s="198">
        <f>F4278*E4278</f>
        <v>73.312830000000005</v>
      </c>
    </row>
    <row r="4279" spans="1:7" x14ac:dyDescent="0.2">
      <c r="A4279" s="181" t="s">
        <v>1855</v>
      </c>
      <c r="B4279" s="181"/>
      <c r="C4279" s="181"/>
      <c r="D4279" s="230"/>
      <c r="E4279" s="206"/>
      <c r="F4279" s="209"/>
      <c r="G4279" s="198">
        <f>SUM(G4278)</f>
        <v>73.312830000000005</v>
      </c>
    </row>
    <row r="4280" spans="1:7" ht="16.5" x14ac:dyDescent="0.2">
      <c r="A4280" s="170" t="s">
        <v>1887</v>
      </c>
      <c r="B4280" s="170"/>
      <c r="C4280" s="170"/>
      <c r="D4280" s="223"/>
      <c r="E4280" s="185"/>
      <c r="F4280" s="202"/>
      <c r="G4280" s="186"/>
    </row>
    <row r="4281" spans="1:7" x14ac:dyDescent="0.2">
      <c r="A4281" s="181" t="s">
        <v>1855</v>
      </c>
      <c r="B4281" s="181"/>
      <c r="C4281" s="181"/>
      <c r="D4281" s="230"/>
      <c r="E4281" s="206"/>
      <c r="F4281" s="209"/>
      <c r="G4281" s="216"/>
    </row>
    <row r="4282" spans="1:7" ht="24.75" x14ac:dyDescent="0.2">
      <c r="A4282" s="170" t="s">
        <v>1890</v>
      </c>
      <c r="B4282" s="170"/>
      <c r="C4282" s="170"/>
      <c r="D4282" s="223"/>
      <c r="E4282" s="185"/>
      <c r="F4282" s="202"/>
      <c r="G4282" s="186"/>
    </row>
    <row r="4283" spans="1:7" x14ac:dyDescent="0.2">
      <c r="A4283" s="181" t="s">
        <v>1855</v>
      </c>
      <c r="B4283" s="181"/>
      <c r="C4283" s="181"/>
      <c r="D4283" s="230"/>
      <c r="E4283" s="206"/>
      <c r="F4283" s="209"/>
      <c r="G4283" s="186"/>
    </row>
    <row r="4284" spans="1:7" x14ac:dyDescent="0.2">
      <c r="A4284" s="181" t="s">
        <v>3312</v>
      </c>
      <c r="B4284" s="181"/>
      <c r="C4284" s="181"/>
      <c r="D4284" s="230"/>
      <c r="E4284" s="206"/>
      <c r="F4284" s="209"/>
      <c r="G4284" s="198">
        <f>G4283+G4281+G4279</f>
        <v>73.312830000000005</v>
      </c>
    </row>
    <row r="4285" spans="1:7" x14ac:dyDescent="0.2">
      <c r="A4285" s="181" t="s">
        <v>3311</v>
      </c>
      <c r="B4285" s="181"/>
      <c r="C4285" s="181"/>
      <c r="D4285" s="230"/>
      <c r="E4285" s="206"/>
      <c r="F4285" s="210">
        <v>0.2303</v>
      </c>
      <c r="G4285" s="198">
        <f>F4285*G4284</f>
        <v>16.883944749000001</v>
      </c>
    </row>
    <row r="4286" spans="1:7" ht="16.5" x14ac:dyDescent="0.2">
      <c r="A4286" s="170" t="s">
        <v>3318</v>
      </c>
      <c r="B4286" s="170"/>
      <c r="C4286" s="170"/>
      <c r="D4286" s="223"/>
      <c r="E4286" s="185"/>
      <c r="F4286" s="202"/>
      <c r="G4286" s="186">
        <f>SUM(G4284:G4285)</f>
        <v>90.196774749000014</v>
      </c>
    </row>
    <row r="4287" spans="1:7" x14ac:dyDescent="0.2">
      <c r="A4287" s="170"/>
      <c r="B4287" s="170"/>
      <c r="C4287" s="170"/>
      <c r="D4287" s="223"/>
      <c r="E4287" s="185"/>
      <c r="F4287" s="202"/>
      <c r="G4287" s="186"/>
    </row>
    <row r="4288" spans="1:7" x14ac:dyDescent="0.2">
      <c r="A4288" s="178" t="s">
        <v>818</v>
      </c>
      <c r="B4288" s="178" t="s">
        <v>819</v>
      </c>
      <c r="C4288" s="179" t="s">
        <v>4511</v>
      </c>
      <c r="D4288" s="223"/>
      <c r="E4288" s="185"/>
      <c r="F4288" s="202"/>
      <c r="G4288" s="189" t="s">
        <v>0</v>
      </c>
    </row>
    <row r="4289" spans="1:7" x14ac:dyDescent="0.2">
      <c r="A4289" s="170"/>
      <c r="B4289" s="170"/>
      <c r="C4289" s="170"/>
      <c r="D4289" s="223"/>
      <c r="E4289" s="185"/>
      <c r="F4289" s="202"/>
      <c r="G4289" s="204"/>
    </row>
    <row r="4290" spans="1:7" x14ac:dyDescent="0.2">
      <c r="A4290" s="342" t="s">
        <v>3313</v>
      </c>
      <c r="B4290" s="170"/>
      <c r="C4290" s="170"/>
      <c r="D4290" s="229" t="s">
        <v>263</v>
      </c>
      <c r="E4290" s="205" t="s">
        <v>262</v>
      </c>
      <c r="F4290" s="188" t="s">
        <v>3316</v>
      </c>
      <c r="G4290" s="214" t="s">
        <v>3317</v>
      </c>
    </row>
    <row r="4291" spans="1:7" ht="16.5" x14ac:dyDescent="0.2">
      <c r="A4291" s="170" t="s">
        <v>1885</v>
      </c>
      <c r="B4291" s="170"/>
      <c r="C4291" s="170"/>
      <c r="D4291" s="223"/>
      <c r="E4291" s="185"/>
      <c r="F4291" s="202"/>
      <c r="G4291" s="186"/>
    </row>
    <row r="4292" spans="1:7" ht="33" x14ac:dyDescent="0.2">
      <c r="A4292" s="180">
        <v>359</v>
      </c>
      <c r="B4292" s="181" t="s">
        <v>277</v>
      </c>
      <c r="C4292" s="170" t="s">
        <v>2140</v>
      </c>
      <c r="D4292" s="230" t="s">
        <v>0</v>
      </c>
      <c r="E4292" s="207">
        <v>1</v>
      </c>
      <c r="F4292" s="208">
        <v>73.312618873445501</v>
      </c>
      <c r="G4292" s="198">
        <f>F4292*E4292</f>
        <v>73.312618873445501</v>
      </c>
    </row>
    <row r="4293" spans="1:7" x14ac:dyDescent="0.2">
      <c r="A4293" s="181" t="s">
        <v>1855</v>
      </c>
      <c r="B4293" s="181"/>
      <c r="C4293" s="181"/>
      <c r="D4293" s="230"/>
      <c r="E4293" s="206"/>
      <c r="F4293" s="209"/>
      <c r="G4293" s="198">
        <f>SUM(G4292)</f>
        <v>73.312618873445501</v>
      </c>
    </row>
    <row r="4294" spans="1:7" ht="16.5" x14ac:dyDescent="0.2">
      <c r="A4294" s="170" t="s">
        <v>1887</v>
      </c>
      <c r="B4294" s="170"/>
      <c r="C4294" s="170"/>
      <c r="D4294" s="223"/>
      <c r="E4294" s="185"/>
      <c r="F4294" s="202"/>
      <c r="G4294" s="186"/>
    </row>
    <row r="4295" spans="1:7" x14ac:dyDescent="0.2">
      <c r="A4295" s="181" t="s">
        <v>1855</v>
      </c>
      <c r="B4295" s="181"/>
      <c r="C4295" s="181"/>
      <c r="D4295" s="230"/>
      <c r="E4295" s="206"/>
      <c r="F4295" s="209"/>
      <c r="G4295" s="216"/>
    </row>
    <row r="4296" spans="1:7" ht="24.75" x14ac:dyDescent="0.2">
      <c r="A4296" s="170" t="s">
        <v>1890</v>
      </c>
      <c r="B4296" s="170"/>
      <c r="C4296" s="170"/>
      <c r="D4296" s="223"/>
      <c r="E4296" s="185"/>
      <c r="F4296" s="202"/>
      <c r="G4296" s="186"/>
    </row>
    <row r="4297" spans="1:7" x14ac:dyDescent="0.2">
      <c r="A4297" s="181" t="s">
        <v>1855</v>
      </c>
      <c r="B4297" s="181"/>
      <c r="C4297" s="181"/>
      <c r="D4297" s="230"/>
      <c r="E4297" s="206"/>
      <c r="F4297" s="209"/>
      <c r="G4297" s="216"/>
    </row>
    <row r="4298" spans="1:7" x14ac:dyDescent="0.2">
      <c r="A4298" s="181" t="s">
        <v>3312</v>
      </c>
      <c r="B4298" s="181"/>
      <c r="C4298" s="181"/>
      <c r="D4298" s="230"/>
      <c r="E4298" s="206"/>
      <c r="F4298" s="209"/>
      <c r="G4298" s="198">
        <f>G4297+G4295+G4293</f>
        <v>73.312618873445501</v>
      </c>
    </row>
    <row r="4299" spans="1:7" x14ac:dyDescent="0.2">
      <c r="A4299" s="181" t="s">
        <v>3311</v>
      </c>
      <c r="B4299" s="181"/>
      <c r="C4299" s="181"/>
      <c r="D4299" s="230"/>
      <c r="E4299" s="206"/>
      <c r="F4299" s="210">
        <v>0.2303</v>
      </c>
      <c r="G4299" s="198">
        <f>F4299*G4298</f>
        <v>16.8838961265545</v>
      </c>
    </row>
    <row r="4300" spans="1:7" ht="16.5" x14ac:dyDescent="0.2">
      <c r="A4300" s="170" t="s">
        <v>3318</v>
      </c>
      <c r="B4300" s="170"/>
      <c r="C4300" s="170"/>
      <c r="D4300" s="223"/>
      <c r="E4300" s="185"/>
      <c r="F4300" s="202"/>
      <c r="G4300" s="189">
        <f>SUM(G4298:G4299)</f>
        <v>90.196515000000005</v>
      </c>
    </row>
    <row r="4301" spans="1:7" x14ac:dyDescent="0.2">
      <c r="A4301" s="170"/>
      <c r="B4301" s="170"/>
      <c r="C4301" s="170"/>
      <c r="D4301" s="223"/>
      <c r="E4301" s="185"/>
      <c r="F4301" s="202"/>
      <c r="G4301" s="186"/>
    </row>
    <row r="4302" spans="1:7" x14ac:dyDescent="0.2">
      <c r="A4302" s="178" t="s">
        <v>820</v>
      </c>
      <c r="B4302" s="178" t="s">
        <v>821</v>
      </c>
      <c r="C4302" s="179" t="s">
        <v>4512</v>
      </c>
      <c r="D4302" s="223"/>
      <c r="E4302" s="185"/>
      <c r="F4302" s="202"/>
      <c r="G4302" s="189" t="s">
        <v>0</v>
      </c>
    </row>
    <row r="4303" spans="1:7" x14ac:dyDescent="0.2">
      <c r="A4303" s="170"/>
      <c r="B4303" s="170"/>
      <c r="C4303" s="170"/>
      <c r="D4303" s="223"/>
      <c r="E4303" s="185"/>
      <c r="F4303" s="202"/>
      <c r="G4303" s="204"/>
    </row>
    <row r="4304" spans="1:7" x14ac:dyDescent="0.2">
      <c r="A4304" s="342" t="s">
        <v>3313</v>
      </c>
      <c r="B4304" s="170"/>
      <c r="C4304" s="170"/>
      <c r="D4304" s="229" t="s">
        <v>263</v>
      </c>
      <c r="E4304" s="205" t="s">
        <v>262</v>
      </c>
      <c r="F4304" s="188" t="s">
        <v>3316</v>
      </c>
      <c r="G4304" s="214" t="s">
        <v>3317</v>
      </c>
    </row>
    <row r="4305" spans="1:7" ht="16.5" x14ac:dyDescent="0.2">
      <c r="A4305" s="170" t="s">
        <v>1885</v>
      </c>
      <c r="B4305" s="170"/>
      <c r="C4305" s="170"/>
      <c r="D4305" s="223"/>
      <c r="E4305" s="185"/>
      <c r="F4305" s="202"/>
      <c r="G4305" s="186"/>
    </row>
    <row r="4306" spans="1:7" ht="16.5" x14ac:dyDescent="0.2">
      <c r="A4306" s="180">
        <v>365</v>
      </c>
      <c r="B4306" s="181" t="s">
        <v>277</v>
      </c>
      <c r="C4306" s="170" t="s">
        <v>2139</v>
      </c>
      <c r="D4306" s="230" t="s">
        <v>0</v>
      </c>
      <c r="E4306" s="207">
        <v>1</v>
      </c>
      <c r="F4306" s="208">
        <v>29.909595220677879</v>
      </c>
      <c r="G4306" s="198">
        <f>F4306*E4306</f>
        <v>29.909595220677879</v>
      </c>
    </row>
    <row r="4307" spans="1:7" x14ac:dyDescent="0.2">
      <c r="A4307" s="181" t="s">
        <v>1855</v>
      </c>
      <c r="B4307" s="181"/>
      <c r="C4307" s="181"/>
      <c r="D4307" s="230"/>
      <c r="E4307" s="206"/>
      <c r="F4307" s="209"/>
      <c r="G4307" s="198">
        <f>SUM(G4306)</f>
        <v>29.909595220677879</v>
      </c>
    </row>
    <row r="4308" spans="1:7" ht="16.5" x14ac:dyDescent="0.2">
      <c r="A4308" s="170" t="s">
        <v>1887</v>
      </c>
      <c r="B4308" s="170"/>
      <c r="C4308" s="170"/>
      <c r="D4308" s="223"/>
      <c r="E4308" s="185"/>
      <c r="F4308" s="202"/>
      <c r="G4308" s="186"/>
    </row>
    <row r="4309" spans="1:7" x14ac:dyDescent="0.2">
      <c r="A4309" s="181" t="s">
        <v>1855</v>
      </c>
      <c r="B4309" s="181"/>
      <c r="C4309" s="181"/>
      <c r="D4309" s="230"/>
      <c r="E4309" s="206"/>
      <c r="F4309" s="209"/>
      <c r="G4309" s="216"/>
    </row>
    <row r="4310" spans="1:7" ht="24.75" x14ac:dyDescent="0.2">
      <c r="A4310" s="170" t="s">
        <v>1890</v>
      </c>
      <c r="B4310" s="170"/>
      <c r="C4310" s="170"/>
      <c r="D4310" s="223"/>
      <c r="E4310" s="185"/>
      <c r="F4310" s="202"/>
      <c r="G4310" s="186"/>
    </row>
    <row r="4311" spans="1:7" x14ac:dyDescent="0.2">
      <c r="A4311" s="181" t="s">
        <v>1855</v>
      </c>
      <c r="B4311" s="181"/>
      <c r="C4311" s="181"/>
      <c r="D4311" s="230"/>
      <c r="E4311" s="206"/>
      <c r="F4311" s="209"/>
      <c r="G4311" s="216"/>
    </row>
    <row r="4312" spans="1:7" x14ac:dyDescent="0.2">
      <c r="A4312" s="181" t="s">
        <v>3312</v>
      </c>
      <c r="B4312" s="181"/>
      <c r="C4312" s="181"/>
      <c r="D4312" s="230"/>
      <c r="E4312" s="206"/>
      <c r="F4312" s="209"/>
      <c r="G4312" s="198">
        <f>G4311+G4309+G4307</f>
        <v>29.909595220677879</v>
      </c>
    </row>
    <row r="4313" spans="1:7" x14ac:dyDescent="0.2">
      <c r="A4313" s="181" t="s">
        <v>3311</v>
      </c>
      <c r="B4313" s="181"/>
      <c r="C4313" s="181"/>
      <c r="D4313" s="230"/>
      <c r="E4313" s="206"/>
      <c r="F4313" s="210">
        <v>0.2303</v>
      </c>
      <c r="G4313" s="198">
        <f>F4313*G4312</f>
        <v>6.8881797793221153</v>
      </c>
    </row>
    <row r="4314" spans="1:7" ht="16.5" x14ac:dyDescent="0.2">
      <c r="A4314" s="170" t="s">
        <v>3318</v>
      </c>
      <c r="B4314" s="170"/>
      <c r="C4314" s="170"/>
      <c r="D4314" s="223"/>
      <c r="E4314" s="185"/>
      <c r="F4314" s="202"/>
      <c r="G4314" s="189">
        <f>SUM(G4312:G4313)</f>
        <v>36.797774999999994</v>
      </c>
    </row>
    <row r="4315" spans="1:7" x14ac:dyDescent="0.2">
      <c r="A4315" s="170"/>
      <c r="B4315" s="170"/>
      <c r="C4315" s="170"/>
      <c r="D4315" s="223"/>
      <c r="E4315" s="185"/>
      <c r="F4315" s="202"/>
      <c r="G4315" s="186"/>
    </row>
    <row r="4316" spans="1:7" ht="24.75" x14ac:dyDescent="0.2">
      <c r="A4316" s="173" t="s">
        <v>822</v>
      </c>
      <c r="B4316" s="173" t="s">
        <v>823</v>
      </c>
      <c r="C4316" s="171" t="s">
        <v>4513</v>
      </c>
      <c r="D4316" s="224"/>
      <c r="E4316" s="187"/>
      <c r="F4316" s="188"/>
      <c r="G4316" s="189" t="s">
        <v>0</v>
      </c>
    </row>
    <row r="4317" spans="1:7" x14ac:dyDescent="0.2">
      <c r="A4317" s="172"/>
      <c r="B4317" s="172"/>
      <c r="C4317" s="172"/>
      <c r="D4317" s="225"/>
      <c r="E4317" s="190"/>
      <c r="F4317" s="188"/>
      <c r="G4317" s="191"/>
    </row>
    <row r="4318" spans="1:7" x14ac:dyDescent="0.2">
      <c r="A4318" s="171" t="s">
        <v>3313</v>
      </c>
      <c r="B4318" s="172"/>
      <c r="C4318" s="172"/>
      <c r="D4318" s="226" t="s">
        <v>263</v>
      </c>
      <c r="E4318" s="192" t="s">
        <v>262</v>
      </c>
      <c r="F4318" s="188" t="s">
        <v>3316</v>
      </c>
      <c r="G4318" s="214" t="s">
        <v>3317</v>
      </c>
    </row>
    <row r="4319" spans="1:7" ht="16.5" x14ac:dyDescent="0.2">
      <c r="A4319" s="172" t="s">
        <v>1885</v>
      </c>
      <c r="B4319" s="172"/>
      <c r="C4319" s="172"/>
      <c r="D4319" s="225"/>
      <c r="E4319" s="190"/>
      <c r="F4319" s="188"/>
      <c r="G4319" s="195"/>
    </row>
    <row r="4320" spans="1:7" x14ac:dyDescent="0.2">
      <c r="A4320" s="174" t="s">
        <v>1855</v>
      </c>
      <c r="B4320" s="174"/>
      <c r="C4320" s="174"/>
      <c r="D4320" s="227"/>
      <c r="E4320" s="196"/>
      <c r="F4320" s="197"/>
      <c r="G4320" s="198">
        <v>0</v>
      </c>
    </row>
    <row r="4321" spans="1:7" ht="16.5" x14ac:dyDescent="0.2">
      <c r="A4321" s="172" t="s">
        <v>1887</v>
      </c>
      <c r="B4321" s="172"/>
      <c r="C4321" s="172"/>
      <c r="D4321" s="225"/>
      <c r="E4321" s="190"/>
      <c r="F4321" s="188"/>
      <c r="G4321" s="195"/>
    </row>
    <row r="4322" spans="1:7" x14ac:dyDescent="0.2">
      <c r="A4322" s="174" t="s">
        <v>1855</v>
      </c>
      <c r="B4322" s="174"/>
      <c r="C4322" s="174"/>
      <c r="D4322" s="227"/>
      <c r="E4322" s="196"/>
      <c r="F4322" s="197"/>
      <c r="G4322" s="198">
        <v>0</v>
      </c>
    </row>
    <row r="4323" spans="1:7" ht="24.75" x14ac:dyDescent="0.2">
      <c r="A4323" s="172" t="s">
        <v>1890</v>
      </c>
      <c r="B4323" s="172"/>
      <c r="C4323" s="172"/>
      <c r="D4323" s="225"/>
      <c r="E4323" s="190"/>
      <c r="F4323" s="188"/>
      <c r="G4323" s="195"/>
    </row>
    <row r="4324" spans="1:7" ht="16.5" x14ac:dyDescent="0.2">
      <c r="A4324" s="175" t="s">
        <v>9</v>
      </c>
      <c r="B4324" s="174" t="s">
        <v>3123</v>
      </c>
      <c r="C4324" s="172" t="s">
        <v>3124</v>
      </c>
      <c r="D4324" s="227" t="s">
        <v>1936</v>
      </c>
      <c r="E4324" s="203">
        <v>0.39731</v>
      </c>
      <c r="F4324" s="200">
        <v>19.899999999999999</v>
      </c>
      <c r="G4324" s="198">
        <f>F4324*E4324</f>
        <v>7.9064689999999995</v>
      </c>
    </row>
    <row r="4325" spans="1:7" x14ac:dyDescent="0.2">
      <c r="A4325" s="174" t="s">
        <v>1855</v>
      </c>
      <c r="B4325" s="174"/>
      <c r="C4325" s="174"/>
      <c r="D4325" s="227"/>
      <c r="E4325" s="196"/>
      <c r="F4325" s="197"/>
      <c r="G4325" s="198">
        <f>SUM(G4324:G4324)</f>
        <v>7.9064689999999995</v>
      </c>
    </row>
    <row r="4326" spans="1:7" x14ac:dyDescent="0.2">
      <c r="A4326" s="174" t="s">
        <v>3312</v>
      </c>
      <c r="B4326" s="174"/>
      <c r="C4326" s="174"/>
      <c r="D4326" s="227"/>
      <c r="E4326" s="196"/>
      <c r="F4326" s="197"/>
      <c r="G4326" s="198">
        <f>G4325+G4322+G4320</f>
        <v>7.9064689999999995</v>
      </c>
    </row>
    <row r="4327" spans="1:7" x14ac:dyDescent="0.2">
      <c r="A4327" s="174" t="s">
        <v>3311</v>
      </c>
      <c r="B4327" s="174"/>
      <c r="C4327" s="174"/>
      <c r="D4327" s="227"/>
      <c r="E4327" s="196"/>
      <c r="F4327" s="201">
        <v>0.2303</v>
      </c>
      <c r="G4327" s="198">
        <f>F4327*G4326</f>
        <v>1.8208598107</v>
      </c>
    </row>
    <row r="4328" spans="1:7" ht="16.5" x14ac:dyDescent="0.2">
      <c r="A4328" s="172" t="s">
        <v>3318</v>
      </c>
      <c r="B4328" s="172"/>
      <c r="C4328" s="172"/>
      <c r="D4328" s="225"/>
      <c r="E4328" s="190"/>
      <c r="F4328" s="188"/>
      <c r="G4328" s="189">
        <f>SUM(G4326:G4327)</f>
        <v>9.7273288106999996</v>
      </c>
    </row>
    <row r="4329" spans="1:7" x14ac:dyDescent="0.2">
      <c r="A4329" s="170"/>
      <c r="B4329" s="170"/>
      <c r="C4329" s="170"/>
      <c r="D4329" s="223"/>
      <c r="E4329" s="185"/>
      <c r="F4329" s="202"/>
      <c r="G4329" s="186"/>
    </row>
    <row r="4330" spans="1:7" ht="24.75" x14ac:dyDescent="0.2">
      <c r="A4330" s="173" t="s">
        <v>824</v>
      </c>
      <c r="B4330" s="173" t="s">
        <v>825</v>
      </c>
      <c r="C4330" s="171" t="s">
        <v>4514</v>
      </c>
      <c r="D4330" s="224"/>
      <c r="E4330" s="187"/>
      <c r="F4330" s="188"/>
      <c r="G4330" s="189" t="s">
        <v>0</v>
      </c>
    </row>
    <row r="4331" spans="1:7" x14ac:dyDescent="0.2">
      <c r="A4331" s="172"/>
      <c r="B4331" s="172"/>
      <c r="C4331" s="172"/>
      <c r="D4331" s="225"/>
      <c r="E4331" s="190"/>
      <c r="F4331" s="188"/>
      <c r="G4331" s="191"/>
    </row>
    <row r="4332" spans="1:7" x14ac:dyDescent="0.2">
      <c r="A4332" s="171" t="s">
        <v>3313</v>
      </c>
      <c r="B4332" s="172"/>
      <c r="C4332" s="172"/>
      <c r="D4332" s="226" t="s">
        <v>263</v>
      </c>
      <c r="E4332" s="192" t="s">
        <v>262</v>
      </c>
      <c r="F4332" s="188" t="s">
        <v>3316</v>
      </c>
      <c r="G4332" s="214" t="s">
        <v>3317</v>
      </c>
    </row>
    <row r="4333" spans="1:7" ht="16.5" x14ac:dyDescent="0.2">
      <c r="A4333" s="172" t="s">
        <v>1885</v>
      </c>
      <c r="B4333" s="172"/>
      <c r="C4333" s="172"/>
      <c r="D4333" s="225"/>
      <c r="E4333" s="190"/>
      <c r="F4333" s="188"/>
      <c r="G4333" s="195"/>
    </row>
    <row r="4334" spans="1:7" x14ac:dyDescent="0.2">
      <c r="A4334" s="174" t="s">
        <v>1855</v>
      </c>
      <c r="B4334" s="174"/>
      <c r="C4334" s="174"/>
      <c r="D4334" s="227"/>
      <c r="E4334" s="196"/>
      <c r="F4334" s="197"/>
      <c r="G4334" s="198">
        <v>0</v>
      </c>
    </row>
    <row r="4335" spans="1:7" ht="16.5" x14ac:dyDescent="0.2">
      <c r="A4335" s="172" t="s">
        <v>1887</v>
      </c>
      <c r="B4335" s="172"/>
      <c r="C4335" s="172"/>
      <c r="D4335" s="225"/>
      <c r="E4335" s="190"/>
      <c r="F4335" s="188"/>
      <c r="G4335" s="195"/>
    </row>
    <row r="4336" spans="1:7" x14ac:dyDescent="0.2">
      <c r="A4336" s="174" t="s">
        <v>1855</v>
      </c>
      <c r="B4336" s="174"/>
      <c r="C4336" s="174"/>
      <c r="D4336" s="227"/>
      <c r="E4336" s="196"/>
      <c r="F4336" s="197"/>
      <c r="G4336" s="198">
        <v>0</v>
      </c>
    </row>
    <row r="4337" spans="1:7" ht="24.75" x14ac:dyDescent="0.2">
      <c r="A4337" s="172" t="s">
        <v>1890</v>
      </c>
      <c r="B4337" s="172"/>
      <c r="C4337" s="172"/>
      <c r="D4337" s="225"/>
      <c r="E4337" s="190"/>
      <c r="F4337" s="188"/>
      <c r="G4337" s="195"/>
    </row>
    <row r="4338" spans="1:7" ht="16.5" x14ac:dyDescent="0.2">
      <c r="A4338" s="175" t="s">
        <v>9</v>
      </c>
      <c r="B4338" s="174" t="s">
        <v>3123</v>
      </c>
      <c r="C4338" s="172" t="s">
        <v>3124</v>
      </c>
      <c r="D4338" s="227" t="s">
        <v>1936</v>
      </c>
      <c r="E4338" s="203">
        <v>0.44169999999999998</v>
      </c>
      <c r="F4338" s="200">
        <v>19.899999999999999</v>
      </c>
      <c r="G4338" s="198">
        <f>F4338*E4338</f>
        <v>8.7898299999999985</v>
      </c>
    </row>
    <row r="4339" spans="1:7" x14ac:dyDescent="0.2">
      <c r="A4339" s="174" t="s">
        <v>1855</v>
      </c>
      <c r="B4339" s="174"/>
      <c r="C4339" s="174"/>
      <c r="D4339" s="227"/>
      <c r="E4339" s="196"/>
      <c r="F4339" s="197"/>
      <c r="G4339" s="198">
        <f>SUM(G4338:G4338)</f>
        <v>8.7898299999999985</v>
      </c>
    </row>
    <row r="4340" spans="1:7" x14ac:dyDescent="0.2">
      <c r="A4340" s="174" t="s">
        <v>3312</v>
      </c>
      <c r="B4340" s="174"/>
      <c r="C4340" s="174"/>
      <c r="D4340" s="227"/>
      <c r="E4340" s="196"/>
      <c r="F4340" s="197"/>
      <c r="G4340" s="198">
        <f>G4339+G4336+G4334</f>
        <v>8.7898299999999985</v>
      </c>
    </row>
    <row r="4341" spans="1:7" x14ac:dyDescent="0.2">
      <c r="A4341" s="174" t="s">
        <v>3311</v>
      </c>
      <c r="B4341" s="174"/>
      <c r="C4341" s="174"/>
      <c r="D4341" s="227"/>
      <c r="E4341" s="196"/>
      <c r="F4341" s="201">
        <v>0.2303</v>
      </c>
      <c r="G4341" s="198">
        <f>F4341*G4340</f>
        <v>2.0242978489999999</v>
      </c>
    </row>
    <row r="4342" spans="1:7" ht="16.5" x14ac:dyDescent="0.2">
      <c r="A4342" s="172" t="s">
        <v>3318</v>
      </c>
      <c r="B4342" s="172"/>
      <c r="C4342" s="172"/>
      <c r="D4342" s="225"/>
      <c r="E4342" s="190"/>
      <c r="F4342" s="188"/>
      <c r="G4342" s="189">
        <f>SUM(G4340:G4341)</f>
        <v>10.814127848999998</v>
      </c>
    </row>
    <row r="4343" spans="1:7" x14ac:dyDescent="0.2">
      <c r="A4343" s="170"/>
      <c r="B4343" s="170"/>
      <c r="C4343" s="170"/>
      <c r="D4343" s="223"/>
      <c r="E4343" s="185"/>
      <c r="F4343" s="202"/>
      <c r="G4343" s="186"/>
    </row>
    <row r="4344" spans="1:7" ht="16.5" x14ac:dyDescent="0.2">
      <c r="A4344" s="171" t="s">
        <v>826</v>
      </c>
      <c r="B4344" s="171" t="s">
        <v>827</v>
      </c>
      <c r="C4344" s="171" t="s">
        <v>4515</v>
      </c>
      <c r="D4344" s="224"/>
      <c r="E4344" s="187"/>
      <c r="F4344" s="188"/>
      <c r="G4344" s="189" t="s">
        <v>3339</v>
      </c>
    </row>
    <row r="4345" spans="1:7" x14ac:dyDescent="0.2">
      <c r="A4345" s="172"/>
      <c r="B4345" s="172"/>
      <c r="C4345" s="172"/>
      <c r="D4345" s="225"/>
      <c r="E4345" s="190"/>
      <c r="F4345" s="188"/>
      <c r="G4345" s="191"/>
    </row>
    <row r="4346" spans="1:7" x14ac:dyDescent="0.2">
      <c r="A4346" s="171" t="s">
        <v>3313</v>
      </c>
      <c r="B4346" s="172"/>
      <c r="C4346" s="172"/>
      <c r="D4346" s="226" t="s">
        <v>263</v>
      </c>
      <c r="E4346" s="192" t="s">
        <v>262</v>
      </c>
      <c r="F4346" s="188" t="s">
        <v>3316</v>
      </c>
      <c r="G4346" s="214" t="s">
        <v>3317</v>
      </c>
    </row>
    <row r="4347" spans="1:7" ht="16.5" x14ac:dyDescent="0.2">
      <c r="A4347" s="172" t="s">
        <v>1885</v>
      </c>
      <c r="B4347" s="172"/>
      <c r="C4347" s="172"/>
      <c r="D4347" s="225"/>
      <c r="E4347" s="190"/>
      <c r="F4347" s="188"/>
      <c r="G4347" s="195"/>
    </row>
    <row r="4348" spans="1:7" x14ac:dyDescent="0.2">
      <c r="A4348" s="175" t="s">
        <v>168</v>
      </c>
      <c r="B4348" s="176" t="s">
        <v>3125</v>
      </c>
      <c r="C4348" s="177" t="s">
        <v>3126</v>
      </c>
      <c r="D4348" s="228" t="s">
        <v>18</v>
      </c>
      <c r="E4348" s="199">
        <v>1</v>
      </c>
      <c r="F4348" s="200">
        <v>75.725493782004392</v>
      </c>
      <c r="G4348" s="198">
        <f>F4348*E4348</f>
        <v>75.725493782004392</v>
      </c>
    </row>
    <row r="4349" spans="1:7" x14ac:dyDescent="0.2">
      <c r="A4349" s="174" t="s">
        <v>1855</v>
      </c>
      <c r="B4349" s="174"/>
      <c r="C4349" s="174"/>
      <c r="D4349" s="227"/>
      <c r="E4349" s="196"/>
      <c r="F4349" s="197"/>
      <c r="G4349" s="198">
        <f>SUM(G4348:G4348)</f>
        <v>75.725493782004392</v>
      </c>
    </row>
    <row r="4350" spans="1:7" ht="16.5" x14ac:dyDescent="0.2">
      <c r="A4350" s="172" t="s">
        <v>1887</v>
      </c>
      <c r="B4350" s="172"/>
      <c r="C4350" s="172"/>
      <c r="D4350" s="225"/>
      <c r="E4350" s="190"/>
      <c r="F4350" s="188"/>
      <c r="G4350" s="195"/>
    </row>
    <row r="4351" spans="1:7" x14ac:dyDescent="0.2">
      <c r="A4351" s="174" t="s">
        <v>1855</v>
      </c>
      <c r="B4351" s="174"/>
      <c r="C4351" s="174"/>
      <c r="D4351" s="227"/>
      <c r="E4351" s="196"/>
      <c r="F4351" s="197"/>
      <c r="G4351" s="198">
        <v>0</v>
      </c>
    </row>
    <row r="4352" spans="1:7" ht="24.75" x14ac:dyDescent="0.2">
      <c r="A4352" s="172" t="s">
        <v>1890</v>
      </c>
      <c r="B4352" s="172"/>
      <c r="C4352" s="172"/>
      <c r="D4352" s="225"/>
      <c r="E4352" s="190"/>
      <c r="F4352" s="188"/>
      <c r="G4352" s="195"/>
    </row>
    <row r="4353" spans="1:7" x14ac:dyDescent="0.2">
      <c r="A4353" s="174" t="s">
        <v>1855</v>
      </c>
      <c r="B4353" s="174"/>
      <c r="C4353" s="174"/>
      <c r="D4353" s="227"/>
      <c r="E4353" s="196"/>
      <c r="F4353" s="197"/>
      <c r="G4353" s="198">
        <v>0</v>
      </c>
    </row>
    <row r="4354" spans="1:7" x14ac:dyDescent="0.2">
      <c r="A4354" s="174" t="s">
        <v>3312</v>
      </c>
      <c r="B4354" s="174"/>
      <c r="C4354" s="174"/>
      <c r="D4354" s="227"/>
      <c r="E4354" s="196"/>
      <c r="F4354" s="197"/>
      <c r="G4354" s="198">
        <f>G4353+G4351+G4349</f>
        <v>75.725493782004392</v>
      </c>
    </row>
    <row r="4355" spans="1:7" x14ac:dyDescent="0.2">
      <c r="A4355" s="174" t="s">
        <v>3311</v>
      </c>
      <c r="B4355" s="174"/>
      <c r="C4355" s="174"/>
      <c r="D4355" s="227"/>
      <c r="E4355" s="196"/>
      <c r="F4355" s="201">
        <v>0.2303</v>
      </c>
      <c r="G4355" s="198">
        <f>F4355*G4354</f>
        <v>17.439581217995613</v>
      </c>
    </row>
    <row r="4356" spans="1:7" ht="16.5" x14ac:dyDescent="0.2">
      <c r="A4356" s="172" t="s">
        <v>3318</v>
      </c>
      <c r="B4356" s="172"/>
      <c r="C4356" s="172"/>
      <c r="D4356" s="225"/>
      <c r="E4356" s="190"/>
      <c r="F4356" s="188"/>
      <c r="G4356" s="189">
        <f>SUM(G4354:G4355)</f>
        <v>93.165075000000002</v>
      </c>
    </row>
    <row r="4357" spans="1:7" x14ac:dyDescent="0.2">
      <c r="A4357" s="170"/>
      <c r="B4357" s="170"/>
      <c r="C4357" s="170"/>
      <c r="D4357" s="223"/>
      <c r="E4357" s="185"/>
      <c r="F4357" s="202"/>
      <c r="G4357" s="186"/>
    </row>
    <row r="4358" spans="1:7" ht="16.5" x14ac:dyDescent="0.2">
      <c r="A4358" s="173" t="s">
        <v>828</v>
      </c>
      <c r="B4358" s="173" t="s">
        <v>829</v>
      </c>
      <c r="C4358" s="171" t="s">
        <v>4516</v>
      </c>
      <c r="D4358" s="224"/>
      <c r="E4358" s="187"/>
      <c r="F4358" s="188"/>
      <c r="G4358" s="189" t="s">
        <v>3339</v>
      </c>
    </row>
    <row r="4359" spans="1:7" x14ac:dyDescent="0.2">
      <c r="A4359" s="172"/>
      <c r="B4359" s="172"/>
      <c r="C4359" s="172"/>
      <c r="D4359" s="225"/>
      <c r="E4359" s="190"/>
      <c r="F4359" s="188"/>
      <c r="G4359" s="191"/>
    </row>
    <row r="4360" spans="1:7" x14ac:dyDescent="0.2">
      <c r="A4360" s="171" t="s">
        <v>3313</v>
      </c>
      <c r="B4360" s="172"/>
      <c r="C4360" s="172"/>
      <c r="D4360" s="226" t="s">
        <v>263</v>
      </c>
      <c r="E4360" s="192" t="s">
        <v>262</v>
      </c>
      <c r="F4360" s="188" t="s">
        <v>3316</v>
      </c>
      <c r="G4360" s="214" t="s">
        <v>3317</v>
      </c>
    </row>
    <row r="4361" spans="1:7" ht="16.5" x14ac:dyDescent="0.2">
      <c r="A4361" s="172" t="s">
        <v>1885</v>
      </c>
      <c r="B4361" s="172"/>
      <c r="C4361" s="172"/>
      <c r="D4361" s="225"/>
      <c r="E4361" s="190"/>
      <c r="F4361" s="188"/>
      <c r="G4361" s="195"/>
    </row>
    <row r="4362" spans="1:7" ht="16.5" x14ac:dyDescent="0.2">
      <c r="A4362" s="175" t="s">
        <v>9</v>
      </c>
      <c r="B4362" s="174" t="s">
        <v>3127</v>
      </c>
      <c r="C4362" s="172" t="s">
        <v>3128</v>
      </c>
      <c r="D4362" s="227" t="s">
        <v>1939</v>
      </c>
      <c r="E4362" s="203">
        <v>1.05</v>
      </c>
      <c r="F4362" s="200">
        <v>64.66</v>
      </c>
      <c r="G4362" s="198">
        <f>F4362*E4362</f>
        <v>67.893000000000001</v>
      </c>
    </row>
    <row r="4363" spans="1:7" x14ac:dyDescent="0.2">
      <c r="A4363" s="174" t="s">
        <v>1855</v>
      </c>
      <c r="B4363" s="174"/>
      <c r="C4363" s="174"/>
      <c r="D4363" s="227"/>
      <c r="E4363" s="196"/>
      <c r="F4363" s="197"/>
      <c r="G4363" s="198">
        <f>SUM(G4362)</f>
        <v>67.893000000000001</v>
      </c>
    </row>
    <row r="4364" spans="1:7" ht="16.5" x14ac:dyDescent="0.2">
      <c r="A4364" s="172" t="s">
        <v>1887</v>
      </c>
      <c r="B4364" s="172"/>
      <c r="C4364" s="172"/>
      <c r="D4364" s="225"/>
      <c r="E4364" s="190"/>
      <c r="F4364" s="188"/>
      <c r="G4364" s="195"/>
    </row>
    <row r="4365" spans="1:7" x14ac:dyDescent="0.2">
      <c r="A4365" s="174" t="s">
        <v>1855</v>
      </c>
      <c r="B4365" s="174"/>
      <c r="C4365" s="174"/>
      <c r="D4365" s="227"/>
      <c r="E4365" s="196"/>
      <c r="F4365" s="197"/>
      <c r="G4365" s="198">
        <v>0</v>
      </c>
    </row>
    <row r="4366" spans="1:7" ht="24.75" x14ac:dyDescent="0.2">
      <c r="A4366" s="172" t="s">
        <v>1890</v>
      </c>
      <c r="B4366" s="172"/>
      <c r="C4366" s="172"/>
      <c r="D4366" s="225"/>
      <c r="E4366" s="190"/>
      <c r="F4366" s="188"/>
      <c r="G4366" s="195"/>
    </row>
    <row r="4367" spans="1:7" ht="16.5" x14ac:dyDescent="0.2">
      <c r="A4367" s="175" t="s">
        <v>9</v>
      </c>
      <c r="B4367" s="174" t="s">
        <v>1862</v>
      </c>
      <c r="C4367" s="172" t="s">
        <v>2668</v>
      </c>
      <c r="D4367" s="227" t="s">
        <v>1936</v>
      </c>
      <c r="E4367" s="203">
        <v>1.3</v>
      </c>
      <c r="F4367" s="200">
        <v>13.040459999999999</v>
      </c>
      <c r="G4367" s="198">
        <f>F4367*E4367</f>
        <v>16.952597999999998</v>
      </c>
    </row>
    <row r="4368" spans="1:7" x14ac:dyDescent="0.2">
      <c r="A4368" s="174" t="s">
        <v>1855</v>
      </c>
      <c r="B4368" s="174"/>
      <c r="C4368" s="174"/>
      <c r="D4368" s="227"/>
      <c r="E4368" s="196"/>
      <c r="F4368" s="197"/>
      <c r="G4368" s="198">
        <f>SUM(G4367:G4367)</f>
        <v>16.952597999999998</v>
      </c>
    </row>
    <row r="4369" spans="1:7" x14ac:dyDescent="0.2">
      <c r="A4369" s="174" t="s">
        <v>3312</v>
      </c>
      <c r="B4369" s="174"/>
      <c r="C4369" s="174"/>
      <c r="D4369" s="227"/>
      <c r="E4369" s="196"/>
      <c r="F4369" s="197"/>
      <c r="G4369" s="198">
        <f>G4368+G4365+G4363</f>
        <v>84.845597999999995</v>
      </c>
    </row>
    <row r="4370" spans="1:7" x14ac:dyDescent="0.2">
      <c r="A4370" s="174" t="s">
        <v>3311</v>
      </c>
      <c r="B4370" s="174"/>
      <c r="C4370" s="174"/>
      <c r="D4370" s="227"/>
      <c r="E4370" s="196"/>
      <c r="F4370" s="201">
        <v>0.2303</v>
      </c>
      <c r="G4370" s="198">
        <f>F4370*G4369</f>
        <v>19.539941219399999</v>
      </c>
    </row>
    <row r="4371" spans="1:7" ht="16.5" x14ac:dyDescent="0.2">
      <c r="A4371" s="172" t="s">
        <v>3318</v>
      </c>
      <c r="B4371" s="172"/>
      <c r="C4371" s="172"/>
      <c r="D4371" s="225"/>
      <c r="E4371" s="190"/>
      <c r="F4371" s="188"/>
      <c r="G4371" s="189">
        <f>SUM(G4369:G4370)</f>
        <v>104.38553921939999</v>
      </c>
    </row>
    <row r="4372" spans="1:7" x14ac:dyDescent="0.2">
      <c r="A4372" s="170"/>
      <c r="B4372" s="170"/>
      <c r="C4372" s="170"/>
      <c r="D4372" s="223"/>
      <c r="E4372" s="185"/>
      <c r="F4372" s="202"/>
      <c r="G4372" s="186"/>
    </row>
    <row r="4373" spans="1:7" x14ac:dyDescent="0.2">
      <c r="A4373" s="178" t="s">
        <v>832</v>
      </c>
      <c r="B4373" s="178" t="s">
        <v>833</v>
      </c>
      <c r="C4373" s="179" t="s">
        <v>4517</v>
      </c>
      <c r="D4373" s="223"/>
      <c r="E4373" s="185"/>
      <c r="F4373" s="202"/>
      <c r="G4373" s="189" t="s">
        <v>3319</v>
      </c>
    </row>
    <row r="4374" spans="1:7" x14ac:dyDescent="0.2">
      <c r="A4374" s="170"/>
      <c r="B4374" s="170"/>
      <c r="C4374" s="170"/>
      <c r="D4374" s="223"/>
      <c r="E4374" s="185"/>
      <c r="F4374" s="202"/>
      <c r="G4374" s="204"/>
    </row>
    <row r="4375" spans="1:7" x14ac:dyDescent="0.2">
      <c r="A4375" s="342" t="s">
        <v>3313</v>
      </c>
      <c r="B4375" s="170"/>
      <c r="C4375" s="170"/>
      <c r="D4375" s="229" t="s">
        <v>263</v>
      </c>
      <c r="E4375" s="205" t="s">
        <v>262</v>
      </c>
      <c r="F4375" s="188" t="s">
        <v>3316</v>
      </c>
      <c r="G4375" s="214" t="s">
        <v>3317</v>
      </c>
    </row>
    <row r="4376" spans="1:7" ht="16.5" x14ac:dyDescent="0.2">
      <c r="A4376" s="170" t="s">
        <v>1885</v>
      </c>
      <c r="B4376" s="170"/>
      <c r="C4376" s="170"/>
      <c r="D4376" s="223"/>
      <c r="E4376" s="185"/>
      <c r="F4376" s="202"/>
      <c r="G4376" s="186"/>
    </row>
    <row r="4377" spans="1:7" x14ac:dyDescent="0.2">
      <c r="A4377" s="180">
        <v>34549</v>
      </c>
      <c r="B4377" s="181" t="s">
        <v>277</v>
      </c>
      <c r="C4377" s="170" t="s">
        <v>2141</v>
      </c>
      <c r="D4377" s="230" t="s">
        <v>18</v>
      </c>
      <c r="E4377" s="207">
        <v>5.2499999999999998E-2</v>
      </c>
      <c r="F4377" s="208">
        <v>165.28518</v>
      </c>
      <c r="G4377" s="198">
        <f>F4377*E4377</f>
        <v>8.6774719499999993</v>
      </c>
    </row>
    <row r="4378" spans="1:7" x14ac:dyDescent="0.2">
      <c r="A4378" s="181" t="s">
        <v>1855</v>
      </c>
      <c r="B4378" s="181"/>
      <c r="C4378" s="181"/>
      <c r="D4378" s="230"/>
      <c r="E4378" s="206"/>
      <c r="F4378" s="209"/>
      <c r="G4378" s="198">
        <f>SUM(G4377)</f>
        <v>8.6774719499999993</v>
      </c>
    </row>
    <row r="4379" spans="1:7" ht="16.5" x14ac:dyDescent="0.2">
      <c r="A4379" s="170" t="s">
        <v>1887</v>
      </c>
      <c r="B4379" s="170"/>
      <c r="C4379" s="170"/>
      <c r="D4379" s="223"/>
      <c r="E4379" s="185"/>
      <c r="F4379" s="202"/>
      <c r="G4379" s="186"/>
    </row>
    <row r="4380" spans="1:7" x14ac:dyDescent="0.2">
      <c r="A4380" s="181" t="s">
        <v>1855</v>
      </c>
      <c r="B4380" s="181"/>
      <c r="C4380" s="181"/>
      <c r="D4380" s="230"/>
      <c r="E4380" s="206"/>
      <c r="F4380" s="209"/>
      <c r="G4380" s="216"/>
    </row>
    <row r="4381" spans="1:7" ht="24.75" x14ac:dyDescent="0.2">
      <c r="A4381" s="170" t="s">
        <v>1890</v>
      </c>
      <c r="B4381" s="170"/>
      <c r="C4381" s="170"/>
      <c r="D4381" s="223"/>
      <c r="E4381" s="185"/>
      <c r="F4381" s="202"/>
      <c r="G4381" s="186"/>
    </row>
    <row r="4382" spans="1:7" x14ac:dyDescent="0.2">
      <c r="A4382" s="175" t="s">
        <v>9</v>
      </c>
      <c r="B4382" s="174" t="s">
        <v>1862</v>
      </c>
      <c r="C4382" s="170" t="s">
        <v>1993</v>
      </c>
      <c r="D4382" s="230" t="s">
        <v>1936</v>
      </c>
      <c r="E4382" s="207">
        <v>0.8</v>
      </c>
      <c r="F4382" s="208">
        <v>13.040459999999999</v>
      </c>
      <c r="G4382" s="198">
        <f>F4382*E4382</f>
        <v>10.432368</v>
      </c>
    </row>
    <row r="4383" spans="1:7" x14ac:dyDescent="0.2">
      <c r="A4383" s="181" t="s">
        <v>1855</v>
      </c>
      <c r="B4383" s="181"/>
      <c r="C4383" s="181"/>
      <c r="D4383" s="230"/>
      <c r="E4383" s="206"/>
      <c r="F4383" s="209"/>
      <c r="G4383" s="198">
        <f>SUM(G4382)</f>
        <v>10.432368</v>
      </c>
    </row>
    <row r="4384" spans="1:7" x14ac:dyDescent="0.2">
      <c r="A4384" s="181" t="s">
        <v>3312</v>
      </c>
      <c r="B4384" s="181"/>
      <c r="C4384" s="181"/>
      <c r="D4384" s="230"/>
      <c r="E4384" s="206"/>
      <c r="F4384" s="209"/>
      <c r="G4384" s="198">
        <f>G4383+G4380+G4378</f>
        <v>19.109839950000001</v>
      </c>
    </row>
    <row r="4385" spans="1:7" x14ac:dyDescent="0.2">
      <c r="A4385" s="181" t="s">
        <v>3311</v>
      </c>
      <c r="B4385" s="181"/>
      <c r="C4385" s="181"/>
      <c r="D4385" s="230"/>
      <c r="E4385" s="206"/>
      <c r="F4385" s="210">
        <v>0.2303</v>
      </c>
      <c r="G4385" s="198">
        <f>F4385*G4384</f>
        <v>4.4009961404850007</v>
      </c>
    </row>
    <row r="4386" spans="1:7" ht="16.5" x14ac:dyDescent="0.2">
      <c r="A4386" s="170" t="s">
        <v>3318</v>
      </c>
      <c r="B4386" s="170"/>
      <c r="C4386" s="170"/>
      <c r="D4386" s="223"/>
      <c r="E4386" s="185"/>
      <c r="F4386" s="202"/>
      <c r="G4386" s="189">
        <f>SUM(G4384:G4385)</f>
        <v>23.510836090485</v>
      </c>
    </row>
    <row r="4387" spans="1:7" x14ac:dyDescent="0.2">
      <c r="A4387" s="170"/>
      <c r="B4387" s="170"/>
      <c r="C4387" s="170"/>
      <c r="D4387" s="223"/>
      <c r="E4387" s="185"/>
      <c r="F4387" s="202"/>
      <c r="G4387" s="186"/>
    </row>
    <row r="4388" spans="1:7" ht="24.75" x14ac:dyDescent="0.2">
      <c r="A4388" s="178" t="s">
        <v>834</v>
      </c>
      <c r="B4388" s="178" t="s">
        <v>835</v>
      </c>
      <c r="C4388" s="179" t="s">
        <v>4518</v>
      </c>
      <c r="D4388" s="223"/>
      <c r="E4388" s="185"/>
      <c r="F4388" s="202"/>
      <c r="G4388" s="204" t="s">
        <v>165</v>
      </c>
    </row>
    <row r="4389" spans="1:7" x14ac:dyDescent="0.2">
      <c r="A4389" s="170"/>
      <c r="B4389" s="170"/>
      <c r="C4389" s="170"/>
      <c r="D4389" s="223"/>
      <c r="E4389" s="185"/>
      <c r="F4389" s="202"/>
      <c r="G4389" s="204"/>
    </row>
    <row r="4390" spans="1:7" x14ac:dyDescent="0.2">
      <c r="A4390" s="342" t="s">
        <v>3313</v>
      </c>
      <c r="B4390" s="170"/>
      <c r="C4390" s="170"/>
      <c r="D4390" s="229" t="s">
        <v>263</v>
      </c>
      <c r="E4390" s="205" t="s">
        <v>262</v>
      </c>
      <c r="F4390" s="188" t="s">
        <v>3316</v>
      </c>
      <c r="G4390" s="214" t="s">
        <v>3317</v>
      </c>
    </row>
    <row r="4391" spans="1:7" ht="16.5" x14ac:dyDescent="0.2">
      <c r="A4391" s="170" t="s">
        <v>1885</v>
      </c>
      <c r="B4391" s="170"/>
      <c r="C4391" s="170"/>
      <c r="D4391" s="223"/>
      <c r="E4391" s="185"/>
      <c r="F4391" s="202"/>
      <c r="G4391" s="186"/>
    </row>
    <row r="4392" spans="1:7" ht="16.5" x14ac:dyDescent="0.2">
      <c r="A4392" s="180">
        <v>34348</v>
      </c>
      <c r="B4392" s="181" t="s">
        <v>277</v>
      </c>
      <c r="C4392" s="170" t="s">
        <v>2142</v>
      </c>
      <c r="D4392" s="230" t="s">
        <v>165</v>
      </c>
      <c r="E4392" s="207">
        <v>1.0499270000000001</v>
      </c>
      <c r="F4392" s="208">
        <v>25.064895</v>
      </c>
      <c r="G4392" s="198">
        <f>F4392*E4392</f>
        <v>26.316310012665003</v>
      </c>
    </row>
    <row r="4393" spans="1:7" x14ac:dyDescent="0.2">
      <c r="A4393" s="181" t="s">
        <v>1855</v>
      </c>
      <c r="B4393" s="181"/>
      <c r="C4393" s="181"/>
      <c r="D4393" s="230"/>
      <c r="E4393" s="206"/>
      <c r="F4393" s="209"/>
      <c r="G4393" s="198">
        <f>SUM(G4392)</f>
        <v>26.316310012665003</v>
      </c>
    </row>
    <row r="4394" spans="1:7" ht="16.5" x14ac:dyDescent="0.2">
      <c r="A4394" s="170" t="s">
        <v>1887</v>
      </c>
      <c r="B4394" s="170"/>
      <c r="C4394" s="170"/>
      <c r="D4394" s="223"/>
      <c r="E4394" s="185"/>
      <c r="F4394" s="202"/>
      <c r="G4394" s="186"/>
    </row>
    <row r="4395" spans="1:7" x14ac:dyDescent="0.2">
      <c r="A4395" s="181" t="s">
        <v>1855</v>
      </c>
      <c r="B4395" s="181"/>
      <c r="C4395" s="181"/>
      <c r="D4395" s="230"/>
      <c r="E4395" s="206"/>
      <c r="F4395" s="209"/>
      <c r="G4395" s="216"/>
    </row>
    <row r="4396" spans="1:7" ht="24.75" x14ac:dyDescent="0.2">
      <c r="A4396" s="170" t="s">
        <v>1890</v>
      </c>
      <c r="B4396" s="170"/>
      <c r="C4396" s="170"/>
      <c r="D4396" s="223"/>
      <c r="E4396" s="185"/>
      <c r="F4396" s="202"/>
      <c r="G4396" s="186"/>
    </row>
    <row r="4397" spans="1:7" x14ac:dyDescent="0.2">
      <c r="A4397" s="175" t="s">
        <v>9</v>
      </c>
      <c r="B4397" s="174" t="s">
        <v>1861</v>
      </c>
      <c r="C4397" s="170" t="s">
        <v>1996</v>
      </c>
      <c r="D4397" s="230" t="s">
        <v>1936</v>
      </c>
      <c r="E4397" s="207">
        <v>0.6</v>
      </c>
      <c r="F4397" s="208">
        <v>18.261945000000001</v>
      </c>
      <c r="G4397" s="198">
        <f t="shared" ref="G4397:G4398" si="61">F4397*E4397</f>
        <v>10.957167</v>
      </c>
    </row>
    <row r="4398" spans="1:7" x14ac:dyDescent="0.2">
      <c r="A4398" s="175" t="s">
        <v>9</v>
      </c>
      <c r="B4398" s="174" t="s">
        <v>1862</v>
      </c>
      <c r="C4398" s="170" t="s">
        <v>1993</v>
      </c>
      <c r="D4398" s="230" t="s">
        <v>1936</v>
      </c>
      <c r="E4398" s="207">
        <v>0.6</v>
      </c>
      <c r="F4398" s="208">
        <v>13.040459999999999</v>
      </c>
      <c r="G4398" s="198">
        <f t="shared" si="61"/>
        <v>7.8242759999999993</v>
      </c>
    </row>
    <row r="4399" spans="1:7" x14ac:dyDescent="0.2">
      <c r="A4399" s="181" t="s">
        <v>1855</v>
      </c>
      <c r="B4399" s="181"/>
      <c r="C4399" s="181"/>
      <c r="D4399" s="230"/>
      <c r="E4399" s="206"/>
      <c r="F4399" s="209"/>
      <c r="G4399" s="198">
        <f>SUM(G4397:G4398)</f>
        <v>18.781442999999999</v>
      </c>
    </row>
    <row r="4400" spans="1:7" x14ac:dyDescent="0.2">
      <c r="A4400" s="181" t="s">
        <v>3312</v>
      </c>
      <c r="B4400" s="181"/>
      <c r="C4400" s="181"/>
      <c r="D4400" s="230"/>
      <c r="E4400" s="206"/>
      <c r="F4400" s="209"/>
      <c r="G4400" s="198">
        <f>G4399+G4395+G4393</f>
        <v>45.097753012665002</v>
      </c>
    </row>
    <row r="4401" spans="1:7" x14ac:dyDescent="0.2">
      <c r="A4401" s="181" t="s">
        <v>3311</v>
      </c>
      <c r="B4401" s="181"/>
      <c r="C4401" s="181"/>
      <c r="D4401" s="230"/>
      <c r="E4401" s="206"/>
      <c r="F4401" s="210">
        <v>0.2303</v>
      </c>
      <c r="G4401" s="198">
        <f>F4401*G4400</f>
        <v>10.38601251881675</v>
      </c>
    </row>
    <row r="4402" spans="1:7" ht="16.5" x14ac:dyDescent="0.2">
      <c r="A4402" s="170" t="s">
        <v>3318</v>
      </c>
      <c r="B4402" s="170"/>
      <c r="C4402" s="170"/>
      <c r="D4402" s="223"/>
      <c r="E4402" s="185"/>
      <c r="F4402" s="202"/>
      <c r="G4402" s="189">
        <f>SUM(G4400:G4401)</f>
        <v>55.483765531481751</v>
      </c>
    </row>
    <row r="4403" spans="1:7" x14ac:dyDescent="0.2">
      <c r="A4403" s="170"/>
      <c r="B4403" s="170"/>
      <c r="C4403" s="170"/>
      <c r="D4403" s="223"/>
      <c r="E4403" s="185"/>
      <c r="F4403" s="202"/>
      <c r="G4403" s="186"/>
    </row>
    <row r="4404" spans="1:7" ht="16.5" x14ac:dyDescent="0.2">
      <c r="A4404" s="178" t="s">
        <v>4112</v>
      </c>
      <c r="B4404" s="178" t="s">
        <v>840</v>
      </c>
      <c r="C4404" s="179" t="s">
        <v>4519</v>
      </c>
      <c r="D4404" s="223"/>
      <c r="E4404" s="185"/>
      <c r="F4404" s="202"/>
      <c r="G4404" s="189" t="s">
        <v>0</v>
      </c>
    </row>
    <row r="4405" spans="1:7" x14ac:dyDescent="0.2">
      <c r="A4405" s="170"/>
      <c r="B4405" s="170"/>
      <c r="C4405" s="170"/>
      <c r="D4405" s="223"/>
      <c r="E4405" s="185"/>
      <c r="F4405" s="202"/>
      <c r="G4405" s="204"/>
    </row>
    <row r="4406" spans="1:7" x14ac:dyDescent="0.2">
      <c r="A4406" s="342" t="s">
        <v>3313</v>
      </c>
      <c r="B4406" s="170"/>
      <c r="C4406" s="170"/>
      <c r="D4406" s="229" t="s">
        <v>263</v>
      </c>
      <c r="E4406" s="205" t="s">
        <v>262</v>
      </c>
      <c r="F4406" s="188" t="s">
        <v>3316</v>
      </c>
      <c r="G4406" s="214" t="s">
        <v>3317</v>
      </c>
    </row>
    <row r="4407" spans="1:7" ht="16.5" x14ac:dyDescent="0.2">
      <c r="A4407" s="170" t="s">
        <v>1885</v>
      </c>
      <c r="B4407" s="170"/>
      <c r="C4407" s="170"/>
      <c r="D4407" s="223"/>
      <c r="E4407" s="185"/>
      <c r="F4407" s="202"/>
      <c r="G4407" s="186"/>
    </row>
    <row r="4408" spans="1:7" x14ac:dyDescent="0.2">
      <c r="A4408" s="181" t="s">
        <v>1854</v>
      </c>
      <c r="B4408" s="170"/>
      <c r="C4408" s="170" t="s">
        <v>2143</v>
      </c>
      <c r="D4408" s="230" t="s">
        <v>0</v>
      </c>
      <c r="E4408" s="207">
        <v>1</v>
      </c>
      <c r="F4408" s="208">
        <v>115970.40580304805</v>
      </c>
      <c r="G4408" s="198">
        <f>F4408*E4408</f>
        <v>115970.40580304805</v>
      </c>
    </row>
    <row r="4409" spans="1:7" x14ac:dyDescent="0.2">
      <c r="A4409" s="181" t="s">
        <v>1855</v>
      </c>
      <c r="B4409" s="181"/>
      <c r="C4409" s="181"/>
      <c r="D4409" s="230"/>
      <c r="E4409" s="206"/>
      <c r="F4409" s="209"/>
      <c r="G4409" s="198">
        <f>SUM(G4408)</f>
        <v>115970.40580304805</v>
      </c>
    </row>
    <row r="4410" spans="1:7" ht="16.5" x14ac:dyDescent="0.2">
      <c r="A4410" s="170" t="s">
        <v>1887</v>
      </c>
      <c r="B4410" s="170"/>
      <c r="C4410" s="170"/>
      <c r="D4410" s="223"/>
      <c r="E4410" s="185"/>
      <c r="F4410" s="202"/>
      <c r="G4410" s="186"/>
    </row>
    <row r="4411" spans="1:7" x14ac:dyDescent="0.2">
      <c r="A4411" s="181"/>
      <c r="B4411" s="170"/>
      <c r="C4411" s="170"/>
      <c r="D4411" s="230"/>
      <c r="E4411" s="207"/>
      <c r="F4411" s="208"/>
      <c r="G4411" s="198"/>
    </row>
    <row r="4412" spans="1:7" x14ac:dyDescent="0.2">
      <c r="A4412" s="181" t="s">
        <v>1855</v>
      </c>
      <c r="B4412" s="181"/>
      <c r="C4412" s="181"/>
      <c r="D4412" s="230"/>
      <c r="E4412" s="206"/>
      <c r="F4412" s="209"/>
      <c r="G4412" s="198"/>
    </row>
    <row r="4413" spans="1:7" ht="24.75" x14ac:dyDescent="0.2">
      <c r="A4413" s="170" t="s">
        <v>1890</v>
      </c>
      <c r="B4413" s="170"/>
      <c r="C4413" s="170"/>
      <c r="D4413" s="223"/>
      <c r="E4413" s="185"/>
      <c r="F4413" s="202"/>
      <c r="G4413" s="186"/>
    </row>
    <row r="4414" spans="1:7" x14ac:dyDescent="0.2">
      <c r="A4414" s="181" t="s">
        <v>1855</v>
      </c>
      <c r="B4414" s="181"/>
      <c r="C4414" s="181"/>
      <c r="D4414" s="230"/>
      <c r="E4414" s="206"/>
      <c r="F4414" s="209"/>
      <c r="G4414" s="216"/>
    </row>
    <row r="4415" spans="1:7" x14ac:dyDescent="0.2">
      <c r="A4415" s="181" t="s">
        <v>3312</v>
      </c>
      <c r="B4415" s="181"/>
      <c r="C4415" s="181"/>
      <c r="D4415" s="230"/>
      <c r="E4415" s="206"/>
      <c r="F4415" s="209"/>
      <c r="G4415" s="198">
        <f>G4414+G4412+G4409</f>
        <v>115970.40580304805</v>
      </c>
    </row>
    <row r="4416" spans="1:7" x14ac:dyDescent="0.2">
      <c r="A4416" s="181" t="s">
        <v>3311</v>
      </c>
      <c r="B4416" s="181"/>
      <c r="C4416" s="181"/>
      <c r="D4416" s="230"/>
      <c r="E4416" s="206"/>
      <c r="F4416" s="210">
        <v>0.1089</v>
      </c>
      <c r="G4416" s="198">
        <f>F4416*G4415</f>
        <v>12629.177191951932</v>
      </c>
    </row>
    <row r="4417" spans="1:7" ht="16.5" x14ac:dyDescent="0.2">
      <c r="A4417" s="170" t="s">
        <v>3318</v>
      </c>
      <c r="B4417" s="170"/>
      <c r="C4417" s="170"/>
      <c r="D4417" s="223"/>
      <c r="E4417" s="185"/>
      <c r="F4417" s="202"/>
      <c r="G4417" s="189">
        <f>SUM(G4415:G4416)</f>
        <v>128599.58299499999</v>
      </c>
    </row>
    <row r="4418" spans="1:7" x14ac:dyDescent="0.2">
      <c r="A4418" s="170"/>
      <c r="B4418" s="170"/>
      <c r="C4418" s="170"/>
      <c r="D4418" s="223"/>
      <c r="E4418" s="185"/>
      <c r="F4418" s="202"/>
      <c r="G4418" s="186"/>
    </row>
    <row r="4419" spans="1:7" ht="16.5" x14ac:dyDescent="0.2">
      <c r="A4419" s="178" t="s">
        <v>4113</v>
      </c>
      <c r="B4419" s="178" t="s">
        <v>841</v>
      </c>
      <c r="C4419" s="179" t="s">
        <v>4114</v>
      </c>
      <c r="D4419" s="223"/>
      <c r="E4419" s="185"/>
      <c r="F4419" s="202"/>
      <c r="G4419" s="189" t="s">
        <v>0</v>
      </c>
    </row>
    <row r="4420" spans="1:7" x14ac:dyDescent="0.2">
      <c r="A4420" s="170"/>
      <c r="B4420" s="170"/>
      <c r="C4420" s="170"/>
      <c r="D4420" s="223"/>
      <c r="E4420" s="185"/>
      <c r="F4420" s="202"/>
      <c r="G4420" s="204"/>
    </row>
    <row r="4421" spans="1:7" x14ac:dyDescent="0.2">
      <c r="A4421" s="342" t="s">
        <v>3313</v>
      </c>
      <c r="B4421" s="170"/>
      <c r="C4421" s="170"/>
      <c r="D4421" s="229" t="s">
        <v>263</v>
      </c>
      <c r="E4421" s="205" t="s">
        <v>262</v>
      </c>
      <c r="F4421" s="188" t="s">
        <v>3316</v>
      </c>
      <c r="G4421" s="214" t="s">
        <v>3317</v>
      </c>
    </row>
    <row r="4422" spans="1:7" ht="16.5" x14ac:dyDescent="0.2">
      <c r="A4422" s="170" t="s">
        <v>1885</v>
      </c>
      <c r="B4422" s="170"/>
      <c r="C4422" s="170"/>
      <c r="D4422" s="223"/>
      <c r="E4422" s="185"/>
      <c r="F4422" s="202"/>
      <c r="G4422" s="186"/>
    </row>
    <row r="4423" spans="1:7" x14ac:dyDescent="0.2">
      <c r="A4423" s="181" t="s">
        <v>1855</v>
      </c>
      <c r="B4423" s="181"/>
      <c r="C4423" s="181"/>
      <c r="D4423" s="230"/>
      <c r="E4423" s="206"/>
      <c r="F4423" s="209"/>
      <c r="G4423" s="216"/>
    </row>
    <row r="4424" spans="1:7" ht="16.5" x14ac:dyDescent="0.2">
      <c r="A4424" s="170" t="s">
        <v>1887</v>
      </c>
      <c r="B4424" s="170"/>
      <c r="C4424" s="170"/>
      <c r="D4424" s="223"/>
      <c r="E4424" s="185"/>
      <c r="F4424" s="202"/>
      <c r="G4424" s="186"/>
    </row>
    <row r="4425" spans="1:7" x14ac:dyDescent="0.2">
      <c r="A4425" s="181" t="s">
        <v>1855</v>
      </c>
      <c r="B4425" s="181"/>
      <c r="C4425" s="181"/>
      <c r="D4425" s="230"/>
      <c r="E4425" s="206"/>
      <c r="F4425" s="209"/>
      <c r="G4425" s="216"/>
    </row>
    <row r="4426" spans="1:7" ht="24.75" x14ac:dyDescent="0.2">
      <c r="A4426" s="170" t="s">
        <v>1890</v>
      </c>
      <c r="B4426" s="170"/>
      <c r="C4426" s="170"/>
      <c r="D4426" s="223"/>
      <c r="E4426" s="185"/>
      <c r="F4426" s="202"/>
      <c r="G4426" s="186"/>
    </row>
    <row r="4427" spans="1:7" x14ac:dyDescent="0.2">
      <c r="A4427" s="170" t="s">
        <v>1854</v>
      </c>
      <c r="B4427" s="170"/>
      <c r="C4427" s="170" t="s">
        <v>4114</v>
      </c>
      <c r="D4427" s="230" t="s">
        <v>0</v>
      </c>
      <c r="E4427" s="207">
        <v>1</v>
      </c>
      <c r="F4427" s="208">
        <v>7085.8628099918842</v>
      </c>
      <c r="G4427" s="198">
        <f>F4427*E4427</f>
        <v>7085.8628099918842</v>
      </c>
    </row>
    <row r="4428" spans="1:7" x14ac:dyDescent="0.2">
      <c r="A4428" s="181" t="s">
        <v>1855</v>
      </c>
      <c r="B4428" s="181"/>
      <c r="C4428" s="181"/>
      <c r="D4428" s="230"/>
      <c r="E4428" s="206"/>
      <c r="F4428" s="209"/>
      <c r="G4428" s="198">
        <f>SUM(G4427)</f>
        <v>7085.8628099918842</v>
      </c>
    </row>
    <row r="4429" spans="1:7" x14ac:dyDescent="0.2">
      <c r="A4429" s="181" t="s">
        <v>3312</v>
      </c>
      <c r="B4429" s="181"/>
      <c r="C4429" s="181"/>
      <c r="D4429" s="230"/>
      <c r="E4429" s="206"/>
      <c r="F4429" s="209"/>
      <c r="G4429" s="198">
        <f>G4428+G4425+G4423</f>
        <v>7085.8628099918842</v>
      </c>
    </row>
    <row r="4430" spans="1:7" x14ac:dyDescent="0.2">
      <c r="A4430" s="181" t="s">
        <v>3311</v>
      </c>
      <c r="B4430" s="181"/>
      <c r="C4430" s="181"/>
      <c r="D4430" s="230"/>
      <c r="E4430" s="206"/>
      <c r="F4430" s="210">
        <v>0.1089</v>
      </c>
      <c r="G4430" s="198">
        <f>F4430*G4429</f>
        <v>771.65046000811617</v>
      </c>
    </row>
    <row r="4431" spans="1:7" ht="16.5" x14ac:dyDescent="0.2">
      <c r="A4431" s="170" t="s">
        <v>3318</v>
      </c>
      <c r="B4431" s="170"/>
      <c r="C4431" s="170"/>
      <c r="D4431" s="223"/>
      <c r="E4431" s="185"/>
      <c r="F4431" s="202"/>
      <c r="G4431" s="189">
        <f>SUM(G4429:G4430)</f>
        <v>7857.5132700000004</v>
      </c>
    </row>
    <row r="4432" spans="1:7" x14ac:dyDescent="0.2">
      <c r="A4432" s="170"/>
      <c r="B4432" s="170"/>
      <c r="C4432" s="170"/>
      <c r="D4432" s="223"/>
      <c r="E4432" s="185"/>
      <c r="F4432" s="202"/>
      <c r="G4432" s="186"/>
    </row>
    <row r="4433" spans="1:7" x14ac:dyDescent="0.2">
      <c r="A4433" s="173" t="s">
        <v>4115</v>
      </c>
      <c r="B4433" s="173" t="s">
        <v>843</v>
      </c>
      <c r="C4433" s="171" t="s">
        <v>4520</v>
      </c>
      <c r="D4433" s="224"/>
      <c r="E4433" s="187"/>
      <c r="F4433" s="188"/>
      <c r="G4433" s="189" t="s">
        <v>2749</v>
      </c>
    </row>
    <row r="4434" spans="1:7" x14ac:dyDescent="0.2">
      <c r="A4434" s="172"/>
      <c r="B4434" s="172"/>
      <c r="C4434" s="172"/>
      <c r="D4434" s="225"/>
      <c r="E4434" s="190"/>
      <c r="F4434" s="188"/>
      <c r="G4434" s="191"/>
    </row>
    <row r="4435" spans="1:7" x14ac:dyDescent="0.2">
      <c r="A4435" s="171" t="s">
        <v>3313</v>
      </c>
      <c r="B4435" s="172"/>
      <c r="C4435" s="172"/>
      <c r="D4435" s="226" t="s">
        <v>263</v>
      </c>
      <c r="E4435" s="192" t="s">
        <v>262</v>
      </c>
      <c r="F4435" s="188" t="s">
        <v>3316</v>
      </c>
      <c r="G4435" s="214" t="s">
        <v>3317</v>
      </c>
    </row>
    <row r="4436" spans="1:7" ht="16.5" x14ac:dyDescent="0.2">
      <c r="A4436" s="172" t="s">
        <v>1885</v>
      </c>
      <c r="B4436" s="172"/>
      <c r="C4436" s="172"/>
      <c r="D4436" s="225"/>
      <c r="E4436" s="190"/>
      <c r="F4436" s="188"/>
      <c r="G4436" s="195"/>
    </row>
    <row r="4437" spans="1:7" x14ac:dyDescent="0.2">
      <c r="A4437" s="174" t="s">
        <v>1855</v>
      </c>
      <c r="B4437" s="174"/>
      <c r="C4437" s="174"/>
      <c r="D4437" s="227"/>
      <c r="E4437" s="196"/>
      <c r="F4437" s="197"/>
      <c r="G4437" s="198">
        <v>0</v>
      </c>
    </row>
    <row r="4438" spans="1:7" ht="16.5" x14ac:dyDescent="0.2">
      <c r="A4438" s="172" t="s">
        <v>1887</v>
      </c>
      <c r="B4438" s="172"/>
      <c r="C4438" s="172"/>
      <c r="D4438" s="225"/>
      <c r="E4438" s="190"/>
      <c r="F4438" s="188"/>
      <c r="G4438" s="195"/>
    </row>
    <row r="4439" spans="1:7" x14ac:dyDescent="0.2">
      <c r="A4439" s="174" t="s">
        <v>1855</v>
      </c>
      <c r="B4439" s="174"/>
      <c r="C4439" s="174"/>
      <c r="D4439" s="227"/>
      <c r="E4439" s="196"/>
      <c r="F4439" s="197"/>
      <c r="G4439" s="198">
        <v>0</v>
      </c>
    </row>
    <row r="4440" spans="1:7" ht="24.75" x14ac:dyDescent="0.2">
      <c r="A4440" s="172" t="s">
        <v>1890</v>
      </c>
      <c r="B4440" s="172"/>
      <c r="C4440" s="172"/>
      <c r="D4440" s="225"/>
      <c r="E4440" s="190"/>
      <c r="F4440" s="188"/>
      <c r="G4440" s="195"/>
    </row>
    <row r="4441" spans="1:7" ht="16.5" x14ac:dyDescent="0.2">
      <c r="A4441" s="175" t="s">
        <v>9</v>
      </c>
      <c r="B4441" s="174" t="s">
        <v>1862</v>
      </c>
      <c r="C4441" s="172" t="s">
        <v>2668</v>
      </c>
      <c r="D4441" s="227" t="s">
        <v>1936</v>
      </c>
      <c r="E4441" s="203">
        <v>110.00027</v>
      </c>
      <c r="F4441" s="200">
        <v>13.040459999999999</v>
      </c>
      <c r="G4441" s="198">
        <f>F4441*E4441</f>
        <v>1434.4541209242</v>
      </c>
    </row>
    <row r="4442" spans="1:7" x14ac:dyDescent="0.2">
      <c r="A4442" s="174" t="s">
        <v>1855</v>
      </c>
      <c r="B4442" s="174"/>
      <c r="C4442" s="174"/>
      <c r="D4442" s="227"/>
      <c r="E4442" s="196"/>
      <c r="F4442" s="197"/>
      <c r="G4442" s="198">
        <f>SUM(G4441:G4441)</f>
        <v>1434.4541209242</v>
      </c>
    </row>
    <row r="4443" spans="1:7" x14ac:dyDescent="0.2">
      <c r="A4443" s="174" t="s">
        <v>3312</v>
      </c>
      <c r="B4443" s="174"/>
      <c r="C4443" s="174"/>
      <c r="D4443" s="227"/>
      <c r="E4443" s="196"/>
      <c r="F4443" s="197"/>
      <c r="G4443" s="198">
        <f>G4442+G4439+G4437</f>
        <v>1434.4541209242</v>
      </c>
    </row>
    <row r="4444" spans="1:7" x14ac:dyDescent="0.2">
      <c r="A4444" s="174" t="s">
        <v>3311</v>
      </c>
      <c r="B4444" s="174"/>
      <c r="C4444" s="174"/>
      <c r="D4444" s="227"/>
      <c r="E4444" s="196"/>
      <c r="F4444" s="201">
        <v>0.2303</v>
      </c>
      <c r="G4444" s="198">
        <f>F4444*G4443</f>
        <v>330.35478404884327</v>
      </c>
    </row>
    <row r="4445" spans="1:7" ht="16.5" x14ac:dyDescent="0.2">
      <c r="A4445" s="172" t="s">
        <v>3318</v>
      </c>
      <c r="B4445" s="172"/>
      <c r="C4445" s="172"/>
      <c r="D4445" s="225"/>
      <c r="E4445" s="190"/>
      <c r="F4445" s="188"/>
      <c r="G4445" s="189">
        <f>SUM(G4443:G4444)</f>
        <v>1764.8089049730434</v>
      </c>
    </row>
    <row r="4446" spans="1:7" x14ac:dyDescent="0.2">
      <c r="A4446" s="170"/>
      <c r="B4446" s="170"/>
      <c r="C4446" s="170"/>
      <c r="D4446" s="223"/>
      <c r="E4446" s="185"/>
      <c r="F4446" s="202"/>
      <c r="G4446" s="186"/>
    </row>
    <row r="4447" spans="1:7" x14ac:dyDescent="0.2">
      <c r="A4447" s="173" t="s">
        <v>4116</v>
      </c>
      <c r="B4447" s="173" t="s">
        <v>844</v>
      </c>
      <c r="C4447" s="171" t="s">
        <v>4521</v>
      </c>
      <c r="D4447" s="224"/>
      <c r="E4447" s="187"/>
      <c r="F4447" s="188"/>
      <c r="G4447" s="189" t="s">
        <v>3319</v>
      </c>
    </row>
    <row r="4448" spans="1:7" x14ac:dyDescent="0.2">
      <c r="A4448" s="172"/>
      <c r="B4448" s="172"/>
      <c r="C4448" s="172"/>
      <c r="D4448" s="225"/>
      <c r="E4448" s="190"/>
      <c r="F4448" s="188"/>
      <c r="G4448" s="191"/>
    </row>
    <row r="4449" spans="1:7" x14ac:dyDescent="0.2">
      <c r="A4449" s="171" t="s">
        <v>3313</v>
      </c>
      <c r="B4449" s="172"/>
      <c r="C4449" s="172"/>
      <c r="D4449" s="226" t="s">
        <v>263</v>
      </c>
      <c r="E4449" s="192" t="s">
        <v>262</v>
      </c>
      <c r="F4449" s="188" t="s">
        <v>3316</v>
      </c>
      <c r="G4449" s="214" t="s">
        <v>3317</v>
      </c>
    </row>
    <row r="4450" spans="1:7" ht="16.5" x14ac:dyDescent="0.2">
      <c r="A4450" s="172" t="s">
        <v>1885</v>
      </c>
      <c r="B4450" s="172"/>
      <c r="C4450" s="172"/>
      <c r="D4450" s="225"/>
      <c r="E4450" s="190"/>
      <c r="F4450" s="188"/>
      <c r="G4450" s="195"/>
    </row>
    <row r="4451" spans="1:7" ht="16.5" x14ac:dyDescent="0.2">
      <c r="A4451" s="175" t="s">
        <v>9</v>
      </c>
      <c r="B4451" s="174" t="s">
        <v>3129</v>
      </c>
      <c r="C4451" s="172" t="s">
        <v>3130</v>
      </c>
      <c r="D4451" s="227" t="s">
        <v>2985</v>
      </c>
      <c r="E4451" s="203">
        <v>0.05</v>
      </c>
      <c r="F4451" s="200">
        <v>3.12</v>
      </c>
      <c r="G4451" s="198">
        <f>F4451*E4451</f>
        <v>0.15600000000000003</v>
      </c>
    </row>
    <row r="4452" spans="1:7" ht="16.5" x14ac:dyDescent="0.2">
      <c r="A4452" s="175" t="s">
        <v>9</v>
      </c>
      <c r="B4452" s="174" t="s">
        <v>3131</v>
      </c>
      <c r="C4452" s="172" t="s">
        <v>3132</v>
      </c>
      <c r="D4452" s="227" t="s">
        <v>2985</v>
      </c>
      <c r="E4452" s="203">
        <v>0.02</v>
      </c>
      <c r="F4452" s="200">
        <v>2.6</v>
      </c>
      <c r="G4452" s="198">
        <f t="shared" ref="G4452:G4454" si="62">F4452*E4452</f>
        <v>5.2000000000000005E-2</v>
      </c>
    </row>
    <row r="4453" spans="1:7" ht="16.5" x14ac:dyDescent="0.2">
      <c r="A4453" s="175" t="s">
        <v>9</v>
      </c>
      <c r="B4453" s="174" t="s">
        <v>3133</v>
      </c>
      <c r="C4453" s="172" t="s">
        <v>3134</v>
      </c>
      <c r="D4453" s="227" t="s">
        <v>1938</v>
      </c>
      <c r="E4453" s="203">
        <v>8.0000000000000002E-3</v>
      </c>
      <c r="F4453" s="200">
        <v>12.69</v>
      </c>
      <c r="G4453" s="198">
        <f t="shared" si="62"/>
        <v>0.10152</v>
      </c>
    </row>
    <row r="4454" spans="1:7" ht="16.5" x14ac:dyDescent="0.2">
      <c r="A4454" s="175" t="s">
        <v>9</v>
      </c>
      <c r="B4454" s="174" t="s">
        <v>3097</v>
      </c>
      <c r="C4454" s="172" t="s">
        <v>3098</v>
      </c>
      <c r="D4454" s="227" t="s">
        <v>2985</v>
      </c>
      <c r="E4454" s="203">
        <v>1.1904700000000001E-2</v>
      </c>
      <c r="F4454" s="200">
        <v>9.5418000000000003</v>
      </c>
      <c r="G4454" s="198">
        <f t="shared" si="62"/>
        <v>0.11359226646000001</v>
      </c>
    </row>
    <row r="4455" spans="1:7" x14ac:dyDescent="0.2">
      <c r="A4455" s="174" t="s">
        <v>1855</v>
      </c>
      <c r="B4455" s="174"/>
      <c r="C4455" s="174"/>
      <c r="D4455" s="227"/>
      <c r="E4455" s="196"/>
      <c r="F4455" s="197"/>
      <c r="G4455" s="198">
        <f>SUM(G4451:G4454)</f>
        <v>0.42311226646</v>
      </c>
    </row>
    <row r="4456" spans="1:7" ht="16.5" x14ac:dyDescent="0.2">
      <c r="A4456" s="172" t="s">
        <v>1887</v>
      </c>
      <c r="B4456" s="172"/>
      <c r="C4456" s="172"/>
      <c r="D4456" s="225"/>
      <c r="E4456" s="190"/>
      <c r="F4456" s="188"/>
      <c r="G4456" s="195"/>
    </row>
    <row r="4457" spans="1:7" x14ac:dyDescent="0.2">
      <c r="A4457" s="174" t="s">
        <v>1855</v>
      </c>
      <c r="B4457" s="174"/>
      <c r="C4457" s="174"/>
      <c r="D4457" s="227"/>
      <c r="E4457" s="196"/>
      <c r="F4457" s="197"/>
      <c r="G4457" s="198">
        <v>0</v>
      </c>
    </row>
    <row r="4458" spans="1:7" ht="24.75" x14ac:dyDescent="0.2">
      <c r="A4458" s="172" t="s">
        <v>1890</v>
      </c>
      <c r="B4458" s="172"/>
      <c r="C4458" s="172"/>
      <c r="D4458" s="225"/>
      <c r="E4458" s="190"/>
      <c r="F4458" s="188"/>
      <c r="G4458" s="195"/>
    </row>
    <row r="4459" spans="1:7" ht="16.5" x14ac:dyDescent="0.2">
      <c r="A4459" s="175" t="s">
        <v>9</v>
      </c>
      <c r="B4459" s="174" t="s">
        <v>1862</v>
      </c>
      <c r="C4459" s="172" t="s">
        <v>2668</v>
      </c>
      <c r="D4459" s="227" t="s">
        <v>1936</v>
      </c>
      <c r="E4459" s="203">
        <v>0.30842760000000002</v>
      </c>
      <c r="F4459" s="200">
        <v>13.040459999999999</v>
      </c>
      <c r="G4459" s="198">
        <f t="shared" ref="G4459" si="63">F4459*E4459</f>
        <v>4.0220377806960004</v>
      </c>
    </row>
    <row r="4460" spans="1:7" x14ac:dyDescent="0.2">
      <c r="A4460" s="174" t="s">
        <v>1855</v>
      </c>
      <c r="B4460" s="174"/>
      <c r="C4460" s="174"/>
      <c r="D4460" s="227"/>
      <c r="E4460" s="196"/>
      <c r="F4460" s="197"/>
      <c r="G4460" s="198">
        <f>SUM(G4459:G4459)</f>
        <v>4.0220377806960004</v>
      </c>
    </row>
    <row r="4461" spans="1:7" x14ac:dyDescent="0.2">
      <c r="A4461" s="174" t="s">
        <v>3312</v>
      </c>
      <c r="B4461" s="174"/>
      <c r="C4461" s="174"/>
      <c r="D4461" s="227"/>
      <c r="E4461" s="196"/>
      <c r="F4461" s="197"/>
      <c r="G4461" s="198">
        <f>G4460+G4457+G4455</f>
        <v>4.4451500471559999</v>
      </c>
    </row>
    <row r="4462" spans="1:7" x14ac:dyDescent="0.2">
      <c r="A4462" s="174" t="s">
        <v>3311</v>
      </c>
      <c r="B4462" s="174"/>
      <c r="C4462" s="174"/>
      <c r="D4462" s="227"/>
      <c r="E4462" s="196"/>
      <c r="F4462" s="201">
        <v>0.2303</v>
      </c>
      <c r="G4462" s="198">
        <f>F4462*G4461</f>
        <v>1.0237180558600267</v>
      </c>
    </row>
    <row r="4463" spans="1:7" ht="16.5" x14ac:dyDescent="0.2">
      <c r="A4463" s="172" t="s">
        <v>3318</v>
      </c>
      <c r="B4463" s="172"/>
      <c r="C4463" s="172"/>
      <c r="D4463" s="225"/>
      <c r="E4463" s="190"/>
      <c r="F4463" s="188"/>
      <c r="G4463" s="189">
        <f>SUM(G4461:G4462)</f>
        <v>5.4688681030160264</v>
      </c>
    </row>
    <row r="4464" spans="1:7" x14ac:dyDescent="0.2">
      <c r="A4464" s="170"/>
      <c r="B4464" s="170"/>
      <c r="C4464" s="170"/>
      <c r="D4464" s="223"/>
      <c r="E4464" s="185"/>
      <c r="F4464" s="202"/>
      <c r="G4464" s="186"/>
    </row>
    <row r="4465" spans="1:7" x14ac:dyDescent="0.2">
      <c r="A4465" s="178" t="s">
        <v>845</v>
      </c>
      <c r="B4465" s="178" t="s">
        <v>846</v>
      </c>
      <c r="C4465" s="179" t="s">
        <v>4522</v>
      </c>
      <c r="D4465" s="223"/>
      <c r="E4465" s="185"/>
      <c r="F4465" s="202"/>
      <c r="G4465" s="204" t="s">
        <v>0</v>
      </c>
    </row>
    <row r="4466" spans="1:7" x14ac:dyDescent="0.2">
      <c r="A4466" s="170"/>
      <c r="B4466" s="170"/>
      <c r="C4466" s="170"/>
      <c r="D4466" s="223"/>
      <c r="E4466" s="185"/>
      <c r="F4466" s="202"/>
      <c r="G4466" s="204"/>
    </row>
    <row r="4467" spans="1:7" x14ac:dyDescent="0.2">
      <c r="A4467" s="342" t="s">
        <v>3313</v>
      </c>
      <c r="B4467" s="170"/>
      <c r="C4467" s="170"/>
      <c r="D4467" s="229" t="s">
        <v>263</v>
      </c>
      <c r="E4467" s="205" t="s">
        <v>262</v>
      </c>
      <c r="F4467" s="188" t="s">
        <v>3316</v>
      </c>
      <c r="G4467" s="214" t="s">
        <v>3317</v>
      </c>
    </row>
    <row r="4468" spans="1:7" ht="16.5" x14ac:dyDescent="0.2">
      <c r="A4468" s="170" t="s">
        <v>1885</v>
      </c>
      <c r="B4468" s="170"/>
      <c r="C4468" s="170"/>
      <c r="D4468" s="223"/>
      <c r="E4468" s="185"/>
      <c r="F4468" s="202"/>
      <c r="G4468" s="186"/>
    </row>
    <row r="4469" spans="1:7" x14ac:dyDescent="0.2">
      <c r="A4469" s="181" t="s">
        <v>1855</v>
      </c>
      <c r="B4469" s="181"/>
      <c r="C4469" s="181"/>
      <c r="D4469" s="230"/>
      <c r="E4469" s="206"/>
      <c r="F4469" s="209"/>
      <c r="G4469" s="186"/>
    </row>
    <row r="4470" spans="1:7" ht="16.5" x14ac:dyDescent="0.2">
      <c r="A4470" s="170" t="s">
        <v>1887</v>
      </c>
      <c r="B4470" s="170"/>
      <c r="C4470" s="170"/>
      <c r="D4470" s="223"/>
      <c r="E4470" s="185"/>
      <c r="F4470" s="202"/>
      <c r="G4470" s="186"/>
    </row>
    <row r="4471" spans="1:7" x14ac:dyDescent="0.2">
      <c r="A4471" s="181" t="s">
        <v>1855</v>
      </c>
      <c r="B4471" s="181"/>
      <c r="C4471" s="181"/>
      <c r="D4471" s="230"/>
      <c r="E4471" s="206"/>
      <c r="F4471" s="209"/>
      <c r="G4471" s="186"/>
    </row>
    <row r="4472" spans="1:7" ht="24.75" x14ac:dyDescent="0.2">
      <c r="A4472" s="170" t="s">
        <v>1890</v>
      </c>
      <c r="B4472" s="170"/>
      <c r="C4472" s="170"/>
      <c r="D4472" s="223"/>
      <c r="E4472" s="185"/>
      <c r="F4472" s="202"/>
      <c r="G4472" s="186"/>
    </row>
    <row r="4473" spans="1:7" x14ac:dyDescent="0.2">
      <c r="A4473" s="175" t="s">
        <v>9</v>
      </c>
      <c r="B4473" s="174" t="s">
        <v>1862</v>
      </c>
      <c r="C4473" s="170" t="s">
        <v>1993</v>
      </c>
      <c r="D4473" s="230" t="s">
        <v>1936</v>
      </c>
      <c r="E4473" s="207">
        <v>0.39979999999999999</v>
      </c>
      <c r="F4473" s="202">
        <v>13.040459999999999</v>
      </c>
      <c r="G4473" s="186">
        <f>F4473*E4473</f>
        <v>5.2135759079999993</v>
      </c>
    </row>
    <row r="4474" spans="1:7" x14ac:dyDescent="0.2">
      <c r="A4474" s="181" t="s">
        <v>1855</v>
      </c>
      <c r="B4474" s="181"/>
      <c r="C4474" s="181"/>
      <c r="D4474" s="230"/>
      <c r="E4474" s="206"/>
      <c r="F4474" s="209"/>
      <c r="G4474" s="186">
        <f>SUM(G4473)</f>
        <v>5.2135759079999993</v>
      </c>
    </row>
    <row r="4475" spans="1:7" x14ac:dyDescent="0.2">
      <c r="A4475" s="181" t="s">
        <v>3312</v>
      </c>
      <c r="B4475" s="181"/>
      <c r="C4475" s="181"/>
      <c r="D4475" s="230"/>
      <c r="E4475" s="206"/>
      <c r="F4475" s="209"/>
      <c r="G4475" s="198">
        <f>G4474+G4471+G4469</f>
        <v>5.2135759079999993</v>
      </c>
    </row>
    <row r="4476" spans="1:7" x14ac:dyDescent="0.2">
      <c r="A4476" s="181" t="s">
        <v>3311</v>
      </c>
      <c r="B4476" s="181"/>
      <c r="C4476" s="181"/>
      <c r="D4476" s="230"/>
      <c r="E4476" s="206"/>
      <c r="F4476" s="210">
        <v>0.2303</v>
      </c>
      <c r="G4476" s="198">
        <f>F4476*G4475</f>
        <v>1.2006865316123998</v>
      </c>
    </row>
    <row r="4477" spans="1:7" ht="16.5" x14ac:dyDescent="0.2">
      <c r="A4477" s="170" t="s">
        <v>3318</v>
      </c>
      <c r="B4477" s="170"/>
      <c r="C4477" s="170"/>
      <c r="D4477" s="223"/>
      <c r="E4477" s="185"/>
      <c r="F4477" s="202"/>
      <c r="G4477" s="186">
        <f>SUM(G4475:G4476)</f>
        <v>6.4142624396123988</v>
      </c>
    </row>
    <row r="4478" spans="1:7" x14ac:dyDescent="0.2">
      <c r="A4478" s="170"/>
      <c r="B4478" s="170"/>
      <c r="C4478" s="170"/>
      <c r="D4478" s="223"/>
      <c r="E4478" s="185"/>
      <c r="F4478" s="202"/>
      <c r="G4478" s="186"/>
    </row>
    <row r="4479" spans="1:7" x14ac:dyDescent="0.2">
      <c r="A4479" s="178" t="s">
        <v>847</v>
      </c>
      <c r="B4479" s="178" t="s">
        <v>848</v>
      </c>
      <c r="C4479" s="179" t="s">
        <v>4523</v>
      </c>
      <c r="D4479" s="223"/>
      <c r="E4479" s="185"/>
      <c r="F4479" s="202"/>
      <c r="G4479" s="189" t="s">
        <v>0</v>
      </c>
    </row>
    <row r="4480" spans="1:7" x14ac:dyDescent="0.2">
      <c r="A4480" s="170"/>
      <c r="B4480" s="170"/>
      <c r="C4480" s="170"/>
      <c r="D4480" s="223"/>
      <c r="E4480" s="185"/>
      <c r="F4480" s="202"/>
      <c r="G4480" s="204"/>
    </row>
    <row r="4481" spans="1:7" x14ac:dyDescent="0.2">
      <c r="A4481" s="342" t="s">
        <v>3313</v>
      </c>
      <c r="B4481" s="170"/>
      <c r="C4481" s="170"/>
      <c r="D4481" s="229" t="s">
        <v>263</v>
      </c>
      <c r="E4481" s="205" t="s">
        <v>262</v>
      </c>
      <c r="F4481" s="188" t="s">
        <v>3316</v>
      </c>
      <c r="G4481" s="214" t="s">
        <v>3317</v>
      </c>
    </row>
    <row r="4482" spans="1:7" ht="16.5" x14ac:dyDescent="0.2">
      <c r="A4482" s="170" t="s">
        <v>1885</v>
      </c>
      <c r="B4482" s="170"/>
      <c r="C4482" s="170"/>
      <c r="D4482" s="223"/>
      <c r="E4482" s="185"/>
      <c r="F4482" s="202"/>
      <c r="G4482" s="186"/>
    </row>
    <row r="4483" spans="1:7" x14ac:dyDescent="0.2">
      <c r="A4483" s="181" t="s">
        <v>1855</v>
      </c>
      <c r="B4483" s="181"/>
      <c r="C4483" s="181"/>
      <c r="D4483" s="230"/>
      <c r="E4483" s="206"/>
      <c r="F4483" s="209"/>
      <c r="G4483" s="216"/>
    </row>
    <row r="4484" spans="1:7" ht="16.5" x14ac:dyDescent="0.2">
      <c r="A4484" s="170" t="s">
        <v>1887</v>
      </c>
      <c r="B4484" s="170"/>
      <c r="C4484" s="170"/>
      <c r="D4484" s="223"/>
      <c r="E4484" s="185"/>
      <c r="F4484" s="202"/>
      <c r="G4484" s="186"/>
    </row>
    <row r="4485" spans="1:7" x14ac:dyDescent="0.2">
      <c r="A4485" s="181" t="s">
        <v>1855</v>
      </c>
      <c r="B4485" s="181"/>
      <c r="C4485" s="181"/>
      <c r="D4485" s="230"/>
      <c r="E4485" s="206"/>
      <c r="F4485" s="209"/>
      <c r="G4485" s="216"/>
    </row>
    <row r="4486" spans="1:7" ht="24.75" x14ac:dyDescent="0.2">
      <c r="A4486" s="170" t="s">
        <v>1890</v>
      </c>
      <c r="B4486" s="170"/>
      <c r="C4486" s="170"/>
      <c r="D4486" s="223"/>
      <c r="E4486" s="185"/>
      <c r="F4486" s="202"/>
      <c r="G4486" s="186"/>
    </row>
    <row r="4487" spans="1:7" x14ac:dyDescent="0.2">
      <c r="A4487" s="175" t="s">
        <v>9</v>
      </c>
      <c r="B4487" s="174" t="s">
        <v>1862</v>
      </c>
      <c r="C4487" s="170" t="s">
        <v>1993</v>
      </c>
      <c r="D4487" s="230" t="s">
        <v>1936</v>
      </c>
      <c r="E4487" s="207">
        <v>0.19989999999999999</v>
      </c>
      <c r="F4487" s="208">
        <v>13.040459999999999</v>
      </c>
      <c r="G4487" s="198">
        <f>F4487*E4487</f>
        <v>2.6067879539999996</v>
      </c>
    </row>
    <row r="4488" spans="1:7" x14ac:dyDescent="0.2">
      <c r="A4488" s="181" t="s">
        <v>1855</v>
      </c>
      <c r="B4488" s="181"/>
      <c r="C4488" s="181"/>
      <c r="D4488" s="230"/>
      <c r="E4488" s="206"/>
      <c r="F4488" s="209"/>
      <c r="G4488" s="198">
        <f>G4487</f>
        <v>2.6067879539999996</v>
      </c>
    </row>
    <row r="4489" spans="1:7" x14ac:dyDescent="0.2">
      <c r="A4489" s="181" t="s">
        <v>3312</v>
      </c>
      <c r="B4489" s="181"/>
      <c r="C4489" s="181"/>
      <c r="D4489" s="230"/>
      <c r="E4489" s="206"/>
      <c r="F4489" s="209"/>
      <c r="G4489" s="198">
        <f>G4488+G4485+G4483</f>
        <v>2.6067879539999996</v>
      </c>
    </row>
    <row r="4490" spans="1:7" x14ac:dyDescent="0.2">
      <c r="A4490" s="181" t="s">
        <v>3311</v>
      </c>
      <c r="B4490" s="181"/>
      <c r="C4490" s="181"/>
      <c r="D4490" s="230"/>
      <c r="E4490" s="206"/>
      <c r="F4490" s="210">
        <v>0.2303</v>
      </c>
      <c r="G4490" s="198">
        <f>F4490*G4489</f>
        <v>0.6003432658061999</v>
      </c>
    </row>
    <row r="4491" spans="1:7" ht="16.5" x14ac:dyDescent="0.2">
      <c r="A4491" s="170" t="s">
        <v>3318</v>
      </c>
      <c r="B4491" s="170"/>
      <c r="C4491" s="170"/>
      <c r="D4491" s="223"/>
      <c r="E4491" s="185"/>
      <c r="F4491" s="202"/>
      <c r="G4491" s="189">
        <f>SUM(G4489:G4490)</f>
        <v>3.2071312198061994</v>
      </c>
    </row>
    <row r="4492" spans="1:7" x14ac:dyDescent="0.2">
      <c r="A4492" s="170"/>
      <c r="B4492" s="170"/>
      <c r="C4492" s="170"/>
      <c r="D4492" s="223"/>
      <c r="E4492" s="185"/>
      <c r="F4492" s="202"/>
      <c r="G4492" s="186"/>
    </row>
    <row r="4493" spans="1:7" x14ac:dyDescent="0.2">
      <c r="A4493" s="178" t="s">
        <v>849</v>
      </c>
      <c r="B4493" s="178" t="s">
        <v>850</v>
      </c>
      <c r="C4493" s="179" t="s">
        <v>4261</v>
      </c>
      <c r="D4493" s="223"/>
      <c r="E4493" s="185"/>
      <c r="F4493" s="202"/>
      <c r="G4493" s="189" t="s">
        <v>0</v>
      </c>
    </row>
    <row r="4494" spans="1:7" x14ac:dyDescent="0.2">
      <c r="A4494" s="170"/>
      <c r="B4494" s="170"/>
      <c r="C4494" s="170"/>
      <c r="D4494" s="223"/>
      <c r="E4494" s="185"/>
      <c r="F4494" s="202"/>
      <c r="G4494" s="204"/>
    </row>
    <row r="4495" spans="1:7" x14ac:dyDescent="0.2">
      <c r="A4495" s="342" t="s">
        <v>3313</v>
      </c>
      <c r="B4495" s="170"/>
      <c r="C4495" s="170"/>
      <c r="D4495" s="229" t="s">
        <v>263</v>
      </c>
      <c r="E4495" s="205" t="s">
        <v>262</v>
      </c>
      <c r="F4495" s="188" t="s">
        <v>3316</v>
      </c>
      <c r="G4495" s="214" t="s">
        <v>3317</v>
      </c>
    </row>
    <row r="4496" spans="1:7" ht="16.5" x14ac:dyDescent="0.2">
      <c r="A4496" s="170" t="s">
        <v>1885</v>
      </c>
      <c r="B4496" s="170"/>
      <c r="C4496" s="170"/>
      <c r="D4496" s="223"/>
      <c r="E4496" s="185"/>
      <c r="F4496" s="202"/>
      <c r="G4496" s="186"/>
    </row>
    <row r="4497" spans="1:7" x14ac:dyDescent="0.2">
      <c r="A4497" s="181" t="s">
        <v>1855</v>
      </c>
      <c r="B4497" s="181"/>
      <c r="C4497" s="181"/>
      <c r="D4497" s="230"/>
      <c r="E4497" s="206"/>
      <c r="F4497" s="209"/>
      <c r="G4497" s="216"/>
    </row>
    <row r="4498" spans="1:7" ht="16.5" x14ac:dyDescent="0.2">
      <c r="A4498" s="170" t="s">
        <v>1887</v>
      </c>
      <c r="B4498" s="170"/>
      <c r="C4498" s="170"/>
      <c r="D4498" s="223"/>
      <c r="E4498" s="185"/>
      <c r="F4498" s="202"/>
      <c r="G4498" s="186"/>
    </row>
    <row r="4499" spans="1:7" x14ac:dyDescent="0.2">
      <c r="A4499" s="181" t="s">
        <v>1855</v>
      </c>
      <c r="B4499" s="181"/>
      <c r="C4499" s="181"/>
      <c r="D4499" s="230"/>
      <c r="E4499" s="206"/>
      <c r="F4499" s="209"/>
      <c r="G4499" s="216"/>
    </row>
    <row r="4500" spans="1:7" ht="24.75" x14ac:dyDescent="0.2">
      <c r="A4500" s="170" t="s">
        <v>1890</v>
      </c>
      <c r="B4500" s="170"/>
      <c r="C4500" s="170"/>
      <c r="D4500" s="223"/>
      <c r="E4500" s="185"/>
      <c r="F4500" s="202"/>
      <c r="G4500" s="186"/>
    </row>
    <row r="4501" spans="1:7" x14ac:dyDescent="0.2">
      <c r="A4501" s="175" t="s">
        <v>9</v>
      </c>
      <c r="B4501" s="174" t="s">
        <v>1862</v>
      </c>
      <c r="C4501" s="170" t="s">
        <v>1993</v>
      </c>
      <c r="D4501" s="230" t="s">
        <v>1936</v>
      </c>
      <c r="E4501" s="207">
        <v>0.39979700000000001</v>
      </c>
      <c r="F4501" s="208">
        <v>13.040459999999999</v>
      </c>
      <c r="G4501" s="198">
        <f>F4501*E4501</f>
        <v>5.2135367866199998</v>
      </c>
    </row>
    <row r="4502" spans="1:7" x14ac:dyDescent="0.2">
      <c r="A4502" s="181" t="s">
        <v>1855</v>
      </c>
      <c r="B4502" s="181"/>
      <c r="C4502" s="181"/>
      <c r="D4502" s="230"/>
      <c r="E4502" s="206"/>
      <c r="F4502" s="209"/>
      <c r="G4502" s="198">
        <f>SUM(G4501)</f>
        <v>5.2135367866199998</v>
      </c>
    </row>
    <row r="4503" spans="1:7" x14ac:dyDescent="0.2">
      <c r="A4503" s="181" t="s">
        <v>3312</v>
      </c>
      <c r="B4503" s="181"/>
      <c r="C4503" s="181"/>
      <c r="D4503" s="230"/>
      <c r="E4503" s="206"/>
      <c r="F4503" s="209"/>
      <c r="G4503" s="198">
        <f>G4502+G4499+G4497</f>
        <v>5.2135367866199998</v>
      </c>
    </row>
    <row r="4504" spans="1:7" x14ac:dyDescent="0.2">
      <c r="A4504" s="181" t="s">
        <v>3311</v>
      </c>
      <c r="B4504" s="181"/>
      <c r="C4504" s="181"/>
      <c r="D4504" s="230"/>
      <c r="E4504" s="206"/>
      <c r="F4504" s="210">
        <v>0.2303</v>
      </c>
      <c r="G4504" s="198">
        <f>F4504*G4503</f>
        <v>1.2006775219585859</v>
      </c>
    </row>
    <row r="4505" spans="1:7" ht="16.5" x14ac:dyDescent="0.2">
      <c r="A4505" s="170" t="s">
        <v>3318</v>
      </c>
      <c r="B4505" s="170"/>
      <c r="C4505" s="170"/>
      <c r="D4505" s="223"/>
      <c r="E4505" s="185"/>
      <c r="F4505" s="202"/>
      <c r="G4505" s="189">
        <f>SUM(G4503:G4504)</f>
        <v>6.4142143085785861</v>
      </c>
    </row>
    <row r="4506" spans="1:7" x14ac:dyDescent="0.2">
      <c r="A4506" s="170"/>
      <c r="B4506" s="170"/>
      <c r="C4506" s="170"/>
      <c r="D4506" s="223"/>
      <c r="E4506" s="185"/>
      <c r="F4506" s="202"/>
      <c r="G4506" s="186"/>
    </row>
    <row r="4507" spans="1:7" x14ac:dyDescent="0.2">
      <c r="A4507" s="173" t="s">
        <v>851</v>
      </c>
      <c r="B4507" s="173" t="s">
        <v>852</v>
      </c>
      <c r="C4507" s="171" t="s">
        <v>4524</v>
      </c>
      <c r="D4507" s="224"/>
      <c r="E4507" s="187"/>
      <c r="F4507" s="188"/>
      <c r="G4507" s="189" t="s">
        <v>3319</v>
      </c>
    </row>
    <row r="4508" spans="1:7" x14ac:dyDescent="0.2">
      <c r="A4508" s="172"/>
      <c r="B4508" s="172"/>
      <c r="C4508" s="172"/>
      <c r="D4508" s="225"/>
      <c r="E4508" s="190"/>
      <c r="F4508" s="188"/>
      <c r="G4508" s="191"/>
    </row>
    <row r="4509" spans="1:7" x14ac:dyDescent="0.2">
      <c r="A4509" s="171" t="s">
        <v>3313</v>
      </c>
      <c r="B4509" s="172"/>
      <c r="C4509" s="172"/>
      <c r="D4509" s="226" t="s">
        <v>263</v>
      </c>
      <c r="E4509" s="192" t="s">
        <v>262</v>
      </c>
      <c r="F4509" s="188" t="s">
        <v>3316</v>
      </c>
      <c r="G4509" s="214" t="s">
        <v>3317</v>
      </c>
    </row>
    <row r="4510" spans="1:7" ht="16.5" x14ac:dyDescent="0.2">
      <c r="A4510" s="172" t="s">
        <v>1885</v>
      </c>
      <c r="B4510" s="172"/>
      <c r="C4510" s="172"/>
      <c r="D4510" s="225"/>
      <c r="E4510" s="190"/>
      <c r="F4510" s="188"/>
      <c r="G4510" s="195"/>
    </row>
    <row r="4511" spans="1:7" x14ac:dyDescent="0.2">
      <c r="A4511" s="174" t="s">
        <v>1855</v>
      </c>
      <c r="B4511" s="174"/>
      <c r="C4511" s="174"/>
      <c r="D4511" s="227"/>
      <c r="E4511" s="196"/>
      <c r="F4511" s="197"/>
      <c r="G4511" s="198">
        <v>0</v>
      </c>
    </row>
    <row r="4512" spans="1:7" ht="16.5" x14ac:dyDescent="0.2">
      <c r="A4512" s="172" t="s">
        <v>1887</v>
      </c>
      <c r="B4512" s="172"/>
      <c r="C4512" s="172"/>
      <c r="D4512" s="225"/>
      <c r="E4512" s="190"/>
      <c r="F4512" s="188"/>
      <c r="G4512" s="195"/>
    </row>
    <row r="4513" spans="1:7" x14ac:dyDescent="0.2">
      <c r="A4513" s="174" t="s">
        <v>1855</v>
      </c>
      <c r="B4513" s="174"/>
      <c r="C4513" s="174"/>
      <c r="D4513" s="227"/>
      <c r="E4513" s="196"/>
      <c r="F4513" s="197"/>
      <c r="G4513" s="198">
        <v>0</v>
      </c>
    </row>
    <row r="4514" spans="1:7" ht="24.75" x14ac:dyDescent="0.2">
      <c r="A4514" s="172" t="s">
        <v>1890</v>
      </c>
      <c r="B4514" s="172"/>
      <c r="C4514" s="172"/>
      <c r="D4514" s="225"/>
      <c r="E4514" s="190"/>
      <c r="F4514" s="188"/>
      <c r="G4514" s="195"/>
    </row>
    <row r="4515" spans="1:7" ht="16.5" x14ac:dyDescent="0.2">
      <c r="A4515" s="175" t="s">
        <v>9</v>
      </c>
      <c r="B4515" s="174" t="s">
        <v>1862</v>
      </c>
      <c r="C4515" s="172" t="s">
        <v>2668</v>
      </c>
      <c r="D4515" s="227" t="s">
        <v>1936</v>
      </c>
      <c r="E4515" s="203">
        <v>0.34968399999999999</v>
      </c>
      <c r="F4515" s="200">
        <v>13.040459999999999</v>
      </c>
      <c r="G4515" s="198">
        <f>F4515*E4515</f>
        <v>4.5600402146399999</v>
      </c>
    </row>
    <row r="4516" spans="1:7" x14ac:dyDescent="0.2">
      <c r="A4516" s="174" t="s">
        <v>1855</v>
      </c>
      <c r="B4516" s="174"/>
      <c r="C4516" s="174"/>
      <c r="D4516" s="227"/>
      <c r="E4516" s="196"/>
      <c r="F4516" s="197"/>
      <c r="G4516" s="198">
        <f>SUM(G4515:G4515)</f>
        <v>4.5600402146399999</v>
      </c>
    </row>
    <row r="4517" spans="1:7" x14ac:dyDescent="0.2">
      <c r="A4517" s="174" t="s">
        <v>3312</v>
      </c>
      <c r="B4517" s="174"/>
      <c r="C4517" s="174"/>
      <c r="D4517" s="227"/>
      <c r="E4517" s="196"/>
      <c r="F4517" s="197"/>
      <c r="G4517" s="198">
        <f>G4516+G4513+G4511</f>
        <v>4.5600402146399999</v>
      </c>
    </row>
    <row r="4518" spans="1:7" x14ac:dyDescent="0.2">
      <c r="A4518" s="174" t="s">
        <v>3311</v>
      </c>
      <c r="B4518" s="174"/>
      <c r="C4518" s="174"/>
      <c r="D4518" s="227"/>
      <c r="E4518" s="196"/>
      <c r="F4518" s="201">
        <v>0.2303</v>
      </c>
      <c r="G4518" s="198">
        <f>F4518*G4517</f>
        <v>1.0501772614315921</v>
      </c>
    </row>
    <row r="4519" spans="1:7" ht="16.5" x14ac:dyDescent="0.2">
      <c r="A4519" s="172" t="s">
        <v>3318</v>
      </c>
      <c r="B4519" s="172"/>
      <c r="C4519" s="172"/>
      <c r="D4519" s="225"/>
      <c r="E4519" s="190"/>
      <c r="F4519" s="188"/>
      <c r="G4519" s="189">
        <f>SUM(G4517:G4518)</f>
        <v>5.6102174760715915</v>
      </c>
    </row>
    <row r="4520" spans="1:7" x14ac:dyDescent="0.2">
      <c r="A4520" s="170"/>
      <c r="B4520" s="170"/>
      <c r="C4520" s="170"/>
      <c r="D4520" s="223"/>
      <c r="E4520" s="185"/>
      <c r="F4520" s="202"/>
      <c r="G4520" s="186"/>
    </row>
    <row r="4521" spans="1:7" x14ac:dyDescent="0.2">
      <c r="A4521" s="178" t="s">
        <v>853</v>
      </c>
      <c r="B4521" s="178" t="s">
        <v>854</v>
      </c>
      <c r="C4521" s="179" t="s">
        <v>4525</v>
      </c>
      <c r="D4521" s="223"/>
      <c r="E4521" s="185"/>
      <c r="F4521" s="202"/>
      <c r="G4521" s="189" t="s">
        <v>0</v>
      </c>
    </row>
    <row r="4522" spans="1:7" x14ac:dyDescent="0.2">
      <c r="A4522" s="170"/>
      <c r="B4522" s="170"/>
      <c r="C4522" s="170"/>
      <c r="D4522" s="223"/>
      <c r="E4522" s="185"/>
      <c r="F4522" s="202"/>
      <c r="G4522" s="204"/>
    </row>
    <row r="4523" spans="1:7" x14ac:dyDescent="0.2">
      <c r="A4523" s="342" t="s">
        <v>3313</v>
      </c>
      <c r="B4523" s="170"/>
      <c r="C4523" s="170"/>
      <c r="D4523" s="229" t="s">
        <v>263</v>
      </c>
      <c r="E4523" s="205" t="s">
        <v>262</v>
      </c>
      <c r="F4523" s="188" t="s">
        <v>3316</v>
      </c>
      <c r="G4523" s="214" t="s">
        <v>3317</v>
      </c>
    </row>
    <row r="4524" spans="1:7" ht="16.5" x14ac:dyDescent="0.2">
      <c r="A4524" s="170" t="s">
        <v>1885</v>
      </c>
      <c r="B4524" s="170"/>
      <c r="C4524" s="170"/>
      <c r="D4524" s="223"/>
      <c r="E4524" s="185"/>
      <c r="F4524" s="202"/>
      <c r="G4524" s="186"/>
    </row>
    <row r="4525" spans="1:7" x14ac:dyDescent="0.2">
      <c r="A4525" s="181" t="s">
        <v>1855</v>
      </c>
      <c r="B4525" s="181"/>
      <c r="C4525" s="181"/>
      <c r="D4525" s="230"/>
      <c r="E4525" s="206"/>
      <c r="F4525" s="209"/>
      <c r="G4525" s="216"/>
    </row>
    <row r="4526" spans="1:7" ht="16.5" x14ac:dyDescent="0.2">
      <c r="A4526" s="170" t="s">
        <v>1887</v>
      </c>
      <c r="B4526" s="170"/>
      <c r="C4526" s="170"/>
      <c r="D4526" s="223"/>
      <c r="E4526" s="185"/>
      <c r="F4526" s="202"/>
      <c r="G4526" s="186"/>
    </row>
    <row r="4527" spans="1:7" x14ac:dyDescent="0.2">
      <c r="A4527" s="181" t="s">
        <v>1855</v>
      </c>
      <c r="B4527" s="181"/>
      <c r="C4527" s="181"/>
      <c r="D4527" s="230"/>
      <c r="E4527" s="206"/>
      <c r="F4527" s="209"/>
      <c r="G4527" s="216"/>
    </row>
    <row r="4528" spans="1:7" ht="24.75" x14ac:dyDescent="0.2">
      <c r="A4528" s="170" t="s">
        <v>1890</v>
      </c>
      <c r="B4528" s="170"/>
      <c r="C4528" s="170"/>
      <c r="D4528" s="223"/>
      <c r="E4528" s="185"/>
      <c r="F4528" s="202"/>
      <c r="G4528" s="186"/>
    </row>
    <row r="4529" spans="1:7" x14ac:dyDescent="0.2">
      <c r="A4529" s="175" t="s">
        <v>9</v>
      </c>
      <c r="B4529" s="174" t="s">
        <v>1862</v>
      </c>
      <c r="C4529" s="170" t="s">
        <v>1993</v>
      </c>
      <c r="D4529" s="230" t="s">
        <v>1936</v>
      </c>
      <c r="E4529" s="207">
        <v>2</v>
      </c>
      <c r="F4529" s="208">
        <v>13.040459999999999</v>
      </c>
      <c r="G4529" s="198">
        <f>F4529*E4529</f>
        <v>26.080919999999999</v>
      </c>
    </row>
    <row r="4530" spans="1:7" x14ac:dyDescent="0.2">
      <c r="A4530" s="181" t="s">
        <v>1855</v>
      </c>
      <c r="B4530" s="181"/>
      <c r="C4530" s="181"/>
      <c r="D4530" s="230"/>
      <c r="E4530" s="206"/>
      <c r="F4530" s="209"/>
      <c r="G4530" s="198">
        <f>SUM(G4529)</f>
        <v>26.080919999999999</v>
      </c>
    </row>
    <row r="4531" spans="1:7" x14ac:dyDescent="0.2">
      <c r="A4531" s="181" t="s">
        <v>3312</v>
      </c>
      <c r="B4531" s="181"/>
      <c r="C4531" s="181"/>
      <c r="D4531" s="230"/>
      <c r="E4531" s="206"/>
      <c r="F4531" s="209"/>
      <c r="G4531" s="198">
        <f>G4530+G4527+G4525</f>
        <v>26.080919999999999</v>
      </c>
    </row>
    <row r="4532" spans="1:7" x14ac:dyDescent="0.2">
      <c r="A4532" s="181" t="s">
        <v>3311</v>
      </c>
      <c r="B4532" s="181"/>
      <c r="C4532" s="181"/>
      <c r="D4532" s="230"/>
      <c r="E4532" s="206"/>
      <c r="F4532" s="210">
        <v>0.2303</v>
      </c>
      <c r="G4532" s="198">
        <f>F4532*G4531</f>
        <v>6.0064358760000003</v>
      </c>
    </row>
    <row r="4533" spans="1:7" ht="16.5" x14ac:dyDescent="0.2">
      <c r="A4533" s="170" t="s">
        <v>3318</v>
      </c>
      <c r="B4533" s="170"/>
      <c r="C4533" s="170"/>
      <c r="D4533" s="223"/>
      <c r="E4533" s="185"/>
      <c r="F4533" s="202"/>
      <c r="G4533" s="189">
        <f>SUM(G4531:G4532)</f>
        <v>32.087355875999997</v>
      </c>
    </row>
    <row r="4534" spans="1:7" x14ac:dyDescent="0.2">
      <c r="A4534" s="170"/>
      <c r="B4534" s="170"/>
      <c r="C4534" s="170"/>
      <c r="D4534" s="223"/>
      <c r="E4534" s="185"/>
      <c r="F4534" s="202"/>
      <c r="G4534" s="186"/>
    </row>
    <row r="4535" spans="1:7" x14ac:dyDescent="0.2">
      <c r="A4535" s="170"/>
      <c r="B4535" s="170"/>
      <c r="C4535" s="170"/>
      <c r="D4535" s="223"/>
      <c r="E4535" s="185"/>
      <c r="F4535" s="202"/>
      <c r="G4535" s="186"/>
    </row>
    <row r="4536" spans="1:7" ht="16.5" x14ac:dyDescent="0.2">
      <c r="A4536" s="173" t="s">
        <v>4117</v>
      </c>
      <c r="B4536" s="173" t="s">
        <v>855</v>
      </c>
      <c r="C4536" s="171" t="s">
        <v>4262</v>
      </c>
      <c r="D4536" s="224"/>
      <c r="E4536" s="187"/>
      <c r="F4536" s="188"/>
      <c r="G4536" s="189" t="s">
        <v>3319</v>
      </c>
    </row>
    <row r="4537" spans="1:7" x14ac:dyDescent="0.2">
      <c r="A4537" s="172"/>
      <c r="B4537" s="172"/>
      <c r="C4537" s="172"/>
      <c r="D4537" s="225"/>
      <c r="E4537" s="190"/>
      <c r="F4537" s="188"/>
      <c r="G4537" s="195"/>
    </row>
    <row r="4538" spans="1:7" x14ac:dyDescent="0.2">
      <c r="A4538" s="171" t="s">
        <v>3313</v>
      </c>
      <c r="B4538" s="172"/>
      <c r="C4538" s="172"/>
      <c r="D4538" s="226" t="s">
        <v>263</v>
      </c>
      <c r="E4538" s="192" t="s">
        <v>262</v>
      </c>
      <c r="F4538" s="188" t="s">
        <v>3316</v>
      </c>
      <c r="G4538" s="214" t="s">
        <v>3317</v>
      </c>
    </row>
    <row r="4539" spans="1:7" ht="16.5" x14ac:dyDescent="0.2">
      <c r="A4539" s="172" t="s">
        <v>1885</v>
      </c>
      <c r="B4539" s="172"/>
      <c r="C4539" s="172"/>
      <c r="D4539" s="225"/>
      <c r="E4539" s="190"/>
      <c r="F4539" s="188"/>
      <c r="G4539" s="195"/>
    </row>
    <row r="4540" spans="1:7" x14ac:dyDescent="0.2">
      <c r="A4540" s="175" t="s">
        <v>9</v>
      </c>
      <c r="B4540" s="174"/>
      <c r="C4540" s="172" t="s">
        <v>3135</v>
      </c>
      <c r="D4540" s="227" t="s">
        <v>3136</v>
      </c>
      <c r="E4540" s="203">
        <v>5.0000000000000001E-4</v>
      </c>
      <c r="F4540" s="200">
        <v>100</v>
      </c>
      <c r="G4540" s="198">
        <f>F4540*E4540</f>
        <v>0.05</v>
      </c>
    </row>
    <row r="4541" spans="1:7" x14ac:dyDescent="0.2">
      <c r="A4541" s="174" t="s">
        <v>1855</v>
      </c>
      <c r="B4541" s="174"/>
      <c r="C4541" s="174"/>
      <c r="D4541" s="227"/>
      <c r="E4541" s="196"/>
      <c r="F4541" s="197"/>
      <c r="G4541" s="198">
        <f>SUM(G4540)</f>
        <v>0.05</v>
      </c>
    </row>
    <row r="4542" spans="1:7" ht="16.5" x14ac:dyDescent="0.2">
      <c r="A4542" s="172" t="s">
        <v>1887</v>
      </c>
      <c r="B4542" s="172"/>
      <c r="C4542" s="172"/>
      <c r="D4542" s="225"/>
      <c r="E4542" s="190"/>
      <c r="F4542" s="188"/>
      <c r="G4542" s="195"/>
    </row>
    <row r="4543" spans="1:7" x14ac:dyDescent="0.2">
      <c r="A4543" s="174" t="s">
        <v>1855</v>
      </c>
      <c r="B4543" s="174"/>
      <c r="C4543" s="174"/>
      <c r="D4543" s="227"/>
      <c r="E4543" s="196"/>
      <c r="F4543" s="197"/>
      <c r="G4543" s="198"/>
    </row>
    <row r="4544" spans="1:7" ht="24.75" x14ac:dyDescent="0.2">
      <c r="A4544" s="172" t="s">
        <v>1890</v>
      </c>
      <c r="B4544" s="172"/>
      <c r="C4544" s="172"/>
      <c r="D4544" s="225"/>
      <c r="E4544" s="190"/>
      <c r="F4544" s="188"/>
      <c r="G4544" s="195"/>
    </row>
    <row r="4545" spans="1:7" x14ac:dyDescent="0.2">
      <c r="A4545" s="175" t="s">
        <v>9</v>
      </c>
      <c r="B4545" s="174" t="s">
        <v>1869</v>
      </c>
      <c r="C4545" s="172" t="s">
        <v>3137</v>
      </c>
      <c r="D4545" s="227" t="s">
        <v>1936</v>
      </c>
      <c r="E4545" s="203">
        <v>5.2121355274524625E-3</v>
      </c>
      <c r="F4545" s="200">
        <v>50</v>
      </c>
      <c r="G4545" s="198">
        <f>F4545*E4545</f>
        <v>0.26060677637262314</v>
      </c>
    </row>
    <row r="4546" spans="1:7" x14ac:dyDescent="0.2">
      <c r="A4546" s="175" t="s">
        <v>9</v>
      </c>
      <c r="B4546" s="174" t="s">
        <v>1870</v>
      </c>
      <c r="C4546" s="172" t="s">
        <v>1984</v>
      </c>
      <c r="D4546" s="227" t="s">
        <v>1936</v>
      </c>
      <c r="E4546" s="203">
        <v>5.5999999999999995E-4</v>
      </c>
      <c r="F4546" s="200">
        <v>125</v>
      </c>
      <c r="G4546" s="198">
        <f>F4546*E4546</f>
        <v>6.9999999999999993E-2</v>
      </c>
    </row>
    <row r="4547" spans="1:7" x14ac:dyDescent="0.2">
      <c r="A4547" s="174" t="s">
        <v>1855</v>
      </c>
      <c r="B4547" s="174"/>
      <c r="C4547" s="174"/>
      <c r="D4547" s="227"/>
      <c r="E4547" s="196"/>
      <c r="F4547" s="197"/>
      <c r="G4547" s="198">
        <f>SUM(G4545:G4546)</f>
        <v>0.33060677637262315</v>
      </c>
    </row>
    <row r="4548" spans="1:7" x14ac:dyDescent="0.2">
      <c r="A4548" s="174" t="s">
        <v>3312</v>
      </c>
      <c r="B4548" s="174"/>
      <c r="C4548" s="174"/>
      <c r="D4548" s="227"/>
      <c r="E4548" s="196"/>
      <c r="F4548" s="197"/>
      <c r="G4548" s="198">
        <f>G4547+G4543+G4541</f>
        <v>0.38060677637262313</v>
      </c>
    </row>
    <row r="4549" spans="1:7" x14ac:dyDescent="0.2">
      <c r="A4549" s="174" t="s">
        <v>3311</v>
      </c>
      <c r="B4549" s="174"/>
      <c r="C4549" s="174"/>
      <c r="D4549" s="227"/>
      <c r="E4549" s="196"/>
      <c r="F4549" s="201">
        <v>0.2303</v>
      </c>
      <c r="G4549" s="198">
        <f>F4549*G4548</f>
        <v>8.765374059861511E-2</v>
      </c>
    </row>
    <row r="4550" spans="1:7" ht="16.5" x14ac:dyDescent="0.2">
      <c r="A4550" s="172" t="s">
        <v>3318</v>
      </c>
      <c r="B4550" s="172"/>
      <c r="C4550" s="172"/>
      <c r="D4550" s="225"/>
      <c r="E4550" s="190"/>
      <c r="F4550" s="188"/>
      <c r="G4550" s="189">
        <f>SUM(G4548:G4549)</f>
        <v>0.46826051697123827</v>
      </c>
    </row>
    <row r="4551" spans="1:7" x14ac:dyDescent="0.2">
      <c r="A4551" s="170"/>
      <c r="B4551" s="170"/>
      <c r="C4551" s="170"/>
      <c r="D4551" s="223"/>
      <c r="E4551" s="185"/>
      <c r="F4551" s="202"/>
      <c r="G4551" s="186"/>
    </row>
    <row r="4552" spans="1:7" x14ac:dyDescent="0.2">
      <c r="A4552" s="173" t="s">
        <v>4118</v>
      </c>
      <c r="B4552" s="173" t="s">
        <v>856</v>
      </c>
      <c r="C4552" s="171" t="s">
        <v>4263</v>
      </c>
      <c r="D4552" s="224"/>
      <c r="E4552" s="187"/>
      <c r="F4552" s="188"/>
      <c r="G4552" s="189" t="s">
        <v>3319</v>
      </c>
    </row>
    <row r="4553" spans="1:7" x14ac:dyDescent="0.2">
      <c r="A4553" s="172"/>
      <c r="B4553" s="172"/>
      <c r="C4553" s="172"/>
      <c r="D4553" s="225"/>
      <c r="E4553" s="190"/>
      <c r="F4553" s="188"/>
      <c r="G4553" s="195"/>
    </row>
    <row r="4554" spans="1:7" x14ac:dyDescent="0.2">
      <c r="A4554" s="171" t="s">
        <v>3313</v>
      </c>
      <c r="B4554" s="172"/>
      <c r="C4554" s="172"/>
      <c r="D4554" s="226" t="s">
        <v>263</v>
      </c>
      <c r="E4554" s="192" t="s">
        <v>262</v>
      </c>
      <c r="F4554" s="188" t="s">
        <v>3316</v>
      </c>
      <c r="G4554" s="214" t="s">
        <v>3317</v>
      </c>
    </row>
    <row r="4555" spans="1:7" ht="16.5" x14ac:dyDescent="0.2">
      <c r="A4555" s="172" t="s">
        <v>1885</v>
      </c>
      <c r="B4555" s="172"/>
      <c r="C4555" s="172"/>
      <c r="D4555" s="225"/>
      <c r="E4555" s="190"/>
      <c r="F4555" s="188"/>
      <c r="G4555" s="195"/>
    </row>
    <row r="4556" spans="1:7" x14ac:dyDescent="0.2">
      <c r="A4556" s="175" t="s">
        <v>9</v>
      </c>
      <c r="B4556" s="174"/>
      <c r="C4556" s="172" t="s">
        <v>3135</v>
      </c>
      <c r="D4556" s="227" t="s">
        <v>3136</v>
      </c>
      <c r="E4556" s="203">
        <v>5.0000000000000001E-4</v>
      </c>
      <c r="F4556" s="200">
        <v>100</v>
      </c>
      <c r="G4556" s="198">
        <f>F4556*E4556</f>
        <v>0.05</v>
      </c>
    </row>
    <row r="4557" spans="1:7" x14ac:dyDescent="0.2">
      <c r="A4557" s="174" t="s">
        <v>1855</v>
      </c>
      <c r="B4557" s="174"/>
      <c r="C4557" s="174"/>
      <c r="D4557" s="227"/>
      <c r="E4557" s="196"/>
      <c r="F4557" s="197"/>
      <c r="G4557" s="198">
        <f>SUM(G4556)</f>
        <v>0.05</v>
      </c>
    </row>
    <row r="4558" spans="1:7" ht="16.5" x14ac:dyDescent="0.2">
      <c r="A4558" s="172" t="s">
        <v>1887</v>
      </c>
      <c r="B4558" s="172"/>
      <c r="C4558" s="172"/>
      <c r="D4558" s="225"/>
      <c r="E4558" s="190"/>
      <c r="F4558" s="188"/>
      <c r="G4558" s="195"/>
    </row>
    <row r="4559" spans="1:7" x14ac:dyDescent="0.2">
      <c r="A4559" s="174" t="s">
        <v>1855</v>
      </c>
      <c r="B4559" s="174"/>
      <c r="C4559" s="174"/>
      <c r="D4559" s="227"/>
      <c r="E4559" s="196"/>
      <c r="F4559" s="197"/>
      <c r="G4559" s="198"/>
    </row>
    <row r="4560" spans="1:7" ht="24.75" x14ac:dyDescent="0.2">
      <c r="A4560" s="172" t="s">
        <v>1890</v>
      </c>
      <c r="B4560" s="172"/>
      <c r="C4560" s="172"/>
      <c r="D4560" s="225"/>
      <c r="E4560" s="190"/>
      <c r="F4560" s="188"/>
      <c r="G4560" s="195"/>
    </row>
    <row r="4561" spans="1:7" x14ac:dyDescent="0.2">
      <c r="A4561" s="175" t="s">
        <v>9</v>
      </c>
      <c r="B4561" s="174" t="s">
        <v>1869</v>
      </c>
      <c r="C4561" s="172" t="s">
        <v>3137</v>
      </c>
      <c r="D4561" s="227" t="s">
        <v>1936</v>
      </c>
      <c r="E4561" s="203">
        <v>7.9898854830555439E-3</v>
      </c>
      <c r="F4561" s="200">
        <v>50</v>
      </c>
      <c r="G4561" s="198">
        <f>F4561*E4561</f>
        <v>0.39949427415277722</v>
      </c>
    </row>
    <row r="4562" spans="1:7" x14ac:dyDescent="0.2">
      <c r="A4562" s="175" t="s">
        <v>9</v>
      </c>
      <c r="B4562" s="174" t="s">
        <v>1870</v>
      </c>
      <c r="C4562" s="172" t="s">
        <v>1984</v>
      </c>
      <c r="D4562" s="227" t="s">
        <v>1936</v>
      </c>
      <c r="E4562" s="203">
        <v>1E-3</v>
      </c>
      <c r="F4562" s="200">
        <v>125</v>
      </c>
      <c r="G4562" s="198">
        <f>F4562*E4562</f>
        <v>0.125</v>
      </c>
    </row>
    <row r="4563" spans="1:7" x14ac:dyDescent="0.2">
      <c r="A4563" s="174" t="s">
        <v>1855</v>
      </c>
      <c r="B4563" s="174"/>
      <c r="C4563" s="174"/>
      <c r="D4563" s="227"/>
      <c r="E4563" s="196"/>
      <c r="F4563" s="197"/>
      <c r="G4563" s="198">
        <f>SUM(G4561:G4562)</f>
        <v>0.52449427415277716</v>
      </c>
    </row>
    <row r="4564" spans="1:7" x14ac:dyDescent="0.2">
      <c r="A4564" s="174" t="s">
        <v>3312</v>
      </c>
      <c r="B4564" s="174"/>
      <c r="C4564" s="174"/>
      <c r="D4564" s="227"/>
      <c r="E4564" s="196"/>
      <c r="F4564" s="197"/>
      <c r="G4564" s="198">
        <f>G4563+G4559+G4557</f>
        <v>0.57449427415277721</v>
      </c>
    </row>
    <row r="4565" spans="1:7" x14ac:dyDescent="0.2">
      <c r="A4565" s="174" t="s">
        <v>3311</v>
      </c>
      <c r="B4565" s="174"/>
      <c r="C4565" s="174"/>
      <c r="D4565" s="227"/>
      <c r="E4565" s="196"/>
      <c r="F4565" s="201">
        <v>0.2303</v>
      </c>
      <c r="G4565" s="198">
        <f>F4565*G4564</f>
        <v>0.13230603133738458</v>
      </c>
    </row>
    <row r="4566" spans="1:7" ht="16.5" x14ac:dyDescent="0.2">
      <c r="A4566" s="172" t="s">
        <v>3318</v>
      </c>
      <c r="B4566" s="172"/>
      <c r="C4566" s="172"/>
      <c r="D4566" s="225"/>
      <c r="E4566" s="190"/>
      <c r="F4566" s="188"/>
      <c r="G4566" s="189">
        <f>SUM(G4564:G4565)</f>
        <v>0.70680030549016182</v>
      </c>
    </row>
    <row r="4567" spans="1:7" x14ac:dyDescent="0.2">
      <c r="A4567" s="170"/>
      <c r="B4567" s="170"/>
      <c r="C4567" s="170"/>
      <c r="D4567" s="223"/>
      <c r="E4567" s="185"/>
      <c r="F4567" s="202"/>
      <c r="G4567" s="186"/>
    </row>
    <row r="4568" spans="1:7" ht="16.5" x14ac:dyDescent="0.2">
      <c r="A4568" s="178" t="s">
        <v>4119</v>
      </c>
      <c r="B4568" s="178" t="s">
        <v>858</v>
      </c>
      <c r="C4568" s="179" t="s">
        <v>4526</v>
      </c>
      <c r="D4568" s="223"/>
      <c r="E4568" s="185"/>
      <c r="F4568" s="202"/>
      <c r="G4568" s="204" t="s">
        <v>0</v>
      </c>
    </row>
    <row r="4569" spans="1:7" x14ac:dyDescent="0.2">
      <c r="A4569" s="170"/>
      <c r="B4569" s="170"/>
      <c r="C4569" s="170"/>
      <c r="D4569" s="223"/>
      <c r="E4569" s="185"/>
      <c r="F4569" s="202"/>
      <c r="G4569" s="204"/>
    </row>
    <row r="4570" spans="1:7" x14ac:dyDescent="0.2">
      <c r="A4570" s="342" t="s">
        <v>3313</v>
      </c>
      <c r="B4570" s="170"/>
      <c r="C4570" s="170"/>
      <c r="D4570" s="229" t="s">
        <v>263</v>
      </c>
      <c r="E4570" s="205" t="s">
        <v>262</v>
      </c>
      <c r="F4570" s="188" t="s">
        <v>3316</v>
      </c>
      <c r="G4570" s="214" t="s">
        <v>3317</v>
      </c>
    </row>
    <row r="4571" spans="1:7" ht="16.5" x14ac:dyDescent="0.2">
      <c r="A4571" s="170" t="s">
        <v>1885</v>
      </c>
      <c r="B4571" s="170"/>
      <c r="C4571" s="170"/>
      <c r="D4571" s="223"/>
      <c r="E4571" s="185"/>
      <c r="F4571" s="202"/>
      <c r="G4571" s="186"/>
    </row>
    <row r="4572" spans="1:7" x14ac:dyDescent="0.2">
      <c r="A4572" s="181" t="s">
        <v>1854</v>
      </c>
      <c r="B4572" s="178" t="s">
        <v>2144</v>
      </c>
      <c r="C4572" s="181" t="s">
        <v>2145</v>
      </c>
      <c r="D4572" s="230" t="s">
        <v>0</v>
      </c>
      <c r="E4572" s="207">
        <v>1</v>
      </c>
      <c r="F4572" s="202">
        <v>1980.37</v>
      </c>
      <c r="G4572" s="186">
        <f>F4572*E4572</f>
        <v>1980.37</v>
      </c>
    </row>
    <row r="4573" spans="1:7" x14ac:dyDescent="0.2">
      <c r="A4573" s="181" t="s">
        <v>1855</v>
      </c>
      <c r="B4573" s="181"/>
      <c r="C4573" s="181"/>
      <c r="D4573" s="230"/>
      <c r="E4573" s="206"/>
      <c r="F4573" s="209"/>
      <c r="G4573" s="186">
        <f>SUM(G4572)</f>
        <v>1980.37</v>
      </c>
    </row>
    <row r="4574" spans="1:7" ht="16.5" x14ac:dyDescent="0.2">
      <c r="A4574" s="170" t="s">
        <v>1887</v>
      </c>
      <c r="B4574" s="170"/>
      <c r="C4574" s="170"/>
      <c r="D4574" s="223"/>
      <c r="E4574" s="185"/>
      <c r="F4574" s="202"/>
      <c r="G4574" s="186"/>
    </row>
    <row r="4575" spans="1:7" x14ac:dyDescent="0.2">
      <c r="A4575" s="181" t="s">
        <v>1855</v>
      </c>
      <c r="B4575" s="181"/>
      <c r="C4575" s="181"/>
      <c r="D4575" s="230"/>
      <c r="E4575" s="206"/>
      <c r="F4575" s="209"/>
      <c r="G4575" s="186"/>
    </row>
    <row r="4576" spans="1:7" ht="24.75" x14ac:dyDescent="0.2">
      <c r="A4576" s="170" t="s">
        <v>1890</v>
      </c>
      <c r="B4576" s="170"/>
      <c r="C4576" s="170"/>
      <c r="D4576" s="223"/>
      <c r="E4576" s="185"/>
      <c r="F4576" s="202"/>
      <c r="G4576" s="186"/>
    </row>
    <row r="4577" spans="1:7" x14ac:dyDescent="0.2">
      <c r="A4577" s="181" t="s">
        <v>1855</v>
      </c>
      <c r="B4577" s="181"/>
      <c r="C4577" s="181"/>
      <c r="D4577" s="230"/>
      <c r="E4577" s="206"/>
      <c r="F4577" s="209"/>
      <c r="G4577" s="186"/>
    </row>
    <row r="4578" spans="1:7" x14ac:dyDescent="0.2">
      <c r="A4578" s="181" t="s">
        <v>3312</v>
      </c>
      <c r="B4578" s="181"/>
      <c r="C4578" s="181"/>
      <c r="D4578" s="230"/>
      <c r="E4578" s="206"/>
      <c r="F4578" s="209"/>
      <c r="G4578" s="198">
        <f>G4577+G4575+G4573</f>
        <v>1980.37</v>
      </c>
    </row>
    <row r="4579" spans="1:7" x14ac:dyDescent="0.2">
      <c r="A4579" s="181" t="s">
        <v>3311</v>
      </c>
      <c r="B4579" s="181"/>
      <c r="C4579" s="181"/>
      <c r="D4579" s="230"/>
      <c r="E4579" s="206"/>
      <c r="F4579" s="210">
        <v>0.2303</v>
      </c>
      <c r="G4579" s="198">
        <f>F4579*G4578</f>
        <v>456.07921099999999</v>
      </c>
    </row>
    <row r="4580" spans="1:7" ht="16.5" x14ac:dyDescent="0.2">
      <c r="A4580" s="170" t="s">
        <v>3318</v>
      </c>
      <c r="B4580" s="170"/>
      <c r="C4580" s="170"/>
      <c r="D4580" s="223"/>
      <c r="E4580" s="185"/>
      <c r="F4580" s="202"/>
      <c r="G4580" s="186">
        <f>SUM(G4578:G4579)</f>
        <v>2436.4492110000001</v>
      </c>
    </row>
    <row r="4585" spans="1:7" ht="8.25" customHeight="1" x14ac:dyDescent="0.2">
      <c r="A4585" s="440"/>
      <c r="B4585" s="440"/>
      <c r="C4585" s="440"/>
      <c r="D4585" s="440"/>
      <c r="E4585" s="441"/>
      <c r="F4585" s="441"/>
    </row>
    <row r="4586" spans="1:7" x14ac:dyDescent="0.2">
      <c r="A4586" s="442" t="s">
        <v>5480</v>
      </c>
      <c r="B4586" s="442"/>
      <c r="C4586" s="442"/>
      <c r="D4586" s="442"/>
      <c r="E4586" s="442"/>
      <c r="F4586" s="442"/>
    </row>
    <row r="4587" spans="1:7" x14ac:dyDescent="0.2">
      <c r="A4587" s="442" t="s">
        <v>5481</v>
      </c>
      <c r="B4587" s="442"/>
      <c r="C4587" s="442"/>
      <c r="D4587" s="442"/>
      <c r="E4587" s="442"/>
      <c r="F4587" s="442"/>
    </row>
    <row r="4588" spans="1:7" x14ac:dyDescent="0.2">
      <c r="A4588" s="442" t="s">
        <v>5482</v>
      </c>
      <c r="B4588" s="442"/>
      <c r="C4588" s="442"/>
      <c r="D4588" s="442"/>
      <c r="E4588" s="442"/>
      <c r="F4588" s="442"/>
    </row>
  </sheetData>
  <autoFilter ref="A2:G4588"/>
  <mergeCells count="4">
    <mergeCell ref="A1:G1"/>
    <mergeCell ref="A4586:F4586"/>
    <mergeCell ref="A4587:F4587"/>
    <mergeCell ref="A4588:F4588"/>
  </mergeCells>
  <pageMargins left="0.51181102362204722" right="0.51181102362204722" top="0.78740157480314965" bottom="0.78740157480314965" header="0.31496062992125984" footer="0.31496062992125984"/>
  <pageSetup paperSize="9" scale="74" orientation="portrait" r:id="rId1"/>
  <headerFooter>
    <oddFooter>Página &amp;P de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225"/>
  <sheetViews>
    <sheetView view="pageBreakPreview" topLeftCell="A28" zoomScale="120" zoomScaleNormal="130" zoomScaleSheetLayoutView="120" workbookViewId="0">
      <selection activeCell="A47" sqref="A47"/>
    </sheetView>
  </sheetViews>
  <sheetFormatPr defaultColWidth="9.33203125" defaultRowHeight="8.25" x14ac:dyDescent="0.2"/>
  <cols>
    <col min="1" max="1" width="7.83203125" style="2" customWidth="1"/>
    <col min="2" max="2" width="12" style="2" customWidth="1"/>
    <col min="3" max="3" width="11.83203125" style="2" bestFit="1" customWidth="1"/>
    <col min="4" max="4" width="52.33203125" style="2" customWidth="1"/>
    <col min="5" max="5" width="10.5" style="2" customWidth="1"/>
    <col min="6" max="6" width="10.6640625" style="2" customWidth="1"/>
    <col min="7" max="7" width="10.5" style="3" bestFit="1" customWidth="1"/>
    <col min="8" max="8" width="14.83203125" style="2" bestFit="1" customWidth="1"/>
    <col min="9" max="16384" width="9.33203125" style="2"/>
  </cols>
  <sheetData>
    <row r="1" spans="1:8" ht="9.75" customHeight="1" x14ac:dyDescent="0.2">
      <c r="A1" s="396" t="s">
        <v>271</v>
      </c>
      <c r="B1" s="396"/>
      <c r="C1" s="396"/>
      <c r="D1" s="396"/>
      <c r="E1" s="396"/>
      <c r="F1" s="396"/>
      <c r="G1" s="396"/>
      <c r="H1" s="396"/>
    </row>
    <row r="2" spans="1:8" x14ac:dyDescent="0.2">
      <c r="A2" s="397" t="s">
        <v>2150</v>
      </c>
      <c r="B2" s="397"/>
      <c r="C2" s="397"/>
      <c r="D2" s="400" t="s">
        <v>270</v>
      </c>
      <c r="E2" s="400"/>
      <c r="F2" s="400"/>
      <c r="G2" s="400"/>
      <c r="H2" s="400"/>
    </row>
    <row r="3" spans="1:8" ht="9.75" customHeight="1" x14ac:dyDescent="0.2">
      <c r="A3" s="398" t="s">
        <v>269</v>
      </c>
      <c r="B3" s="398"/>
      <c r="C3" s="398"/>
      <c r="D3" s="400" t="s">
        <v>268</v>
      </c>
      <c r="E3" s="400"/>
      <c r="F3" s="400"/>
      <c r="G3" s="400"/>
      <c r="H3" s="400"/>
    </row>
    <row r="4" spans="1:8" x14ac:dyDescent="0.2">
      <c r="A4" s="399" t="s">
        <v>267</v>
      </c>
      <c r="B4" s="399"/>
      <c r="C4" s="399"/>
      <c r="D4" s="400" t="s">
        <v>266</v>
      </c>
      <c r="E4" s="400"/>
      <c r="F4" s="400"/>
      <c r="G4" s="400"/>
      <c r="H4" s="400"/>
    </row>
    <row r="5" spans="1:8" ht="24.75" x14ac:dyDescent="0.2">
      <c r="A5" s="29" t="s">
        <v>265</v>
      </c>
      <c r="B5" s="30" t="s">
        <v>264</v>
      </c>
      <c r="C5" s="31" t="s">
        <v>2151</v>
      </c>
      <c r="D5" s="32" t="s">
        <v>1884</v>
      </c>
      <c r="E5" s="33" t="s">
        <v>263</v>
      </c>
      <c r="F5" s="33" t="s">
        <v>262</v>
      </c>
      <c r="G5" s="34" t="s">
        <v>261</v>
      </c>
      <c r="H5" s="35" t="s">
        <v>260</v>
      </c>
    </row>
    <row r="6" spans="1:8" x14ac:dyDescent="0.15">
      <c r="A6" s="36">
        <v>5</v>
      </c>
      <c r="B6" s="37"/>
      <c r="C6" s="37"/>
      <c r="D6" s="38" t="s">
        <v>2152</v>
      </c>
      <c r="E6" s="37"/>
      <c r="F6" s="37"/>
      <c r="G6" s="24"/>
      <c r="H6" s="39"/>
    </row>
    <row r="7" spans="1:8" x14ac:dyDescent="0.15">
      <c r="A7" s="40" t="s">
        <v>259</v>
      </c>
      <c r="B7" s="37"/>
      <c r="C7" s="37"/>
      <c r="D7" s="38" t="s">
        <v>2153</v>
      </c>
      <c r="E7" s="37"/>
      <c r="F7" s="37"/>
      <c r="G7" s="24"/>
      <c r="H7" s="39"/>
    </row>
    <row r="8" spans="1:8" x14ac:dyDescent="0.15">
      <c r="A8" s="40" t="s">
        <v>258</v>
      </c>
      <c r="B8" s="37"/>
      <c r="C8" s="37"/>
      <c r="D8" s="40" t="s">
        <v>257</v>
      </c>
      <c r="E8" s="37"/>
      <c r="F8" s="37"/>
      <c r="G8" s="24"/>
      <c r="H8" s="39"/>
    </row>
    <row r="9" spans="1:8" ht="16.5" x14ac:dyDescent="0.2">
      <c r="A9" s="41" t="s">
        <v>256</v>
      </c>
      <c r="B9" s="41" t="s">
        <v>9</v>
      </c>
      <c r="C9" s="41" t="s">
        <v>255</v>
      </c>
      <c r="D9" s="38" t="s">
        <v>2154</v>
      </c>
      <c r="E9" s="42" t="s">
        <v>0</v>
      </c>
      <c r="F9" s="43">
        <v>1</v>
      </c>
      <c r="G9" s="22">
        <f>'CPU EST'!G19</f>
        <v>13043.640600000001</v>
      </c>
      <c r="H9" s="44">
        <f t="shared" ref="H9:H53" si="0">F9*G9</f>
        <v>13043.640600000001</v>
      </c>
    </row>
    <row r="10" spans="1:8" ht="16.5" x14ac:dyDescent="0.2">
      <c r="A10" s="41" t="s">
        <v>254</v>
      </c>
      <c r="B10" s="41" t="s">
        <v>9</v>
      </c>
      <c r="C10" s="41" t="s">
        <v>253</v>
      </c>
      <c r="D10" s="38" t="s">
        <v>2155</v>
      </c>
      <c r="E10" s="42" t="s">
        <v>0</v>
      </c>
      <c r="F10" s="43">
        <v>1</v>
      </c>
      <c r="G10" s="22">
        <f>'CPU EST'!G37</f>
        <v>1630.4550750000001</v>
      </c>
      <c r="H10" s="44">
        <f t="shared" si="0"/>
        <v>1630.4550750000001</v>
      </c>
    </row>
    <row r="11" spans="1:8" ht="16.5" x14ac:dyDescent="0.2">
      <c r="A11" s="41" t="s">
        <v>252</v>
      </c>
      <c r="B11" s="41" t="s">
        <v>168</v>
      </c>
      <c r="C11" s="45">
        <v>37352</v>
      </c>
      <c r="D11" s="38" t="s">
        <v>2156</v>
      </c>
      <c r="E11" s="42" t="s">
        <v>165</v>
      </c>
      <c r="F11" s="43">
        <v>225</v>
      </c>
      <c r="G11" s="22">
        <f>'CPU EST'!G55</f>
        <v>59.70692995884</v>
      </c>
      <c r="H11" s="44">
        <f t="shared" si="0"/>
        <v>13434.059240739</v>
      </c>
    </row>
    <row r="12" spans="1:8" ht="16.5" x14ac:dyDescent="0.2">
      <c r="A12" s="41" t="s">
        <v>251</v>
      </c>
      <c r="B12" s="41" t="s">
        <v>9</v>
      </c>
      <c r="C12" s="41" t="s">
        <v>250</v>
      </c>
      <c r="D12" s="38" t="s">
        <v>2157</v>
      </c>
      <c r="E12" s="42" t="s">
        <v>165</v>
      </c>
      <c r="F12" s="43">
        <v>245</v>
      </c>
      <c r="G12" s="22">
        <f>'CPU EST'!G73</f>
        <v>43.477035000000008</v>
      </c>
      <c r="H12" s="44">
        <f t="shared" si="0"/>
        <v>10651.873575000001</v>
      </c>
    </row>
    <row r="13" spans="1:8" x14ac:dyDescent="0.2">
      <c r="A13" s="41" t="s">
        <v>249</v>
      </c>
      <c r="B13" s="41" t="s">
        <v>9</v>
      </c>
      <c r="C13" s="41" t="s">
        <v>248</v>
      </c>
      <c r="D13" s="38" t="s">
        <v>2158</v>
      </c>
      <c r="E13" s="42" t="s">
        <v>165</v>
      </c>
      <c r="F13" s="43">
        <v>110</v>
      </c>
      <c r="G13" s="22">
        <f>'CPU EST'!G91</f>
        <v>24.066539999999996</v>
      </c>
      <c r="H13" s="44">
        <f t="shared" si="0"/>
        <v>2647.3193999999994</v>
      </c>
    </row>
    <row r="14" spans="1:8" x14ac:dyDescent="0.2">
      <c r="A14" s="41" t="s">
        <v>247</v>
      </c>
      <c r="B14" s="41" t="s">
        <v>9</v>
      </c>
      <c r="C14" s="41" t="s">
        <v>31</v>
      </c>
      <c r="D14" s="38" t="s">
        <v>1961</v>
      </c>
      <c r="E14" s="42" t="s">
        <v>30</v>
      </c>
      <c r="F14" s="46">
        <v>1387</v>
      </c>
      <c r="G14" s="22">
        <f>'CPU EST'!G109</f>
        <v>8.3579100000000004</v>
      </c>
      <c r="H14" s="44">
        <f t="shared" si="0"/>
        <v>11592.421170000001</v>
      </c>
    </row>
    <row r="15" spans="1:8" x14ac:dyDescent="0.2">
      <c r="A15" s="41" t="s">
        <v>246</v>
      </c>
      <c r="B15" s="41" t="s">
        <v>9</v>
      </c>
      <c r="C15" s="41" t="s">
        <v>87</v>
      </c>
      <c r="D15" s="38" t="s">
        <v>2159</v>
      </c>
      <c r="E15" s="42" t="s">
        <v>30</v>
      </c>
      <c r="F15" s="43">
        <v>985</v>
      </c>
      <c r="G15" s="22">
        <f>'CPU EST'!G127</f>
        <v>7.7306249999999999</v>
      </c>
      <c r="H15" s="44">
        <f t="shared" si="0"/>
        <v>7614.6656249999996</v>
      </c>
    </row>
    <row r="16" spans="1:8" ht="33" x14ac:dyDescent="0.2">
      <c r="A16" s="47" t="s">
        <v>245</v>
      </c>
      <c r="B16" s="47" t="s">
        <v>9</v>
      </c>
      <c r="C16" s="47" t="s">
        <v>244</v>
      </c>
      <c r="D16" s="38" t="s">
        <v>2160</v>
      </c>
      <c r="E16" s="48" t="s">
        <v>18</v>
      </c>
      <c r="F16" s="49">
        <v>62.65</v>
      </c>
      <c r="G16" s="23">
        <f>'CPU EST'!G145</f>
        <v>386.30153999999999</v>
      </c>
      <c r="H16" s="44">
        <f t="shared" si="0"/>
        <v>24201.791481</v>
      </c>
    </row>
    <row r="17" spans="1:8" x14ac:dyDescent="0.2">
      <c r="A17" s="41" t="s">
        <v>243</v>
      </c>
      <c r="B17" s="41" t="s">
        <v>9</v>
      </c>
      <c r="C17" s="41" t="s">
        <v>242</v>
      </c>
      <c r="D17" s="38" t="s">
        <v>2161</v>
      </c>
      <c r="E17" s="42" t="s">
        <v>0</v>
      </c>
      <c r="F17" s="43">
        <v>52</v>
      </c>
      <c r="G17" s="22">
        <f>'CPU EST'!G163</f>
        <v>45.721125000000001</v>
      </c>
      <c r="H17" s="44">
        <f t="shared" si="0"/>
        <v>2377.4985000000001</v>
      </c>
    </row>
    <row r="18" spans="1:8" ht="16.5" x14ac:dyDescent="0.2">
      <c r="A18" s="41" t="s">
        <v>241</v>
      </c>
      <c r="B18" s="41" t="s">
        <v>9</v>
      </c>
      <c r="C18" s="41" t="s">
        <v>189</v>
      </c>
      <c r="D18" s="38" t="s">
        <v>2162</v>
      </c>
      <c r="E18" s="42" t="s">
        <v>18</v>
      </c>
      <c r="F18" s="43">
        <v>81.45</v>
      </c>
      <c r="G18" s="22">
        <f>'CPU EST'!G181</f>
        <v>32.088719999999995</v>
      </c>
      <c r="H18" s="44">
        <f t="shared" si="0"/>
        <v>2613.6262439999996</v>
      </c>
    </row>
    <row r="19" spans="1:8" ht="16.5" x14ac:dyDescent="0.2">
      <c r="A19" s="41" t="s">
        <v>240</v>
      </c>
      <c r="B19" s="41" t="s">
        <v>9</v>
      </c>
      <c r="C19" s="41" t="s">
        <v>188</v>
      </c>
      <c r="D19" s="38" t="s">
        <v>2163</v>
      </c>
      <c r="E19" s="42" t="s">
        <v>187</v>
      </c>
      <c r="F19" s="43">
        <v>814.49</v>
      </c>
      <c r="G19" s="22">
        <v>3.4809899999999998</v>
      </c>
      <c r="H19" s="44">
        <f t="shared" si="0"/>
        <v>2835.2315450999999</v>
      </c>
    </row>
    <row r="20" spans="1:8" x14ac:dyDescent="0.15">
      <c r="A20" s="40" t="s">
        <v>239</v>
      </c>
      <c r="B20" s="37"/>
      <c r="C20" s="37"/>
      <c r="D20" s="40" t="s">
        <v>238</v>
      </c>
      <c r="E20" s="37"/>
      <c r="F20" s="37"/>
      <c r="G20" s="24">
        <v>0</v>
      </c>
      <c r="H20" s="44">
        <f t="shared" si="0"/>
        <v>0</v>
      </c>
    </row>
    <row r="21" spans="1:8" x14ac:dyDescent="0.2">
      <c r="A21" s="41" t="s">
        <v>237</v>
      </c>
      <c r="B21" s="41" t="s">
        <v>9</v>
      </c>
      <c r="C21" s="41" t="s">
        <v>202</v>
      </c>
      <c r="D21" s="38" t="s">
        <v>1902</v>
      </c>
      <c r="E21" s="42" t="s">
        <v>18</v>
      </c>
      <c r="F21" s="43">
        <v>86.58</v>
      </c>
      <c r="G21" s="22">
        <f>'CPU EST'!G217</f>
        <v>54.547290000000004</v>
      </c>
      <c r="H21" s="44">
        <f t="shared" si="0"/>
        <v>4722.7043682000003</v>
      </c>
    </row>
    <row r="22" spans="1:8" x14ac:dyDescent="0.2">
      <c r="A22" s="41" t="s">
        <v>236</v>
      </c>
      <c r="B22" s="41" t="s">
        <v>9</v>
      </c>
      <c r="C22" s="41" t="s">
        <v>200</v>
      </c>
      <c r="D22" s="38" t="s">
        <v>2164</v>
      </c>
      <c r="E22" s="42" t="s">
        <v>33</v>
      </c>
      <c r="F22" s="43">
        <v>39.14</v>
      </c>
      <c r="G22" s="22">
        <f>'CPU EST'!G235</f>
        <v>9.6213149999999992</v>
      </c>
      <c r="H22" s="44">
        <f t="shared" si="0"/>
        <v>376.5782691</v>
      </c>
    </row>
    <row r="23" spans="1:8" ht="16.5" x14ac:dyDescent="0.2">
      <c r="A23" s="41" t="s">
        <v>235</v>
      </c>
      <c r="B23" s="41" t="s">
        <v>9</v>
      </c>
      <c r="C23" s="41" t="s">
        <v>198</v>
      </c>
      <c r="D23" s="38" t="s">
        <v>2165</v>
      </c>
      <c r="E23" s="42" t="s">
        <v>18</v>
      </c>
      <c r="F23" s="43">
        <v>1.96</v>
      </c>
      <c r="G23" s="22">
        <f>'CPU EST'!G253</f>
        <v>417.08267999999998</v>
      </c>
      <c r="H23" s="44">
        <f t="shared" si="0"/>
        <v>817.48205279999991</v>
      </c>
    </row>
    <row r="24" spans="1:8" ht="16.5" x14ac:dyDescent="0.2">
      <c r="A24" s="41" t="s">
        <v>234</v>
      </c>
      <c r="B24" s="41" t="s">
        <v>9</v>
      </c>
      <c r="C24" s="41" t="s">
        <v>34</v>
      </c>
      <c r="D24" s="38" t="s">
        <v>2166</v>
      </c>
      <c r="E24" s="42" t="s">
        <v>33</v>
      </c>
      <c r="F24" s="43">
        <v>128.41</v>
      </c>
      <c r="G24" s="22">
        <f>'CPU EST'!G271</f>
        <v>47.797350000000009</v>
      </c>
      <c r="H24" s="44">
        <f t="shared" si="0"/>
        <v>6137.6577135000007</v>
      </c>
    </row>
    <row r="25" spans="1:8" x14ac:dyDescent="0.2">
      <c r="A25" s="41" t="s">
        <v>233</v>
      </c>
      <c r="B25" s="41" t="s">
        <v>9</v>
      </c>
      <c r="C25" s="41" t="s">
        <v>31</v>
      </c>
      <c r="D25" s="38" t="s">
        <v>1961</v>
      </c>
      <c r="E25" s="42" t="s">
        <v>30</v>
      </c>
      <c r="F25" s="43">
        <v>983</v>
      </c>
      <c r="G25" s="22">
        <f>'CPU EST'!G289</f>
        <v>8.3579100000000004</v>
      </c>
      <c r="H25" s="44">
        <f t="shared" si="0"/>
        <v>8215.8255300000001</v>
      </c>
    </row>
    <row r="26" spans="1:8" x14ac:dyDescent="0.2">
      <c r="A26" s="41" t="s">
        <v>232</v>
      </c>
      <c r="B26" s="41" t="s">
        <v>9</v>
      </c>
      <c r="C26" s="41" t="s">
        <v>87</v>
      </c>
      <c r="D26" s="38" t="s">
        <v>2159</v>
      </c>
      <c r="E26" s="42" t="s">
        <v>30</v>
      </c>
      <c r="F26" s="43">
        <v>406</v>
      </c>
      <c r="G26" s="22">
        <f>'CPU EST'!G307</f>
        <v>7.7306249999999999</v>
      </c>
      <c r="H26" s="44">
        <f t="shared" si="0"/>
        <v>3138.63375</v>
      </c>
    </row>
    <row r="27" spans="1:8" ht="24.75" x14ac:dyDescent="0.2">
      <c r="A27" s="41" t="s">
        <v>231</v>
      </c>
      <c r="B27" s="41" t="s">
        <v>9</v>
      </c>
      <c r="C27" s="41" t="s">
        <v>193</v>
      </c>
      <c r="D27" s="38" t="s">
        <v>2167</v>
      </c>
      <c r="E27" s="42" t="s">
        <v>18</v>
      </c>
      <c r="F27" s="43">
        <v>24.49</v>
      </c>
      <c r="G27" s="22">
        <f>'CPU EST'!G325</f>
        <v>349.77764999999999</v>
      </c>
      <c r="H27" s="44">
        <f t="shared" si="0"/>
        <v>8566.0546484999995</v>
      </c>
    </row>
    <row r="28" spans="1:8" ht="16.5" x14ac:dyDescent="0.2">
      <c r="A28" s="41" t="s">
        <v>230</v>
      </c>
      <c r="B28" s="41" t="s">
        <v>9</v>
      </c>
      <c r="C28" s="41" t="s">
        <v>191</v>
      </c>
      <c r="D28" s="38" t="s">
        <v>2168</v>
      </c>
      <c r="E28" s="42" t="s">
        <v>18</v>
      </c>
      <c r="F28" s="43">
        <v>60.13</v>
      </c>
      <c r="G28" s="22">
        <f>'CPU EST'!G343</f>
        <v>34.173780000000008</v>
      </c>
      <c r="H28" s="44">
        <f t="shared" si="0"/>
        <v>2054.8693914000005</v>
      </c>
    </row>
    <row r="29" spans="1:8" ht="16.5" x14ac:dyDescent="0.2">
      <c r="A29" s="41" t="s">
        <v>229</v>
      </c>
      <c r="B29" s="41" t="s">
        <v>9</v>
      </c>
      <c r="C29" s="41" t="s">
        <v>189</v>
      </c>
      <c r="D29" s="38" t="s">
        <v>2162</v>
      </c>
      <c r="E29" s="42" t="s">
        <v>18</v>
      </c>
      <c r="F29" s="43">
        <v>34.380000000000003</v>
      </c>
      <c r="G29" s="22">
        <f>'CPU EST'!G361</f>
        <v>32.088719999999995</v>
      </c>
      <c r="H29" s="44">
        <f t="shared" si="0"/>
        <v>1103.2101935999999</v>
      </c>
    </row>
    <row r="30" spans="1:8" ht="16.5" x14ac:dyDescent="0.2">
      <c r="A30" s="41" t="s">
        <v>228</v>
      </c>
      <c r="B30" s="41" t="s">
        <v>9</v>
      </c>
      <c r="C30" s="41" t="s">
        <v>188</v>
      </c>
      <c r="D30" s="38" t="s">
        <v>2169</v>
      </c>
      <c r="E30" s="42" t="s">
        <v>187</v>
      </c>
      <c r="F30" s="43">
        <v>343.77</v>
      </c>
      <c r="G30" s="22">
        <f>'CPU EST'!G379</f>
        <v>3.4809899999999998</v>
      </c>
      <c r="H30" s="44">
        <f t="shared" si="0"/>
        <v>1196.6599322999998</v>
      </c>
    </row>
    <row r="31" spans="1:8" x14ac:dyDescent="0.15">
      <c r="A31" s="40" t="s">
        <v>227</v>
      </c>
      <c r="B31" s="37"/>
      <c r="C31" s="37"/>
      <c r="D31" s="38" t="s">
        <v>2170</v>
      </c>
      <c r="E31" s="37"/>
      <c r="F31" s="37"/>
      <c r="G31" s="24">
        <v>0</v>
      </c>
      <c r="H31" s="44">
        <f t="shared" si="0"/>
        <v>0</v>
      </c>
    </row>
    <row r="32" spans="1:8" x14ac:dyDescent="0.2">
      <c r="A32" s="41" t="s">
        <v>226</v>
      </c>
      <c r="B32" s="41" t="s">
        <v>9</v>
      </c>
      <c r="C32" s="41" t="s">
        <v>202</v>
      </c>
      <c r="D32" s="38" t="s">
        <v>1902</v>
      </c>
      <c r="E32" s="42" t="s">
        <v>18</v>
      </c>
      <c r="F32" s="43">
        <v>62.21</v>
      </c>
      <c r="G32" s="22">
        <f>'CPU EST'!G397</f>
        <v>54.547290000000004</v>
      </c>
      <c r="H32" s="44">
        <f t="shared" si="0"/>
        <v>3393.3869109000002</v>
      </c>
    </row>
    <row r="33" spans="1:8" x14ac:dyDescent="0.2">
      <c r="A33" s="41" t="s">
        <v>225</v>
      </c>
      <c r="B33" s="41" t="s">
        <v>9</v>
      </c>
      <c r="C33" s="41" t="s">
        <v>200</v>
      </c>
      <c r="D33" s="38" t="s">
        <v>2171</v>
      </c>
      <c r="E33" s="42" t="s">
        <v>33</v>
      </c>
      <c r="F33" s="43">
        <v>17.670000000000002</v>
      </c>
      <c r="G33" s="22">
        <f>'CPU EST'!G415</f>
        <v>9.6213149999999992</v>
      </c>
      <c r="H33" s="44">
        <f t="shared" si="0"/>
        <v>170.00863605000001</v>
      </c>
    </row>
    <row r="34" spans="1:8" ht="16.5" x14ac:dyDescent="0.2">
      <c r="A34" s="41" t="s">
        <v>224</v>
      </c>
      <c r="B34" s="41" t="s">
        <v>9</v>
      </c>
      <c r="C34" s="41" t="s">
        <v>198</v>
      </c>
      <c r="D34" s="38" t="s">
        <v>2165</v>
      </c>
      <c r="E34" s="42" t="s">
        <v>18</v>
      </c>
      <c r="F34" s="43">
        <v>0.88</v>
      </c>
      <c r="G34" s="20">
        <f>'CPU EST'!G433</f>
        <v>417.08267999999998</v>
      </c>
      <c r="H34" s="44">
        <f t="shared" si="0"/>
        <v>367.03275839999998</v>
      </c>
    </row>
    <row r="35" spans="1:8" ht="16.5" x14ac:dyDescent="0.2">
      <c r="A35" s="41" t="s">
        <v>223</v>
      </c>
      <c r="B35" s="41" t="s">
        <v>9</v>
      </c>
      <c r="C35" s="41" t="s">
        <v>34</v>
      </c>
      <c r="D35" s="38" t="s">
        <v>2166</v>
      </c>
      <c r="E35" s="42" t="s">
        <v>33</v>
      </c>
      <c r="F35" s="43">
        <v>193.77</v>
      </c>
      <c r="G35" s="20">
        <v>47.797350000000002</v>
      </c>
      <c r="H35" s="44">
        <f t="shared" si="0"/>
        <v>9261.6925095000006</v>
      </c>
    </row>
    <row r="36" spans="1:8" x14ac:dyDescent="0.2">
      <c r="A36" s="41" t="s">
        <v>222</v>
      </c>
      <c r="B36" s="41" t="s">
        <v>9</v>
      </c>
      <c r="C36" s="41" t="s">
        <v>31</v>
      </c>
      <c r="D36" s="38" t="s">
        <v>1961</v>
      </c>
      <c r="E36" s="42" t="s">
        <v>30</v>
      </c>
      <c r="F36" s="46">
        <v>1162.22</v>
      </c>
      <c r="G36" s="20">
        <f>'CPU EST'!G469</f>
        <v>8.3579100000000004</v>
      </c>
      <c r="H36" s="44">
        <f t="shared" si="0"/>
        <v>9713.7301602000007</v>
      </c>
    </row>
    <row r="37" spans="1:8" x14ac:dyDescent="0.2">
      <c r="A37" s="41" t="s">
        <v>221</v>
      </c>
      <c r="B37" s="41" t="s">
        <v>9</v>
      </c>
      <c r="C37" s="41" t="s">
        <v>87</v>
      </c>
      <c r="D37" s="38" t="s">
        <v>2159</v>
      </c>
      <c r="E37" s="42" t="s">
        <v>30</v>
      </c>
      <c r="F37" s="43">
        <v>43.21</v>
      </c>
      <c r="G37" s="20">
        <f>'CPU EST'!G487</f>
        <v>7.7306249999999999</v>
      </c>
      <c r="H37" s="44">
        <f t="shared" si="0"/>
        <v>334.04030625000001</v>
      </c>
    </row>
    <row r="38" spans="1:8" x14ac:dyDescent="0.2">
      <c r="A38" s="41" t="s">
        <v>220</v>
      </c>
      <c r="B38" s="41" t="s">
        <v>9</v>
      </c>
      <c r="C38" s="41" t="s">
        <v>80</v>
      </c>
      <c r="D38" s="38" t="s">
        <v>2172</v>
      </c>
      <c r="E38" s="42" t="s">
        <v>30</v>
      </c>
      <c r="F38" s="43">
        <v>32</v>
      </c>
      <c r="G38" s="20">
        <f>'CPU EST'!G505</f>
        <v>8.1547049999999999</v>
      </c>
      <c r="H38" s="44">
        <f t="shared" si="0"/>
        <v>260.95056</v>
      </c>
    </row>
    <row r="39" spans="1:8" ht="16.5" x14ac:dyDescent="0.2">
      <c r="A39" s="41" t="s">
        <v>219</v>
      </c>
      <c r="B39" s="41" t="s">
        <v>9</v>
      </c>
      <c r="C39" s="41" t="s">
        <v>193</v>
      </c>
      <c r="D39" s="38" t="s">
        <v>2173</v>
      </c>
      <c r="E39" s="42" t="s">
        <v>18</v>
      </c>
      <c r="F39" s="43">
        <v>18.79</v>
      </c>
      <c r="G39" s="20">
        <f>'CPU EST'!G523</f>
        <v>349.77764999999999</v>
      </c>
      <c r="H39" s="44">
        <f t="shared" si="0"/>
        <v>6572.3220434999994</v>
      </c>
    </row>
    <row r="40" spans="1:8" x14ac:dyDescent="0.2">
      <c r="A40" s="41" t="s">
        <v>218</v>
      </c>
      <c r="B40" s="41" t="s">
        <v>9</v>
      </c>
      <c r="C40" s="41" t="s">
        <v>191</v>
      </c>
      <c r="D40" s="38" t="s">
        <v>2174</v>
      </c>
      <c r="E40" s="42" t="s">
        <v>18</v>
      </c>
      <c r="F40" s="43">
        <v>50.82</v>
      </c>
      <c r="G40" s="20">
        <f>'CPU EST'!G541</f>
        <v>34.173780000000008</v>
      </c>
      <c r="H40" s="44">
        <f t="shared" si="0"/>
        <v>1736.7114996000005</v>
      </c>
    </row>
    <row r="41" spans="1:8" ht="16.5" x14ac:dyDescent="0.2">
      <c r="A41" s="41" t="s">
        <v>217</v>
      </c>
      <c r="B41" s="41" t="s">
        <v>9</v>
      </c>
      <c r="C41" s="41" t="s">
        <v>189</v>
      </c>
      <c r="D41" s="38" t="s">
        <v>2162</v>
      </c>
      <c r="E41" s="42" t="s">
        <v>18</v>
      </c>
      <c r="F41" s="43">
        <v>14.82</v>
      </c>
      <c r="G41" s="20">
        <f>'CPU EST'!G559</f>
        <v>32.088719999999995</v>
      </c>
      <c r="H41" s="44">
        <f t="shared" si="0"/>
        <v>475.55483039999996</v>
      </c>
    </row>
    <row r="42" spans="1:8" ht="16.5" x14ac:dyDescent="0.2">
      <c r="A42" s="41" t="s">
        <v>216</v>
      </c>
      <c r="B42" s="41" t="s">
        <v>9</v>
      </c>
      <c r="C42" s="41" t="s">
        <v>188</v>
      </c>
      <c r="D42" s="38" t="s">
        <v>2169</v>
      </c>
      <c r="E42" s="42" t="s">
        <v>187</v>
      </c>
      <c r="F42" s="43">
        <v>148.16</v>
      </c>
      <c r="G42" s="20">
        <f>'CPU EST'!G577</f>
        <v>3.4809899999999998</v>
      </c>
      <c r="H42" s="44">
        <f t="shared" si="0"/>
        <v>515.74347839999996</v>
      </c>
    </row>
    <row r="43" spans="1:8" x14ac:dyDescent="0.15">
      <c r="A43" s="40" t="s">
        <v>215</v>
      </c>
      <c r="B43" s="37"/>
      <c r="C43" s="37"/>
      <c r="D43" s="38" t="s">
        <v>2175</v>
      </c>
      <c r="E43" s="37"/>
      <c r="F43" s="37"/>
      <c r="G43" s="24">
        <v>0</v>
      </c>
      <c r="H43" s="44">
        <f t="shared" si="0"/>
        <v>0</v>
      </c>
    </row>
    <row r="44" spans="1:8" x14ac:dyDescent="0.2">
      <c r="A44" s="41" t="s">
        <v>214</v>
      </c>
      <c r="B44" s="41" t="s">
        <v>9</v>
      </c>
      <c r="C44" s="41" t="s">
        <v>202</v>
      </c>
      <c r="D44" s="38" t="s">
        <v>1902</v>
      </c>
      <c r="E44" s="42" t="s">
        <v>18</v>
      </c>
      <c r="F44" s="43">
        <v>106</v>
      </c>
      <c r="G44" s="20">
        <f>'CPU EST'!G595</f>
        <v>54.547290000000004</v>
      </c>
      <c r="H44" s="44">
        <f t="shared" si="0"/>
        <v>5782.0127400000001</v>
      </c>
    </row>
    <row r="45" spans="1:8" x14ac:dyDescent="0.2">
      <c r="A45" s="41" t="s">
        <v>213</v>
      </c>
      <c r="B45" s="41" t="s">
        <v>9</v>
      </c>
      <c r="C45" s="41" t="s">
        <v>200</v>
      </c>
      <c r="D45" s="38" t="s">
        <v>2171</v>
      </c>
      <c r="E45" s="42" t="s">
        <v>33</v>
      </c>
      <c r="F45" s="43">
        <v>17.670000000000002</v>
      </c>
      <c r="G45" s="20">
        <f>'CPU EST'!G613</f>
        <v>9.6213149999999992</v>
      </c>
      <c r="H45" s="44">
        <f t="shared" si="0"/>
        <v>170.00863605000001</v>
      </c>
    </row>
    <row r="46" spans="1:8" ht="16.5" x14ac:dyDescent="0.2">
      <c r="A46" s="41" t="s">
        <v>212</v>
      </c>
      <c r="B46" s="41" t="s">
        <v>9</v>
      </c>
      <c r="C46" s="41" t="s">
        <v>198</v>
      </c>
      <c r="D46" s="38" t="s">
        <v>2165</v>
      </c>
      <c r="E46" s="42" t="s">
        <v>18</v>
      </c>
      <c r="F46" s="43">
        <v>0.88</v>
      </c>
      <c r="G46" s="20">
        <f>'CPU EST'!G631</f>
        <v>417.08267999999998</v>
      </c>
      <c r="H46" s="44">
        <f t="shared" si="0"/>
        <v>367.03275839999998</v>
      </c>
    </row>
    <row r="47" spans="1:8" ht="16.5" x14ac:dyDescent="0.2">
      <c r="A47" s="41" t="s">
        <v>211</v>
      </c>
      <c r="B47" s="41" t="s">
        <v>9</v>
      </c>
      <c r="C47" s="41" t="s">
        <v>34</v>
      </c>
      <c r="D47" s="38" t="s">
        <v>2166</v>
      </c>
      <c r="E47" s="42" t="s">
        <v>33</v>
      </c>
      <c r="F47" s="43">
        <v>193.77</v>
      </c>
      <c r="G47" s="20">
        <f>'CPU EST'!G649</f>
        <v>47.797350000000009</v>
      </c>
      <c r="H47" s="44">
        <f t="shared" si="0"/>
        <v>9261.6925095000024</v>
      </c>
    </row>
    <row r="48" spans="1:8" x14ac:dyDescent="0.2">
      <c r="A48" s="41" t="s">
        <v>210</v>
      </c>
      <c r="B48" s="41" t="s">
        <v>9</v>
      </c>
      <c r="C48" s="41" t="s">
        <v>31</v>
      </c>
      <c r="D48" s="38" t="s">
        <v>1961</v>
      </c>
      <c r="E48" s="42" t="s">
        <v>30</v>
      </c>
      <c r="F48" s="46">
        <v>1424</v>
      </c>
      <c r="G48" s="20">
        <f>'CPU EST'!G667</f>
        <v>8.3579100000000004</v>
      </c>
      <c r="H48" s="44">
        <f t="shared" si="0"/>
        <v>11901.663840000001</v>
      </c>
    </row>
    <row r="49" spans="1:8" x14ac:dyDescent="0.2">
      <c r="A49" s="41" t="s">
        <v>209</v>
      </c>
      <c r="B49" s="41" t="s">
        <v>9</v>
      </c>
      <c r="C49" s="41" t="s">
        <v>80</v>
      </c>
      <c r="D49" s="38" t="s">
        <v>2172</v>
      </c>
      <c r="E49" s="42" t="s">
        <v>30</v>
      </c>
      <c r="F49" s="43">
        <v>49</v>
      </c>
      <c r="G49" s="20">
        <f>'CPU EST'!G685</f>
        <v>8.1547049999999999</v>
      </c>
      <c r="H49" s="44">
        <f t="shared" si="0"/>
        <v>399.58054499999997</v>
      </c>
    </row>
    <row r="50" spans="1:8" ht="16.5" x14ac:dyDescent="0.2">
      <c r="A50" s="41" t="s">
        <v>208</v>
      </c>
      <c r="B50" s="41" t="s">
        <v>9</v>
      </c>
      <c r="C50" s="41" t="s">
        <v>193</v>
      </c>
      <c r="D50" s="38" t="s">
        <v>2173</v>
      </c>
      <c r="E50" s="42" t="s">
        <v>18</v>
      </c>
      <c r="F50" s="43">
        <v>18.79</v>
      </c>
      <c r="G50" s="20">
        <f>'CPU EST'!G703</f>
        <v>349.77764999999999</v>
      </c>
      <c r="H50" s="44">
        <f t="shared" si="0"/>
        <v>6572.3220434999994</v>
      </c>
    </row>
    <row r="51" spans="1:8" x14ac:dyDescent="0.2">
      <c r="A51" s="41" t="s">
        <v>207</v>
      </c>
      <c r="B51" s="41" t="s">
        <v>9</v>
      </c>
      <c r="C51" s="41" t="s">
        <v>191</v>
      </c>
      <c r="D51" s="38" t="s">
        <v>2174</v>
      </c>
      <c r="E51" s="42" t="s">
        <v>18</v>
      </c>
      <c r="F51" s="43">
        <v>101.63</v>
      </c>
      <c r="G51" s="20">
        <f>'CPU EST'!G721</f>
        <v>34.173780000000008</v>
      </c>
      <c r="H51" s="44">
        <f t="shared" si="0"/>
        <v>3473.0812614000006</v>
      </c>
    </row>
    <row r="52" spans="1:8" ht="16.5" x14ac:dyDescent="0.2">
      <c r="A52" s="41" t="s">
        <v>206</v>
      </c>
      <c r="B52" s="41" t="s">
        <v>9</v>
      </c>
      <c r="C52" s="41" t="s">
        <v>189</v>
      </c>
      <c r="D52" s="38" t="s">
        <v>2162</v>
      </c>
      <c r="E52" s="42" t="s">
        <v>18</v>
      </c>
      <c r="F52" s="43">
        <v>29.63</v>
      </c>
      <c r="G52" s="20">
        <f>'CPU EST'!G739</f>
        <v>32.088719999999995</v>
      </c>
      <c r="H52" s="44">
        <f t="shared" si="0"/>
        <v>950.78877359999979</v>
      </c>
    </row>
    <row r="53" spans="1:8" ht="16.5" x14ac:dyDescent="0.2">
      <c r="A53" s="41" t="s">
        <v>205</v>
      </c>
      <c r="B53" s="41" t="s">
        <v>9</v>
      </c>
      <c r="C53" s="41" t="s">
        <v>188</v>
      </c>
      <c r="D53" s="38" t="s">
        <v>2169</v>
      </c>
      <c r="E53" s="42" t="s">
        <v>187</v>
      </c>
      <c r="F53" s="43">
        <v>296.32</v>
      </c>
      <c r="G53" s="20">
        <f>'CPU EST'!G757</f>
        <v>3.4809899999999998</v>
      </c>
      <c r="H53" s="44">
        <f t="shared" si="0"/>
        <v>1031.4869567999999</v>
      </c>
    </row>
    <row r="54" spans="1:8" x14ac:dyDescent="0.15">
      <c r="A54" s="37"/>
      <c r="B54" s="37"/>
      <c r="C54" s="37"/>
      <c r="D54" s="50" t="s">
        <v>2176</v>
      </c>
      <c r="E54" s="37"/>
      <c r="F54" s="37"/>
      <c r="G54" s="24">
        <v>0</v>
      </c>
      <c r="H54" s="51">
        <f>SUM(H9:H53)</f>
        <v>201683.10206268902</v>
      </c>
    </row>
    <row r="55" spans="1:8" x14ac:dyDescent="0.15">
      <c r="A55" s="40" t="s">
        <v>204</v>
      </c>
      <c r="B55" s="37"/>
      <c r="C55" s="37"/>
      <c r="D55" s="38" t="s">
        <v>2177</v>
      </c>
      <c r="E55" s="37"/>
      <c r="F55" s="37"/>
      <c r="G55" s="24">
        <v>0</v>
      </c>
      <c r="H55" s="44">
        <f t="shared" ref="H55:H65" si="1">F55*G55</f>
        <v>0</v>
      </c>
    </row>
    <row r="56" spans="1:8" x14ac:dyDescent="0.2">
      <c r="A56" s="41" t="s">
        <v>203</v>
      </c>
      <c r="B56" s="41" t="s">
        <v>9</v>
      </c>
      <c r="C56" s="41" t="s">
        <v>202</v>
      </c>
      <c r="D56" s="38" t="s">
        <v>1902</v>
      </c>
      <c r="E56" s="42" t="s">
        <v>18</v>
      </c>
      <c r="F56" s="43">
        <v>108.64</v>
      </c>
      <c r="G56" s="20">
        <f>'CPU EST'!G775</f>
        <v>54.547290000000004</v>
      </c>
      <c r="H56" s="44">
        <f t="shared" si="1"/>
        <v>5926.0175856000005</v>
      </c>
    </row>
    <row r="57" spans="1:8" x14ac:dyDescent="0.2">
      <c r="A57" s="41" t="s">
        <v>201</v>
      </c>
      <c r="B57" s="41" t="s">
        <v>9</v>
      </c>
      <c r="C57" s="41" t="s">
        <v>200</v>
      </c>
      <c r="D57" s="38" t="s">
        <v>2171</v>
      </c>
      <c r="E57" s="42" t="s">
        <v>33</v>
      </c>
      <c r="F57" s="43">
        <v>97.86</v>
      </c>
      <c r="G57" s="20">
        <f>'CPU EST'!G793</f>
        <v>9.6213149999999992</v>
      </c>
      <c r="H57" s="44">
        <f t="shared" si="1"/>
        <v>941.5418858999999</v>
      </c>
    </row>
    <row r="58" spans="1:8" ht="16.5" x14ac:dyDescent="0.2">
      <c r="A58" s="41" t="s">
        <v>199</v>
      </c>
      <c r="B58" s="41" t="s">
        <v>9</v>
      </c>
      <c r="C58" s="41" t="s">
        <v>198</v>
      </c>
      <c r="D58" s="38" t="s">
        <v>2165</v>
      </c>
      <c r="E58" s="42" t="s">
        <v>18</v>
      </c>
      <c r="F58" s="43">
        <v>4.8899999999999997</v>
      </c>
      <c r="G58" s="20">
        <f>'CPU EST'!G811</f>
        <v>417.08267999999998</v>
      </c>
      <c r="H58" s="44">
        <f t="shared" si="1"/>
        <v>2039.5343051999998</v>
      </c>
    </row>
    <row r="59" spans="1:8" ht="16.5" x14ac:dyDescent="0.2">
      <c r="A59" s="41" t="s">
        <v>197</v>
      </c>
      <c r="B59" s="41" t="s">
        <v>9</v>
      </c>
      <c r="C59" s="41" t="s">
        <v>34</v>
      </c>
      <c r="D59" s="38" t="s">
        <v>2166</v>
      </c>
      <c r="E59" s="42" t="s">
        <v>33</v>
      </c>
      <c r="F59" s="43">
        <v>464.11</v>
      </c>
      <c r="G59" s="20">
        <f>'CPU EST'!G829</f>
        <v>47.797350000000009</v>
      </c>
      <c r="H59" s="44">
        <f t="shared" si="1"/>
        <v>22183.228108500003</v>
      </c>
    </row>
    <row r="60" spans="1:8" x14ac:dyDescent="0.2">
      <c r="A60" s="41" t="s">
        <v>196</v>
      </c>
      <c r="B60" s="41" t="s">
        <v>9</v>
      </c>
      <c r="C60" s="41" t="s">
        <v>31</v>
      </c>
      <c r="D60" s="38" t="s">
        <v>1961</v>
      </c>
      <c r="E60" s="42" t="s">
        <v>30</v>
      </c>
      <c r="F60" s="46">
        <v>1949</v>
      </c>
      <c r="G60" s="20">
        <f>'CPU EST'!G847</f>
        <v>8.3579100000000004</v>
      </c>
      <c r="H60" s="44">
        <f t="shared" si="1"/>
        <v>16289.56659</v>
      </c>
    </row>
    <row r="61" spans="1:8" x14ac:dyDescent="0.2">
      <c r="A61" s="41" t="s">
        <v>195</v>
      </c>
      <c r="B61" s="41" t="s">
        <v>9</v>
      </c>
      <c r="C61" s="41" t="s">
        <v>80</v>
      </c>
      <c r="D61" s="38" t="s">
        <v>2172</v>
      </c>
      <c r="E61" s="42" t="s">
        <v>30</v>
      </c>
      <c r="F61" s="43">
        <v>351</v>
      </c>
      <c r="G61" s="20">
        <f>'CPU EST'!G865</f>
        <v>8.1547049999999999</v>
      </c>
      <c r="H61" s="44">
        <f t="shared" si="1"/>
        <v>2862.3014549999998</v>
      </c>
    </row>
    <row r="62" spans="1:8" ht="16.5" x14ac:dyDescent="0.2">
      <c r="A62" s="41" t="s">
        <v>194</v>
      </c>
      <c r="B62" s="41" t="s">
        <v>9</v>
      </c>
      <c r="C62" s="41" t="s">
        <v>193</v>
      </c>
      <c r="D62" s="38" t="s">
        <v>2173</v>
      </c>
      <c r="E62" s="42" t="s">
        <v>18</v>
      </c>
      <c r="F62" s="43">
        <v>86.27</v>
      </c>
      <c r="G62" s="20">
        <f>'CPU EST'!G883</f>
        <v>349.77764999999999</v>
      </c>
      <c r="H62" s="44">
        <f t="shared" si="1"/>
        <v>30175.317865499997</v>
      </c>
    </row>
    <row r="63" spans="1:8" x14ac:dyDescent="0.2">
      <c r="A63" s="41" t="s">
        <v>192</v>
      </c>
      <c r="B63" s="41" t="s">
        <v>9</v>
      </c>
      <c r="C63" s="41" t="s">
        <v>191</v>
      </c>
      <c r="D63" s="38" t="s">
        <v>2174</v>
      </c>
      <c r="E63" s="42" t="s">
        <v>18</v>
      </c>
      <c r="F63" s="43">
        <v>45.58</v>
      </c>
      <c r="G63" s="20">
        <f>'CPU EST'!G901</f>
        <v>34.173780000000008</v>
      </c>
      <c r="H63" s="44">
        <f t="shared" si="1"/>
        <v>1557.6408924000002</v>
      </c>
    </row>
    <row r="64" spans="1:8" ht="16.5" x14ac:dyDescent="0.2">
      <c r="A64" s="41" t="s">
        <v>190</v>
      </c>
      <c r="B64" s="41" t="s">
        <v>9</v>
      </c>
      <c r="C64" s="41" t="s">
        <v>189</v>
      </c>
      <c r="D64" s="38" t="s">
        <v>2162</v>
      </c>
      <c r="E64" s="42" t="s">
        <v>18</v>
      </c>
      <c r="F64" s="43">
        <v>81.98</v>
      </c>
      <c r="G64" s="20">
        <f>'CPU EST'!G919</f>
        <v>32.088719999999995</v>
      </c>
      <c r="H64" s="44">
        <f t="shared" si="1"/>
        <v>2630.6332655999995</v>
      </c>
    </row>
    <row r="65" spans="1:8" ht="16.5" x14ac:dyDescent="0.2">
      <c r="A65" s="159" t="s">
        <v>3382</v>
      </c>
      <c r="B65" s="41" t="s">
        <v>9</v>
      </c>
      <c r="C65" s="41" t="s">
        <v>188</v>
      </c>
      <c r="D65" s="38" t="s">
        <v>2169</v>
      </c>
      <c r="E65" s="42" t="s">
        <v>187</v>
      </c>
      <c r="F65" s="43">
        <v>819.79</v>
      </c>
      <c r="G65" s="20">
        <f>'CPU EST'!G937</f>
        <v>3.4809899999999998</v>
      </c>
      <c r="H65" s="44">
        <f t="shared" si="1"/>
        <v>2853.6807920999995</v>
      </c>
    </row>
    <row r="66" spans="1:8" x14ac:dyDescent="0.15">
      <c r="A66" s="37"/>
      <c r="B66" s="37"/>
      <c r="C66" s="37"/>
      <c r="D66" s="50" t="s">
        <v>2178</v>
      </c>
      <c r="E66" s="37"/>
      <c r="F66" s="37"/>
      <c r="G66" s="24">
        <v>0</v>
      </c>
      <c r="H66" s="51">
        <f>SUM(H55:H65)</f>
        <v>87459.462745800003</v>
      </c>
    </row>
    <row r="67" spans="1:8" x14ac:dyDescent="0.15">
      <c r="A67" s="40" t="s">
        <v>186</v>
      </c>
      <c r="B67" s="37"/>
      <c r="C67" s="37"/>
      <c r="D67" s="40" t="s">
        <v>185</v>
      </c>
      <c r="E67" s="37"/>
      <c r="F67" s="37"/>
      <c r="G67" s="24">
        <v>0</v>
      </c>
      <c r="H67" s="44">
        <f t="shared" ref="H67:H98" si="2">F67*G67</f>
        <v>0</v>
      </c>
    </row>
    <row r="68" spans="1:8" x14ac:dyDescent="0.15">
      <c r="A68" s="40" t="s">
        <v>184</v>
      </c>
      <c r="B68" s="37"/>
      <c r="C68" s="37"/>
      <c r="D68" s="38" t="s">
        <v>2179</v>
      </c>
      <c r="E68" s="37"/>
      <c r="F68" s="37"/>
      <c r="G68" s="24">
        <v>0</v>
      </c>
      <c r="H68" s="44">
        <f t="shared" si="2"/>
        <v>0</v>
      </c>
    </row>
    <row r="69" spans="1:8" ht="16.5" x14ac:dyDescent="0.2">
      <c r="A69" s="41" t="s">
        <v>183</v>
      </c>
      <c r="B69" s="41" t="s">
        <v>9</v>
      </c>
      <c r="C69" s="41" t="s">
        <v>182</v>
      </c>
      <c r="D69" s="38" t="s">
        <v>2180</v>
      </c>
      <c r="E69" s="42" t="s">
        <v>18</v>
      </c>
      <c r="F69" s="43">
        <v>245.75</v>
      </c>
      <c r="G69" s="20">
        <f>'CPU EST'!G955</f>
        <v>41.153429999999993</v>
      </c>
      <c r="H69" s="44">
        <f t="shared" si="2"/>
        <v>10113.455422499997</v>
      </c>
    </row>
    <row r="70" spans="1:8" x14ac:dyDescent="0.2">
      <c r="A70" s="41" t="s">
        <v>181</v>
      </c>
      <c r="B70" s="41" t="s">
        <v>9</v>
      </c>
      <c r="C70" s="41" t="s">
        <v>180</v>
      </c>
      <c r="D70" s="38" t="s">
        <v>2127</v>
      </c>
      <c r="E70" s="42" t="s">
        <v>33</v>
      </c>
      <c r="F70" s="46">
        <v>1228.76</v>
      </c>
      <c r="G70" s="20">
        <f>'CPU EST'!G973</f>
        <v>2.500305</v>
      </c>
      <c r="H70" s="44">
        <f t="shared" si="2"/>
        <v>3072.2747718000001</v>
      </c>
    </row>
    <row r="71" spans="1:8" ht="24.75" x14ac:dyDescent="0.2">
      <c r="A71" s="41" t="s">
        <v>179</v>
      </c>
      <c r="B71" s="41" t="s">
        <v>9</v>
      </c>
      <c r="C71" s="41" t="s">
        <v>178</v>
      </c>
      <c r="D71" s="38" t="s">
        <v>2181</v>
      </c>
      <c r="E71" s="42" t="s">
        <v>30</v>
      </c>
      <c r="F71" s="43">
        <v>896</v>
      </c>
      <c r="G71" s="20">
        <f>'CPU EST'!G991</f>
        <v>10.186754999999998</v>
      </c>
      <c r="H71" s="44">
        <f t="shared" si="2"/>
        <v>9127.3324799999973</v>
      </c>
    </row>
    <row r="72" spans="1:8" x14ac:dyDescent="0.2">
      <c r="A72" s="41" t="s">
        <v>177</v>
      </c>
      <c r="B72" s="41" t="s">
        <v>168</v>
      </c>
      <c r="C72" s="45">
        <v>37776</v>
      </c>
      <c r="D72" s="38" t="s">
        <v>2128</v>
      </c>
      <c r="E72" s="42" t="s">
        <v>30</v>
      </c>
      <c r="F72" s="46">
        <v>3645</v>
      </c>
      <c r="G72" s="20">
        <f>'CPU EST'!G1010</f>
        <v>9.7361699999999995</v>
      </c>
      <c r="H72" s="44">
        <f t="shared" si="2"/>
        <v>35488.339650000002</v>
      </c>
    </row>
    <row r="73" spans="1:8" x14ac:dyDescent="0.2">
      <c r="A73" s="41" t="s">
        <v>176</v>
      </c>
      <c r="B73" s="41" t="s">
        <v>2</v>
      </c>
      <c r="C73" s="41" t="s">
        <v>175</v>
      </c>
      <c r="D73" s="38" t="s">
        <v>2182</v>
      </c>
      <c r="E73" s="42" t="s">
        <v>30</v>
      </c>
      <c r="F73" s="46">
        <v>4582.5</v>
      </c>
      <c r="G73" s="20">
        <f>ROUNDDOWN('CPU EST'!G1029,2)</f>
        <v>10.93</v>
      </c>
      <c r="H73" s="44">
        <f>F73*'CPU EST'!G1029</f>
        <v>50122.152460862533</v>
      </c>
    </row>
    <row r="74" spans="1:8" ht="24.75" x14ac:dyDescent="0.2">
      <c r="A74" s="41" t="s">
        <v>174</v>
      </c>
      <c r="B74" s="41" t="s">
        <v>9</v>
      </c>
      <c r="C74" s="41" t="s">
        <v>28</v>
      </c>
      <c r="D74" s="38" t="s">
        <v>2183</v>
      </c>
      <c r="E74" s="42" t="s">
        <v>18</v>
      </c>
      <c r="F74" s="43">
        <v>123.54</v>
      </c>
      <c r="G74" s="20">
        <f>'CPU EST'!G1047</f>
        <v>361.35149999999999</v>
      </c>
      <c r="H74" s="44">
        <f t="shared" si="2"/>
        <v>44641.364309999997</v>
      </c>
    </row>
    <row r="75" spans="1:8" x14ac:dyDescent="0.2">
      <c r="A75" s="41" t="s">
        <v>173</v>
      </c>
      <c r="B75" s="41" t="s">
        <v>9</v>
      </c>
      <c r="C75" s="41" t="s">
        <v>172</v>
      </c>
      <c r="D75" s="38" t="s">
        <v>2184</v>
      </c>
      <c r="E75" s="42" t="s">
        <v>18</v>
      </c>
      <c r="F75" s="43">
        <v>59.43</v>
      </c>
      <c r="G75" s="20">
        <f>'CPU EST'!G1065</f>
        <v>97.953644999999995</v>
      </c>
      <c r="H75" s="44">
        <f t="shared" si="2"/>
        <v>5821.3851223499996</v>
      </c>
    </row>
    <row r="76" spans="1:8" ht="16.5" x14ac:dyDescent="0.2">
      <c r="A76" s="41" t="s">
        <v>171</v>
      </c>
      <c r="B76" s="41" t="s">
        <v>9</v>
      </c>
      <c r="C76" s="41" t="s">
        <v>170</v>
      </c>
      <c r="D76" s="38" t="s">
        <v>2185</v>
      </c>
      <c r="E76" s="42" t="s">
        <v>33</v>
      </c>
      <c r="F76" s="46">
        <v>1228.76</v>
      </c>
      <c r="G76" s="20">
        <f>'CPU EST'!G1083</f>
        <v>15.76164</v>
      </c>
      <c r="H76" s="44">
        <f t="shared" si="2"/>
        <v>19367.272766400001</v>
      </c>
    </row>
    <row r="77" spans="1:8" ht="16.5" x14ac:dyDescent="0.2">
      <c r="A77" s="41" t="s">
        <v>169</v>
      </c>
      <c r="B77" s="41" t="s">
        <v>168</v>
      </c>
      <c r="C77" s="45">
        <v>36934</v>
      </c>
      <c r="D77" s="38" t="s">
        <v>2186</v>
      </c>
      <c r="E77" s="42" t="s">
        <v>165</v>
      </c>
      <c r="F77" s="43">
        <v>141.33000000000001</v>
      </c>
      <c r="G77" s="20">
        <f>'CPU EST'!G1101</f>
        <v>2.129235</v>
      </c>
      <c r="H77" s="44">
        <f t="shared" si="2"/>
        <v>300.92478255000003</v>
      </c>
    </row>
    <row r="78" spans="1:8" ht="16.5" x14ac:dyDescent="0.2">
      <c r="A78" s="41" t="s">
        <v>167</v>
      </c>
      <c r="B78" s="41" t="s">
        <v>2</v>
      </c>
      <c r="C78" s="41" t="s">
        <v>166</v>
      </c>
      <c r="D78" s="38" t="s">
        <v>2187</v>
      </c>
      <c r="E78" s="42" t="s">
        <v>165</v>
      </c>
      <c r="F78" s="43">
        <v>292.43</v>
      </c>
      <c r="G78" s="20">
        <f>'CPU EST'!G1123</f>
        <v>25.683342514328658</v>
      </c>
      <c r="H78" s="44">
        <f t="shared" si="2"/>
        <v>7510.5798514651297</v>
      </c>
    </row>
    <row r="79" spans="1:8" x14ac:dyDescent="0.15">
      <c r="A79" s="40" t="s">
        <v>164</v>
      </c>
      <c r="B79" s="37"/>
      <c r="C79" s="37"/>
      <c r="D79" s="40" t="s">
        <v>163</v>
      </c>
      <c r="E79" s="37"/>
      <c r="F79" s="37"/>
      <c r="G79" s="24">
        <v>0</v>
      </c>
      <c r="H79" s="44">
        <f t="shared" si="2"/>
        <v>0</v>
      </c>
    </row>
    <row r="80" spans="1:8" ht="12.4" customHeight="1" x14ac:dyDescent="0.15">
      <c r="A80" s="40" t="s">
        <v>162</v>
      </c>
      <c r="B80" s="52"/>
      <c r="C80" s="52"/>
      <c r="D80" s="307" t="s">
        <v>4303</v>
      </c>
      <c r="E80" s="37"/>
      <c r="F80" s="37"/>
      <c r="G80" s="24">
        <v>0</v>
      </c>
      <c r="H80" s="44">
        <f t="shared" si="2"/>
        <v>0</v>
      </c>
    </row>
    <row r="81" spans="1:8" ht="16.5" x14ac:dyDescent="0.2">
      <c r="A81" s="41" t="s">
        <v>161</v>
      </c>
      <c r="B81" s="41" t="s">
        <v>9</v>
      </c>
      <c r="C81" s="41" t="s">
        <v>34</v>
      </c>
      <c r="D81" s="38" t="s">
        <v>2166</v>
      </c>
      <c r="E81" s="42" t="s">
        <v>33</v>
      </c>
      <c r="F81" s="43">
        <v>59.81</v>
      </c>
      <c r="G81" s="20">
        <f>'CPU EST'!G1141</f>
        <v>47.797350000000009</v>
      </c>
      <c r="H81" s="44">
        <f t="shared" si="2"/>
        <v>2858.7595035000008</v>
      </c>
    </row>
    <row r="82" spans="1:8" ht="24.75" x14ac:dyDescent="0.2">
      <c r="A82" s="41" t="s">
        <v>160</v>
      </c>
      <c r="B82" s="41" t="s">
        <v>9</v>
      </c>
      <c r="C82" s="41" t="s">
        <v>28</v>
      </c>
      <c r="D82" s="38" t="s">
        <v>2188</v>
      </c>
      <c r="E82" s="42" t="s">
        <v>18</v>
      </c>
      <c r="F82" s="43">
        <v>4.29</v>
      </c>
      <c r="G82" s="20">
        <f>'CPU EST'!G1159</f>
        <v>361.35149999999999</v>
      </c>
      <c r="H82" s="44">
        <f t="shared" si="2"/>
        <v>1550.1979349999999</v>
      </c>
    </row>
    <row r="83" spans="1:8" x14ac:dyDescent="0.15">
      <c r="A83" s="40" t="s">
        <v>159</v>
      </c>
      <c r="B83" s="37"/>
      <c r="C83" s="37"/>
      <c r="D83" s="38" t="s">
        <v>2189</v>
      </c>
      <c r="E83" s="37"/>
      <c r="F83" s="37"/>
      <c r="G83" s="24">
        <v>0</v>
      </c>
      <c r="H83" s="44">
        <f t="shared" si="2"/>
        <v>0</v>
      </c>
    </row>
    <row r="84" spans="1:8" ht="16.5" x14ac:dyDescent="0.2">
      <c r="A84" s="41" t="s">
        <v>158</v>
      </c>
      <c r="B84" s="41" t="s">
        <v>9</v>
      </c>
      <c r="C84" s="41" t="s">
        <v>34</v>
      </c>
      <c r="D84" s="38" t="s">
        <v>2166</v>
      </c>
      <c r="E84" s="42" t="s">
        <v>33</v>
      </c>
      <c r="F84" s="43">
        <v>235.93</v>
      </c>
      <c r="G84" s="20">
        <f>'CPU EST'!G1177</f>
        <v>47.797350000000009</v>
      </c>
      <c r="H84" s="44">
        <f t="shared" si="2"/>
        <v>11276.828785500002</v>
      </c>
    </row>
    <row r="85" spans="1:8" ht="24.75" x14ac:dyDescent="0.2">
      <c r="A85" s="41" t="s">
        <v>157</v>
      </c>
      <c r="B85" s="41" t="s">
        <v>9</v>
      </c>
      <c r="C85" s="41" t="s">
        <v>28</v>
      </c>
      <c r="D85" s="38" t="s">
        <v>2188</v>
      </c>
      <c r="E85" s="42" t="s">
        <v>18</v>
      </c>
      <c r="F85" s="43">
        <v>16.739999999999998</v>
      </c>
      <c r="G85" s="20">
        <f>'CPU EST'!G1195</f>
        <v>361.35149999999999</v>
      </c>
      <c r="H85" s="44">
        <f t="shared" si="2"/>
        <v>6049.0241099999994</v>
      </c>
    </row>
    <row r="86" spans="1:8" x14ac:dyDescent="0.15">
      <c r="A86" s="40" t="s">
        <v>156</v>
      </c>
      <c r="B86" s="37"/>
      <c r="C86" s="37"/>
      <c r="D86" s="38" t="s">
        <v>2190</v>
      </c>
      <c r="E86" s="37"/>
      <c r="F86" s="37"/>
      <c r="G86" s="24">
        <v>0</v>
      </c>
      <c r="H86" s="44">
        <f t="shared" si="2"/>
        <v>0</v>
      </c>
    </row>
    <row r="87" spans="1:8" ht="16.5" x14ac:dyDescent="0.2">
      <c r="A87" s="41" t="s">
        <v>155</v>
      </c>
      <c r="B87" s="41" t="s">
        <v>9</v>
      </c>
      <c r="C87" s="41" t="s">
        <v>34</v>
      </c>
      <c r="D87" s="38" t="s">
        <v>2166</v>
      </c>
      <c r="E87" s="42" t="s">
        <v>33</v>
      </c>
      <c r="F87" s="43">
        <v>123.55</v>
      </c>
      <c r="G87" s="20">
        <f>'CPU EST'!G1213</f>
        <v>47.797350000000009</v>
      </c>
      <c r="H87" s="44">
        <f t="shared" si="2"/>
        <v>5905.3625925000006</v>
      </c>
    </row>
    <row r="88" spans="1:8" ht="24.75" x14ac:dyDescent="0.2">
      <c r="A88" s="41" t="s">
        <v>154</v>
      </c>
      <c r="B88" s="41" t="s">
        <v>9</v>
      </c>
      <c r="C88" s="41" t="s">
        <v>28</v>
      </c>
      <c r="D88" s="38" t="s">
        <v>2188</v>
      </c>
      <c r="E88" s="42" t="s">
        <v>18</v>
      </c>
      <c r="F88" s="43">
        <v>9.0299999999999994</v>
      </c>
      <c r="G88" s="20">
        <f>'CPU EST'!G1231</f>
        <v>361.35149999999999</v>
      </c>
      <c r="H88" s="44">
        <f t="shared" si="2"/>
        <v>3263.0040449999997</v>
      </c>
    </row>
    <row r="89" spans="1:8" x14ac:dyDescent="0.15">
      <c r="A89" s="40" t="s">
        <v>153</v>
      </c>
      <c r="B89" s="37"/>
      <c r="C89" s="37"/>
      <c r="D89" s="38" t="s">
        <v>2191</v>
      </c>
      <c r="E89" s="37"/>
      <c r="F89" s="37"/>
      <c r="G89" s="24">
        <v>0</v>
      </c>
      <c r="H89" s="44">
        <f t="shared" si="2"/>
        <v>0</v>
      </c>
    </row>
    <row r="90" spans="1:8" ht="16.5" x14ac:dyDescent="0.2">
      <c r="A90" s="41" t="s">
        <v>152</v>
      </c>
      <c r="B90" s="41" t="s">
        <v>9</v>
      </c>
      <c r="C90" s="41" t="s">
        <v>34</v>
      </c>
      <c r="D90" s="38" t="s">
        <v>2166</v>
      </c>
      <c r="E90" s="42" t="s">
        <v>33</v>
      </c>
      <c r="F90" s="43">
        <v>123.55</v>
      </c>
      <c r="G90" s="20">
        <f>'CPU EST'!G1249</f>
        <v>47.797350000000009</v>
      </c>
      <c r="H90" s="44">
        <f t="shared" si="2"/>
        <v>5905.3625925000006</v>
      </c>
    </row>
    <row r="91" spans="1:8" ht="24.75" x14ac:dyDescent="0.2">
      <c r="A91" s="41" t="s">
        <v>151</v>
      </c>
      <c r="B91" s="41" t="s">
        <v>9</v>
      </c>
      <c r="C91" s="41" t="s">
        <v>28</v>
      </c>
      <c r="D91" s="38" t="s">
        <v>2188</v>
      </c>
      <c r="E91" s="42" t="s">
        <v>18</v>
      </c>
      <c r="F91" s="43">
        <v>9.0299999999999994</v>
      </c>
      <c r="G91" s="20">
        <f>'CPU EST'!G1267</f>
        <v>361.35149999999999</v>
      </c>
      <c r="H91" s="44">
        <f t="shared" si="2"/>
        <v>3263.0040449999997</v>
      </c>
    </row>
    <row r="92" spans="1:8" x14ac:dyDescent="0.15">
      <c r="A92" s="40" t="s">
        <v>150</v>
      </c>
      <c r="B92" s="37"/>
      <c r="C92" s="37"/>
      <c r="D92" s="38" t="s">
        <v>2192</v>
      </c>
      <c r="E92" s="37"/>
      <c r="F92" s="37"/>
      <c r="G92" s="24">
        <v>0</v>
      </c>
      <c r="H92" s="44">
        <f t="shared" si="2"/>
        <v>0</v>
      </c>
    </row>
    <row r="93" spans="1:8" ht="16.5" x14ac:dyDescent="0.2">
      <c r="A93" s="41" t="s">
        <v>149</v>
      </c>
      <c r="B93" s="41" t="s">
        <v>9</v>
      </c>
      <c r="C93" s="41" t="s">
        <v>34</v>
      </c>
      <c r="D93" s="38" t="s">
        <v>2166</v>
      </c>
      <c r="E93" s="42" t="s">
        <v>33</v>
      </c>
      <c r="F93" s="43">
        <v>42.56</v>
      </c>
      <c r="G93" s="20">
        <f>'CPU EST'!G1285</f>
        <v>47.797350000000009</v>
      </c>
      <c r="H93" s="44">
        <f t="shared" si="2"/>
        <v>2034.2552160000005</v>
      </c>
    </row>
    <row r="94" spans="1:8" ht="24.75" x14ac:dyDescent="0.2">
      <c r="A94" s="41" t="s">
        <v>148</v>
      </c>
      <c r="B94" s="41" t="s">
        <v>9</v>
      </c>
      <c r="C94" s="41" t="s">
        <v>28</v>
      </c>
      <c r="D94" s="38" t="s">
        <v>2188</v>
      </c>
      <c r="E94" s="42" t="s">
        <v>18</v>
      </c>
      <c r="F94" s="43">
        <v>3.04</v>
      </c>
      <c r="G94" s="20">
        <f>'CPU EST'!G1303</f>
        <v>361.35149999999999</v>
      </c>
      <c r="H94" s="44">
        <f t="shared" si="2"/>
        <v>1098.50856</v>
      </c>
    </row>
    <row r="95" spans="1:8" x14ac:dyDescent="0.15">
      <c r="A95" s="40" t="s">
        <v>147</v>
      </c>
      <c r="B95" s="37"/>
      <c r="C95" s="37"/>
      <c r="D95" s="38" t="s">
        <v>2193</v>
      </c>
      <c r="E95" s="37"/>
      <c r="F95" s="37"/>
      <c r="G95" s="24">
        <v>0</v>
      </c>
      <c r="H95" s="44">
        <f t="shared" si="2"/>
        <v>0</v>
      </c>
    </row>
    <row r="96" spans="1:8" ht="16.5" x14ac:dyDescent="0.2">
      <c r="A96" s="41" t="s">
        <v>146</v>
      </c>
      <c r="B96" s="41" t="s">
        <v>9</v>
      </c>
      <c r="C96" s="41" t="s">
        <v>34</v>
      </c>
      <c r="D96" s="38" t="s">
        <v>2166</v>
      </c>
      <c r="E96" s="42" t="s">
        <v>33</v>
      </c>
      <c r="F96" s="43">
        <v>138.1</v>
      </c>
      <c r="G96" s="20">
        <f>'CPU EST'!G1321</f>
        <v>47.797350000000009</v>
      </c>
      <c r="H96" s="44">
        <f t="shared" si="2"/>
        <v>6600.8140350000012</v>
      </c>
    </row>
    <row r="97" spans="1:8" x14ac:dyDescent="0.2">
      <c r="A97" s="41" t="s">
        <v>145</v>
      </c>
      <c r="B97" s="41" t="s">
        <v>9</v>
      </c>
      <c r="C97" s="41" t="s">
        <v>31</v>
      </c>
      <c r="D97" s="38" t="s">
        <v>1961</v>
      </c>
      <c r="E97" s="42" t="s">
        <v>30</v>
      </c>
      <c r="F97" s="43">
        <v>627.28</v>
      </c>
      <c r="G97" s="20">
        <f>'CPU EST'!G1339</f>
        <v>8.3579100000000004</v>
      </c>
      <c r="H97" s="44">
        <f t="shared" si="2"/>
        <v>5242.7497848000003</v>
      </c>
    </row>
    <row r="98" spans="1:8" x14ac:dyDescent="0.2">
      <c r="A98" s="41" t="s">
        <v>144</v>
      </c>
      <c r="B98" s="41" t="s">
        <v>9</v>
      </c>
      <c r="C98" s="41" t="s">
        <v>80</v>
      </c>
      <c r="D98" s="38" t="s">
        <v>2172</v>
      </c>
      <c r="E98" s="42" t="s">
        <v>30</v>
      </c>
      <c r="F98" s="43">
        <v>136.57</v>
      </c>
      <c r="G98" s="20">
        <f>'CPU EST'!G1357</f>
        <v>8.1547049999999999</v>
      </c>
      <c r="H98" s="44">
        <f t="shared" si="2"/>
        <v>1113.6880618499999</v>
      </c>
    </row>
    <row r="99" spans="1:8" ht="24.75" x14ac:dyDescent="0.2">
      <c r="A99" s="41" t="s">
        <v>143</v>
      </c>
      <c r="B99" s="41" t="s">
        <v>9</v>
      </c>
      <c r="C99" s="41" t="s">
        <v>28</v>
      </c>
      <c r="D99" s="38" t="s">
        <v>2188</v>
      </c>
      <c r="E99" s="42" t="s">
        <v>18</v>
      </c>
      <c r="F99" s="43">
        <v>6.9</v>
      </c>
      <c r="G99" s="20">
        <f>'CPU EST'!G1375</f>
        <v>361.35149999999999</v>
      </c>
      <c r="H99" s="44">
        <f t="shared" ref="H99:H130" si="3">F99*G99</f>
        <v>2493.3253500000001</v>
      </c>
    </row>
    <row r="100" spans="1:8" x14ac:dyDescent="0.15">
      <c r="A100" s="40" t="s">
        <v>142</v>
      </c>
      <c r="B100" s="37"/>
      <c r="C100" s="37"/>
      <c r="D100" s="40" t="s">
        <v>141</v>
      </c>
      <c r="E100" s="37"/>
      <c r="F100" s="37"/>
      <c r="G100" s="24">
        <v>0</v>
      </c>
      <c r="H100" s="44">
        <f t="shared" si="3"/>
        <v>0</v>
      </c>
    </row>
    <row r="101" spans="1:8" ht="16.5" x14ac:dyDescent="0.2">
      <c r="A101" s="41" t="s">
        <v>140</v>
      </c>
      <c r="B101" s="41" t="s">
        <v>9</v>
      </c>
      <c r="C101" s="41" t="s">
        <v>34</v>
      </c>
      <c r="D101" s="38" t="s">
        <v>2166</v>
      </c>
      <c r="E101" s="42" t="s">
        <v>33</v>
      </c>
      <c r="F101" s="43">
        <v>47.26</v>
      </c>
      <c r="G101" s="20">
        <f>'CPU EST'!G1393</f>
        <v>47.797350000000009</v>
      </c>
      <c r="H101" s="44">
        <f t="shared" si="3"/>
        <v>2258.9027610000003</v>
      </c>
    </row>
    <row r="102" spans="1:8" x14ac:dyDescent="0.2">
      <c r="A102" s="41" t="s">
        <v>139</v>
      </c>
      <c r="B102" s="41" t="s">
        <v>9</v>
      </c>
      <c r="C102" s="41" t="s">
        <v>31</v>
      </c>
      <c r="D102" s="38" t="s">
        <v>1961</v>
      </c>
      <c r="E102" s="42" t="s">
        <v>30</v>
      </c>
      <c r="F102" s="43">
        <v>183.72</v>
      </c>
      <c r="G102" s="20">
        <f>'CPU EST'!G1411</f>
        <v>8.3579100000000004</v>
      </c>
      <c r="H102" s="44">
        <f t="shared" si="3"/>
        <v>1535.5152252</v>
      </c>
    </row>
    <row r="103" spans="1:8" x14ac:dyDescent="0.2">
      <c r="A103" s="41" t="s">
        <v>138</v>
      </c>
      <c r="B103" s="41" t="s">
        <v>9</v>
      </c>
      <c r="C103" s="41" t="s">
        <v>80</v>
      </c>
      <c r="D103" s="38" t="s">
        <v>2172</v>
      </c>
      <c r="E103" s="42" t="s">
        <v>30</v>
      </c>
      <c r="F103" s="43">
        <v>56.43</v>
      </c>
      <c r="G103" s="20">
        <f>'CPU EST'!G1429</f>
        <v>8.1547049999999999</v>
      </c>
      <c r="H103" s="44">
        <f t="shared" si="3"/>
        <v>460.17000315000001</v>
      </c>
    </row>
    <row r="104" spans="1:8" ht="24.75" x14ac:dyDescent="0.2">
      <c r="A104" s="41" t="s">
        <v>137</v>
      </c>
      <c r="B104" s="41" t="s">
        <v>9</v>
      </c>
      <c r="C104" s="41" t="s">
        <v>28</v>
      </c>
      <c r="D104" s="38" t="s">
        <v>2188</v>
      </c>
      <c r="E104" s="42" t="s">
        <v>18</v>
      </c>
      <c r="F104" s="43">
        <v>2.36</v>
      </c>
      <c r="G104" s="20">
        <f>'CPU EST'!G1447</f>
        <v>361.35149999999999</v>
      </c>
      <c r="H104" s="44">
        <f t="shared" si="3"/>
        <v>852.78953999999987</v>
      </c>
    </row>
    <row r="105" spans="1:8" ht="29.25" customHeight="1" x14ac:dyDescent="0.15">
      <c r="A105" s="40" t="s">
        <v>136</v>
      </c>
      <c r="B105" s="37"/>
      <c r="C105" s="395" t="s">
        <v>2194</v>
      </c>
      <c r="D105" s="395"/>
      <c r="E105" s="37"/>
      <c r="F105" s="37"/>
      <c r="G105" s="24">
        <v>0</v>
      </c>
      <c r="H105" s="44">
        <f t="shared" si="3"/>
        <v>0</v>
      </c>
    </row>
    <row r="106" spans="1:8" x14ac:dyDescent="0.2">
      <c r="A106" s="41" t="s">
        <v>135</v>
      </c>
      <c r="B106" s="41" t="s">
        <v>9</v>
      </c>
      <c r="C106" s="41" t="s">
        <v>31</v>
      </c>
      <c r="D106" s="38" t="s">
        <v>1961</v>
      </c>
      <c r="E106" s="42" t="s">
        <v>30</v>
      </c>
      <c r="F106" s="46">
        <v>2733</v>
      </c>
      <c r="G106" s="20">
        <f>'CPU EST'!G1465</f>
        <v>8.3579100000000004</v>
      </c>
      <c r="H106" s="44">
        <f t="shared" si="3"/>
        <v>22842.168030000001</v>
      </c>
    </row>
    <row r="107" spans="1:8" x14ac:dyDescent="0.2">
      <c r="A107" s="41" t="s">
        <v>134</v>
      </c>
      <c r="B107" s="41" t="s">
        <v>9</v>
      </c>
      <c r="C107" s="41" t="s">
        <v>87</v>
      </c>
      <c r="D107" s="38" t="s">
        <v>2159</v>
      </c>
      <c r="E107" s="42" t="s">
        <v>30</v>
      </c>
      <c r="F107" s="46">
        <v>1005</v>
      </c>
      <c r="G107" s="20">
        <f>'CPU EST'!G1483</f>
        <v>7.7306249999999999</v>
      </c>
      <c r="H107" s="44">
        <f t="shared" si="3"/>
        <v>7769.2781249999998</v>
      </c>
    </row>
    <row r="108" spans="1:8" x14ac:dyDescent="0.2">
      <c r="A108" s="41" t="s">
        <v>133</v>
      </c>
      <c r="B108" s="41" t="s">
        <v>9</v>
      </c>
      <c r="C108" s="41" t="s">
        <v>80</v>
      </c>
      <c r="D108" s="38" t="s">
        <v>2172</v>
      </c>
      <c r="E108" s="42" t="s">
        <v>30</v>
      </c>
      <c r="F108" s="43">
        <v>567</v>
      </c>
      <c r="G108" s="20">
        <f>'CPU EST'!G1501</f>
        <v>8.1547049999999999</v>
      </c>
      <c r="H108" s="44">
        <f t="shared" si="3"/>
        <v>4623.7177350000002</v>
      </c>
    </row>
    <row r="109" spans="1:8" x14ac:dyDescent="0.15">
      <c r="A109" s="40" t="s">
        <v>132</v>
      </c>
      <c r="B109" s="37"/>
      <c r="C109" s="37"/>
      <c r="D109" s="40" t="s">
        <v>131</v>
      </c>
      <c r="E109" s="37"/>
      <c r="F109" s="37"/>
      <c r="G109" s="24">
        <v>0</v>
      </c>
      <c r="H109" s="44">
        <f t="shared" si="3"/>
        <v>0</v>
      </c>
    </row>
    <row r="110" spans="1:8" x14ac:dyDescent="0.15">
      <c r="A110" s="40" t="s">
        <v>130</v>
      </c>
      <c r="B110" s="37"/>
      <c r="C110" s="37"/>
      <c r="D110" s="38" t="s">
        <v>2195</v>
      </c>
      <c r="E110" s="37"/>
      <c r="F110" s="37"/>
      <c r="G110" s="24">
        <v>0</v>
      </c>
      <c r="H110" s="44">
        <f t="shared" si="3"/>
        <v>0</v>
      </c>
    </row>
    <row r="111" spans="1:8" ht="16.5" x14ac:dyDescent="0.2">
      <c r="A111" s="41" t="s">
        <v>129</v>
      </c>
      <c r="B111" s="41" t="s">
        <v>9</v>
      </c>
      <c r="C111" s="41" t="s">
        <v>34</v>
      </c>
      <c r="D111" s="38" t="s">
        <v>2166</v>
      </c>
      <c r="E111" s="42" t="s">
        <v>33</v>
      </c>
      <c r="F111" s="43">
        <v>36.26</v>
      </c>
      <c r="G111" s="20">
        <f>'CPU EST'!G1519</f>
        <v>47.797350000000009</v>
      </c>
      <c r="H111" s="44">
        <f t="shared" si="3"/>
        <v>1733.1319110000002</v>
      </c>
    </row>
    <row r="112" spans="1:8" x14ac:dyDescent="0.2">
      <c r="A112" s="41" t="s">
        <v>128</v>
      </c>
      <c r="B112" s="41" t="s">
        <v>9</v>
      </c>
      <c r="C112" s="41" t="s">
        <v>31</v>
      </c>
      <c r="D112" s="38" t="s">
        <v>1961</v>
      </c>
      <c r="E112" s="42" t="s">
        <v>30</v>
      </c>
      <c r="F112" s="43">
        <v>294.26</v>
      </c>
      <c r="G112" s="20">
        <f>'CPU EST'!G1537</f>
        <v>8.3579100000000004</v>
      </c>
      <c r="H112" s="44">
        <f t="shared" si="3"/>
        <v>2459.3985966</v>
      </c>
    </row>
    <row r="113" spans="1:8" x14ac:dyDescent="0.2">
      <c r="A113" s="41" t="s">
        <v>127</v>
      </c>
      <c r="B113" s="41" t="s">
        <v>9</v>
      </c>
      <c r="C113" s="41" t="s">
        <v>87</v>
      </c>
      <c r="D113" s="38" t="s">
        <v>2159</v>
      </c>
      <c r="E113" s="42" t="s">
        <v>30</v>
      </c>
      <c r="F113" s="43">
        <v>57.75</v>
      </c>
      <c r="G113" s="20">
        <f>'CPU EST'!G1555</f>
        <v>7.7306249999999999</v>
      </c>
      <c r="H113" s="44">
        <f t="shared" si="3"/>
        <v>446.44359374999999</v>
      </c>
    </row>
    <row r="114" spans="1:8" ht="24.75" x14ac:dyDescent="0.2">
      <c r="A114" s="41" t="s">
        <v>126</v>
      </c>
      <c r="B114" s="41" t="s">
        <v>9</v>
      </c>
      <c r="C114" s="41" t="s">
        <v>28</v>
      </c>
      <c r="D114" s="38" t="s">
        <v>2183</v>
      </c>
      <c r="E114" s="42" t="s">
        <v>18</v>
      </c>
      <c r="F114" s="43">
        <v>3.88</v>
      </c>
      <c r="G114" s="20">
        <f>'CPU EST'!G1573</f>
        <v>361.35149999999999</v>
      </c>
      <c r="H114" s="44">
        <f t="shared" si="3"/>
        <v>1402.0438199999999</v>
      </c>
    </row>
    <row r="115" spans="1:8" x14ac:dyDescent="0.15">
      <c r="A115" s="40" t="s">
        <v>125</v>
      </c>
      <c r="B115" s="37"/>
      <c r="C115" s="37"/>
      <c r="D115" s="38" t="s">
        <v>2196</v>
      </c>
      <c r="E115" s="37"/>
      <c r="F115" s="37"/>
      <c r="G115" s="24">
        <v>0</v>
      </c>
      <c r="H115" s="44">
        <f t="shared" si="3"/>
        <v>0</v>
      </c>
    </row>
    <row r="116" spans="1:8" ht="16.5" x14ac:dyDescent="0.2">
      <c r="A116" s="41" t="s">
        <v>124</v>
      </c>
      <c r="B116" s="41" t="s">
        <v>9</v>
      </c>
      <c r="C116" s="41" t="s">
        <v>34</v>
      </c>
      <c r="D116" s="38" t="s">
        <v>2166</v>
      </c>
      <c r="E116" s="42" t="s">
        <v>33</v>
      </c>
      <c r="F116" s="43">
        <v>236.28</v>
      </c>
      <c r="G116" s="20">
        <f>'CPU EST'!G1591</f>
        <v>47.797350000000009</v>
      </c>
      <c r="H116" s="44">
        <f t="shared" si="3"/>
        <v>11293.557858000002</v>
      </c>
    </row>
    <row r="117" spans="1:8" x14ac:dyDescent="0.2">
      <c r="A117" s="41" t="s">
        <v>123</v>
      </c>
      <c r="B117" s="41" t="s">
        <v>9</v>
      </c>
      <c r="C117" s="41" t="s">
        <v>31</v>
      </c>
      <c r="D117" s="38" t="s">
        <v>1961</v>
      </c>
      <c r="E117" s="42" t="s">
        <v>30</v>
      </c>
      <c r="F117" s="46">
        <v>1007.02</v>
      </c>
      <c r="G117" s="20">
        <f>'CPU EST'!G1609</f>
        <v>8.3579100000000004</v>
      </c>
      <c r="H117" s="44">
        <f t="shared" si="3"/>
        <v>8416.5825282000005</v>
      </c>
    </row>
    <row r="118" spans="1:8" x14ac:dyDescent="0.2">
      <c r="A118" s="41" t="s">
        <v>122</v>
      </c>
      <c r="B118" s="41" t="s">
        <v>9</v>
      </c>
      <c r="C118" s="41" t="s">
        <v>87</v>
      </c>
      <c r="D118" s="38" t="s">
        <v>2159</v>
      </c>
      <c r="E118" s="42" t="s">
        <v>30</v>
      </c>
      <c r="F118" s="43">
        <v>40.909999999999997</v>
      </c>
      <c r="G118" s="20">
        <f>'CPU EST'!G1627</f>
        <v>7.7306249999999999</v>
      </c>
      <c r="H118" s="44">
        <f t="shared" si="3"/>
        <v>316.25986874999995</v>
      </c>
    </row>
    <row r="119" spans="1:8" x14ac:dyDescent="0.2">
      <c r="A119" s="41" t="s">
        <v>121</v>
      </c>
      <c r="B119" s="41" t="s">
        <v>9</v>
      </c>
      <c r="C119" s="41" t="s">
        <v>80</v>
      </c>
      <c r="D119" s="38" t="s">
        <v>2172</v>
      </c>
      <c r="E119" s="42" t="s">
        <v>30</v>
      </c>
      <c r="F119" s="43">
        <v>185.04</v>
      </c>
      <c r="G119" s="20">
        <f>'CPU EST'!G1645</f>
        <v>8.1547049999999999</v>
      </c>
      <c r="H119" s="44">
        <f t="shared" si="3"/>
        <v>1508.9466132</v>
      </c>
    </row>
    <row r="120" spans="1:8" ht="24.75" x14ac:dyDescent="0.2">
      <c r="A120" s="41" t="s">
        <v>120</v>
      </c>
      <c r="B120" s="41" t="s">
        <v>9</v>
      </c>
      <c r="C120" s="41" t="s">
        <v>28</v>
      </c>
      <c r="D120" s="38" t="s">
        <v>2183</v>
      </c>
      <c r="E120" s="42" t="s">
        <v>18</v>
      </c>
      <c r="F120" s="43">
        <v>18.91</v>
      </c>
      <c r="G120" s="20">
        <f>'CPU EST'!G1663</f>
        <v>361.35149999999999</v>
      </c>
      <c r="H120" s="44">
        <f t="shared" si="3"/>
        <v>6833.1568649999999</v>
      </c>
    </row>
    <row r="121" spans="1:8" x14ac:dyDescent="0.2">
      <c r="A121" s="40" t="s">
        <v>119</v>
      </c>
      <c r="B121" s="53"/>
      <c r="C121" s="53"/>
      <c r="D121" s="38" t="s">
        <v>2197</v>
      </c>
      <c r="E121" s="53"/>
      <c r="F121" s="53"/>
      <c r="G121" s="25">
        <v>0</v>
      </c>
      <c r="H121" s="44">
        <f t="shared" si="3"/>
        <v>0</v>
      </c>
    </row>
    <row r="122" spans="1:8" ht="16.5" x14ac:dyDescent="0.2">
      <c r="A122" s="41" t="s">
        <v>118</v>
      </c>
      <c r="B122" s="41" t="s">
        <v>9</v>
      </c>
      <c r="C122" s="41" t="s">
        <v>34</v>
      </c>
      <c r="D122" s="38" t="s">
        <v>2166</v>
      </c>
      <c r="E122" s="42" t="s">
        <v>33</v>
      </c>
      <c r="F122" s="43">
        <v>91.19</v>
      </c>
      <c r="G122" s="20">
        <f>'CPU EST'!G1681</f>
        <v>47.797350000000009</v>
      </c>
      <c r="H122" s="44">
        <f t="shared" si="3"/>
        <v>4358.6403465000003</v>
      </c>
    </row>
    <row r="123" spans="1:8" x14ac:dyDescent="0.2">
      <c r="A123" s="41" t="s">
        <v>117</v>
      </c>
      <c r="B123" s="41" t="s">
        <v>9</v>
      </c>
      <c r="C123" s="41" t="s">
        <v>31</v>
      </c>
      <c r="D123" s="38" t="s">
        <v>1961</v>
      </c>
      <c r="E123" s="42" t="s">
        <v>30</v>
      </c>
      <c r="F123" s="43">
        <v>364</v>
      </c>
      <c r="G123" s="20">
        <f>'CPU EST'!G1699</f>
        <v>8.3579100000000004</v>
      </c>
      <c r="H123" s="44">
        <f t="shared" si="3"/>
        <v>3042.2792400000003</v>
      </c>
    </row>
    <row r="124" spans="1:8" x14ac:dyDescent="0.2">
      <c r="A124" s="41" t="s">
        <v>116</v>
      </c>
      <c r="B124" s="41" t="s">
        <v>9</v>
      </c>
      <c r="C124" s="41" t="s">
        <v>80</v>
      </c>
      <c r="D124" s="38" t="s">
        <v>2172</v>
      </c>
      <c r="E124" s="42" t="s">
        <v>30</v>
      </c>
      <c r="F124" s="43">
        <v>61</v>
      </c>
      <c r="G124" s="20">
        <f>'CPU EST'!G1717</f>
        <v>8.1547049999999999</v>
      </c>
      <c r="H124" s="44">
        <f t="shared" si="3"/>
        <v>497.437005</v>
      </c>
    </row>
    <row r="125" spans="1:8" ht="24.75" x14ac:dyDescent="0.2">
      <c r="A125" s="41" t="s">
        <v>115</v>
      </c>
      <c r="B125" s="41" t="s">
        <v>9</v>
      </c>
      <c r="C125" s="41" t="s">
        <v>28</v>
      </c>
      <c r="D125" s="38" t="s">
        <v>2188</v>
      </c>
      <c r="E125" s="42" t="s">
        <v>18</v>
      </c>
      <c r="F125" s="43">
        <v>8.73</v>
      </c>
      <c r="G125" s="20">
        <f>'CPU EST'!G1735</f>
        <v>361.35149999999999</v>
      </c>
      <c r="H125" s="44">
        <f t="shared" si="3"/>
        <v>3154.5985949999999</v>
      </c>
    </row>
    <row r="126" spans="1:8" x14ac:dyDescent="0.2">
      <c r="A126" s="40" t="s">
        <v>114</v>
      </c>
      <c r="B126" s="53"/>
      <c r="C126" s="53"/>
      <c r="D126" s="38" t="s">
        <v>2198</v>
      </c>
      <c r="E126" s="53"/>
      <c r="F126" s="53"/>
      <c r="G126" s="25">
        <v>0</v>
      </c>
      <c r="H126" s="44">
        <f t="shared" si="3"/>
        <v>0</v>
      </c>
    </row>
    <row r="127" spans="1:8" ht="16.5" x14ac:dyDescent="0.2">
      <c r="A127" s="41" t="s">
        <v>113</v>
      </c>
      <c r="B127" s="41" t="s">
        <v>9</v>
      </c>
      <c r="C127" s="41" t="s">
        <v>34</v>
      </c>
      <c r="D127" s="38" t="s">
        <v>2166</v>
      </c>
      <c r="E127" s="42" t="s">
        <v>33</v>
      </c>
      <c r="F127" s="43">
        <v>397.29</v>
      </c>
      <c r="G127" s="20">
        <f>'CPU EST'!G1753</f>
        <v>47.797350000000009</v>
      </c>
      <c r="H127" s="44">
        <f t="shared" si="3"/>
        <v>18989.409181500003</v>
      </c>
    </row>
    <row r="128" spans="1:8" x14ac:dyDescent="0.2">
      <c r="A128" s="41" t="s">
        <v>112</v>
      </c>
      <c r="B128" s="41" t="s">
        <v>9</v>
      </c>
      <c r="C128" s="41" t="s">
        <v>31</v>
      </c>
      <c r="D128" s="38" t="s">
        <v>1961</v>
      </c>
      <c r="E128" s="42" t="s">
        <v>30</v>
      </c>
      <c r="F128" s="46">
        <v>1258</v>
      </c>
      <c r="G128" s="20">
        <f>'CPU EST'!G1771</f>
        <v>8.3579100000000004</v>
      </c>
      <c r="H128" s="44">
        <f t="shared" si="3"/>
        <v>10514.25078</v>
      </c>
    </row>
    <row r="129" spans="1:8" x14ac:dyDescent="0.2">
      <c r="A129" s="41" t="s">
        <v>111</v>
      </c>
      <c r="B129" s="41" t="s">
        <v>9</v>
      </c>
      <c r="C129" s="41" t="s">
        <v>87</v>
      </c>
      <c r="D129" s="38" t="s">
        <v>2159</v>
      </c>
      <c r="E129" s="42" t="s">
        <v>30</v>
      </c>
      <c r="F129" s="46">
        <v>1358</v>
      </c>
      <c r="G129" s="20">
        <f>'CPU EST'!G1789</f>
        <v>7.7306249999999999</v>
      </c>
      <c r="H129" s="44">
        <f t="shared" si="3"/>
        <v>10498.188749999999</v>
      </c>
    </row>
    <row r="130" spans="1:8" x14ac:dyDescent="0.2">
      <c r="A130" s="41" t="s">
        <v>110</v>
      </c>
      <c r="B130" s="41" t="s">
        <v>9</v>
      </c>
      <c r="C130" s="41" t="s">
        <v>80</v>
      </c>
      <c r="D130" s="38" t="s">
        <v>2172</v>
      </c>
      <c r="E130" s="42" t="s">
        <v>30</v>
      </c>
      <c r="F130" s="43">
        <v>327</v>
      </c>
      <c r="G130" s="20">
        <f>'CPU EST'!G1807</f>
        <v>8.1547049999999999</v>
      </c>
      <c r="H130" s="44">
        <f t="shared" si="3"/>
        <v>2666.5885349999999</v>
      </c>
    </row>
    <row r="131" spans="1:8" ht="24.75" x14ac:dyDescent="0.2">
      <c r="A131" s="41" t="s">
        <v>109</v>
      </c>
      <c r="B131" s="41" t="s">
        <v>9</v>
      </c>
      <c r="C131" s="41" t="s">
        <v>28</v>
      </c>
      <c r="D131" s="38" t="s">
        <v>2188</v>
      </c>
      <c r="E131" s="42" t="s">
        <v>18</v>
      </c>
      <c r="F131" s="43">
        <v>33.33</v>
      </c>
      <c r="G131" s="20">
        <f>'CPU EST'!G1825</f>
        <v>361.35149999999999</v>
      </c>
      <c r="H131" s="44">
        <f t="shared" ref="H131:H162" si="4">F131*G131</f>
        <v>12043.845495</v>
      </c>
    </row>
    <row r="132" spans="1:8" x14ac:dyDescent="0.2">
      <c r="A132" s="40" t="s">
        <v>108</v>
      </c>
      <c r="B132" s="53"/>
      <c r="C132" s="53"/>
      <c r="D132" s="38" t="s">
        <v>2199</v>
      </c>
      <c r="E132" s="53"/>
      <c r="F132" s="53"/>
      <c r="G132" s="25">
        <v>0</v>
      </c>
      <c r="H132" s="44">
        <f t="shared" si="4"/>
        <v>0</v>
      </c>
    </row>
    <row r="133" spans="1:8" ht="16.5" x14ac:dyDescent="0.2">
      <c r="A133" s="41" t="s">
        <v>107</v>
      </c>
      <c r="B133" s="41" t="s">
        <v>9</v>
      </c>
      <c r="C133" s="41" t="s">
        <v>34</v>
      </c>
      <c r="D133" s="38" t="s">
        <v>2166</v>
      </c>
      <c r="E133" s="42" t="s">
        <v>33</v>
      </c>
      <c r="F133" s="43">
        <v>282.88</v>
      </c>
      <c r="G133" s="20">
        <f>'CPU EST'!G1843</f>
        <v>47.797350000000009</v>
      </c>
      <c r="H133" s="44">
        <f t="shared" si="4"/>
        <v>13520.914368000002</v>
      </c>
    </row>
    <row r="134" spans="1:8" x14ac:dyDescent="0.2">
      <c r="A134" s="41" t="s">
        <v>106</v>
      </c>
      <c r="B134" s="41" t="s">
        <v>9</v>
      </c>
      <c r="C134" s="41" t="s">
        <v>31</v>
      </c>
      <c r="D134" s="38" t="s">
        <v>1961</v>
      </c>
      <c r="E134" s="42" t="s">
        <v>30</v>
      </c>
      <c r="F134" s="43">
        <v>813</v>
      </c>
      <c r="G134" s="20">
        <f>'CPU EST'!G1861</f>
        <v>8.3579100000000004</v>
      </c>
      <c r="H134" s="44">
        <f t="shared" si="4"/>
        <v>6794.9808300000004</v>
      </c>
    </row>
    <row r="135" spans="1:8" x14ac:dyDescent="0.2">
      <c r="A135" s="41" t="s">
        <v>105</v>
      </c>
      <c r="B135" s="41" t="s">
        <v>9</v>
      </c>
      <c r="C135" s="41" t="s">
        <v>87</v>
      </c>
      <c r="D135" s="38" t="s">
        <v>2159</v>
      </c>
      <c r="E135" s="42" t="s">
        <v>30</v>
      </c>
      <c r="F135" s="46">
        <v>1084</v>
      </c>
      <c r="G135" s="20">
        <f>'CPU EST'!G1879</f>
        <v>7.7306249999999999</v>
      </c>
      <c r="H135" s="44">
        <f t="shared" si="4"/>
        <v>8379.9974999999995</v>
      </c>
    </row>
    <row r="136" spans="1:8" x14ac:dyDescent="0.2">
      <c r="A136" s="41" t="s">
        <v>104</v>
      </c>
      <c r="B136" s="41" t="s">
        <v>9</v>
      </c>
      <c r="C136" s="41" t="s">
        <v>80</v>
      </c>
      <c r="D136" s="38" t="s">
        <v>2172</v>
      </c>
      <c r="E136" s="42" t="s">
        <v>30</v>
      </c>
      <c r="F136" s="43">
        <v>120</v>
      </c>
      <c r="G136" s="20">
        <f>'CPU EST'!G1897</f>
        <v>8.1547049999999999</v>
      </c>
      <c r="H136" s="44">
        <f t="shared" si="4"/>
        <v>978.56459999999993</v>
      </c>
    </row>
    <row r="137" spans="1:8" ht="24.75" x14ac:dyDescent="0.2">
      <c r="A137" s="41" t="s">
        <v>103</v>
      </c>
      <c r="B137" s="41" t="s">
        <v>9</v>
      </c>
      <c r="C137" s="41" t="s">
        <v>28</v>
      </c>
      <c r="D137" s="38" t="s">
        <v>2188</v>
      </c>
      <c r="E137" s="42" t="s">
        <v>18</v>
      </c>
      <c r="F137" s="43">
        <v>23.33</v>
      </c>
      <c r="G137" s="20">
        <f>'CPU EST'!G1915</f>
        <v>361.35149999999999</v>
      </c>
      <c r="H137" s="44">
        <f t="shared" si="4"/>
        <v>8430.3304949999983</v>
      </c>
    </row>
    <row r="138" spans="1:8" x14ac:dyDescent="0.2">
      <c r="A138" s="40" t="s">
        <v>102</v>
      </c>
      <c r="B138" s="53"/>
      <c r="C138" s="53"/>
      <c r="D138" s="38" t="s">
        <v>2200</v>
      </c>
      <c r="E138" s="53"/>
      <c r="F138" s="53"/>
      <c r="G138" s="25">
        <v>0</v>
      </c>
      <c r="H138" s="44">
        <f t="shared" si="4"/>
        <v>0</v>
      </c>
    </row>
    <row r="139" spans="1:8" ht="16.5" x14ac:dyDescent="0.2">
      <c r="A139" s="41" t="s">
        <v>101</v>
      </c>
      <c r="B139" s="41" t="s">
        <v>9</v>
      </c>
      <c r="C139" s="41" t="s">
        <v>34</v>
      </c>
      <c r="D139" s="38" t="s">
        <v>2166</v>
      </c>
      <c r="E139" s="42" t="s">
        <v>33</v>
      </c>
      <c r="F139" s="43">
        <v>266.39</v>
      </c>
      <c r="G139" s="20">
        <f>'CPU EST'!G1933</f>
        <v>47.797350000000009</v>
      </c>
      <c r="H139" s="44">
        <f t="shared" si="4"/>
        <v>12732.736066500001</v>
      </c>
    </row>
    <row r="140" spans="1:8" x14ac:dyDescent="0.2">
      <c r="A140" s="41" t="s">
        <v>100</v>
      </c>
      <c r="B140" s="41" t="s">
        <v>9</v>
      </c>
      <c r="C140" s="41" t="s">
        <v>31</v>
      </c>
      <c r="D140" s="38" t="s">
        <v>1961</v>
      </c>
      <c r="E140" s="42" t="s">
        <v>30</v>
      </c>
      <c r="F140" s="46">
        <v>1073</v>
      </c>
      <c r="G140" s="20">
        <f>'CPU EST'!G1951</f>
        <v>8.3579100000000004</v>
      </c>
      <c r="H140" s="44">
        <f t="shared" si="4"/>
        <v>8968.0374300000003</v>
      </c>
    </row>
    <row r="141" spans="1:8" x14ac:dyDescent="0.2">
      <c r="A141" s="41" t="s">
        <v>99</v>
      </c>
      <c r="B141" s="41" t="s">
        <v>9</v>
      </c>
      <c r="C141" s="41" t="s">
        <v>87</v>
      </c>
      <c r="D141" s="38" t="s">
        <v>2159</v>
      </c>
      <c r="E141" s="42" t="s">
        <v>30</v>
      </c>
      <c r="F141" s="43">
        <v>534</v>
      </c>
      <c r="G141" s="20">
        <f>'CPU EST'!G1969</f>
        <v>7.7306249999999999</v>
      </c>
      <c r="H141" s="44">
        <f t="shared" si="4"/>
        <v>4128.1537499999995</v>
      </c>
    </row>
    <row r="142" spans="1:8" x14ac:dyDescent="0.2">
      <c r="A142" s="41" t="s">
        <v>98</v>
      </c>
      <c r="B142" s="41" t="s">
        <v>9</v>
      </c>
      <c r="C142" s="41" t="s">
        <v>80</v>
      </c>
      <c r="D142" s="38" t="s">
        <v>2172</v>
      </c>
      <c r="E142" s="42" t="s">
        <v>30</v>
      </c>
      <c r="F142" s="43">
        <v>134</v>
      </c>
      <c r="G142" s="20">
        <f>'CPU EST'!G1987</f>
        <v>8.1547049999999999</v>
      </c>
      <c r="H142" s="44">
        <f t="shared" si="4"/>
        <v>1092.73047</v>
      </c>
    </row>
    <row r="143" spans="1:8" ht="24.75" x14ac:dyDescent="0.2">
      <c r="A143" s="41" t="s">
        <v>97</v>
      </c>
      <c r="B143" s="41" t="s">
        <v>9</v>
      </c>
      <c r="C143" s="41" t="s">
        <v>28</v>
      </c>
      <c r="D143" s="38" t="s">
        <v>2188</v>
      </c>
      <c r="E143" s="42" t="s">
        <v>18</v>
      </c>
      <c r="F143" s="43">
        <v>22.62</v>
      </c>
      <c r="G143" s="20">
        <f>'CPU EST'!G2005</f>
        <v>361.35149999999999</v>
      </c>
      <c r="H143" s="44">
        <f t="shared" si="4"/>
        <v>8173.7709299999997</v>
      </c>
    </row>
    <row r="144" spans="1:8" x14ac:dyDescent="0.2">
      <c r="A144" s="40" t="s">
        <v>96</v>
      </c>
      <c r="B144" s="53"/>
      <c r="C144" s="53"/>
      <c r="D144" s="38" t="s">
        <v>2201</v>
      </c>
      <c r="E144" s="53"/>
      <c r="F144" s="53"/>
      <c r="G144" s="25">
        <v>0</v>
      </c>
      <c r="H144" s="44">
        <f t="shared" si="4"/>
        <v>0</v>
      </c>
    </row>
    <row r="145" spans="1:8" ht="16.5" x14ac:dyDescent="0.2">
      <c r="A145" s="41" t="s">
        <v>95</v>
      </c>
      <c r="B145" s="41" t="s">
        <v>9</v>
      </c>
      <c r="C145" s="41" t="s">
        <v>34</v>
      </c>
      <c r="D145" s="38" t="s">
        <v>2166</v>
      </c>
      <c r="E145" s="42" t="s">
        <v>33</v>
      </c>
      <c r="F145" s="43">
        <v>12.01</v>
      </c>
      <c r="G145" s="20">
        <f>'CPU EST'!G2023</f>
        <v>47.797350000000009</v>
      </c>
      <c r="H145" s="44">
        <f t="shared" si="4"/>
        <v>574.04617350000012</v>
      </c>
    </row>
    <row r="146" spans="1:8" x14ac:dyDescent="0.2">
      <c r="A146" s="41" t="s">
        <v>94</v>
      </c>
      <c r="B146" s="41" t="s">
        <v>9</v>
      </c>
      <c r="C146" s="41" t="s">
        <v>31</v>
      </c>
      <c r="D146" s="38" t="s">
        <v>1961</v>
      </c>
      <c r="E146" s="42" t="s">
        <v>30</v>
      </c>
      <c r="F146" s="43">
        <v>222</v>
      </c>
      <c r="G146" s="20">
        <f>'CPU EST'!G2041</f>
        <v>8.3579100000000004</v>
      </c>
      <c r="H146" s="44">
        <f t="shared" si="4"/>
        <v>1855.4560200000001</v>
      </c>
    </row>
    <row r="147" spans="1:8" x14ac:dyDescent="0.2">
      <c r="A147" s="41" t="s">
        <v>93</v>
      </c>
      <c r="B147" s="41" t="s">
        <v>9</v>
      </c>
      <c r="C147" s="41" t="s">
        <v>80</v>
      </c>
      <c r="D147" s="38" t="s">
        <v>2172</v>
      </c>
      <c r="E147" s="42" t="s">
        <v>30</v>
      </c>
      <c r="F147" s="43">
        <v>120</v>
      </c>
      <c r="G147" s="20">
        <f>'CPU EST'!G2059</f>
        <v>8.1547049999999999</v>
      </c>
      <c r="H147" s="44">
        <f t="shared" si="4"/>
        <v>978.56459999999993</v>
      </c>
    </row>
    <row r="148" spans="1:8" ht="24.75" x14ac:dyDescent="0.2">
      <c r="A148" s="41" t="s">
        <v>92</v>
      </c>
      <c r="B148" s="41" t="s">
        <v>9</v>
      </c>
      <c r="C148" s="41" t="s">
        <v>28</v>
      </c>
      <c r="D148" s="38" t="s">
        <v>2188</v>
      </c>
      <c r="E148" s="42" t="s">
        <v>18</v>
      </c>
      <c r="F148" s="43">
        <v>1</v>
      </c>
      <c r="G148" s="20">
        <f>'CPU EST'!G2077</f>
        <v>361.35149999999999</v>
      </c>
      <c r="H148" s="44">
        <f t="shared" si="4"/>
        <v>361.35149999999999</v>
      </c>
    </row>
    <row r="149" spans="1:8" x14ac:dyDescent="0.2">
      <c r="A149" s="40" t="s">
        <v>91</v>
      </c>
      <c r="B149" s="53"/>
      <c r="C149" s="53"/>
      <c r="D149" s="38" t="s">
        <v>2202</v>
      </c>
      <c r="E149" s="53"/>
      <c r="F149" s="53"/>
      <c r="G149" s="25">
        <v>0</v>
      </c>
      <c r="H149" s="44">
        <f t="shared" si="4"/>
        <v>0</v>
      </c>
    </row>
    <row r="150" spans="1:8" ht="16.5" x14ac:dyDescent="0.2">
      <c r="A150" s="41" t="s">
        <v>90</v>
      </c>
      <c r="B150" s="41" t="s">
        <v>9</v>
      </c>
      <c r="C150" s="41" t="s">
        <v>34</v>
      </c>
      <c r="D150" s="38" t="s">
        <v>2166</v>
      </c>
      <c r="E150" s="42" t="s">
        <v>33</v>
      </c>
      <c r="F150" s="43">
        <v>171.9</v>
      </c>
      <c r="G150" s="20">
        <f>'CPU EST'!G2095</f>
        <v>47.797350000000009</v>
      </c>
      <c r="H150" s="44">
        <f t="shared" si="4"/>
        <v>8216.3644650000024</v>
      </c>
    </row>
    <row r="151" spans="1:8" x14ac:dyDescent="0.2">
      <c r="A151" s="41" t="s">
        <v>89</v>
      </c>
      <c r="B151" s="41" t="s">
        <v>9</v>
      </c>
      <c r="C151" s="41" t="s">
        <v>31</v>
      </c>
      <c r="D151" s="38" t="s">
        <v>1961</v>
      </c>
      <c r="E151" s="42" t="s">
        <v>30</v>
      </c>
      <c r="F151" s="43">
        <v>754.68</v>
      </c>
      <c r="G151" s="20">
        <f>'CPU EST'!G2113</f>
        <v>8.3579100000000004</v>
      </c>
      <c r="H151" s="44">
        <f t="shared" si="4"/>
        <v>6307.5475188</v>
      </c>
    </row>
    <row r="152" spans="1:8" x14ac:dyDescent="0.2">
      <c r="A152" s="41" t="s">
        <v>88</v>
      </c>
      <c r="B152" s="41" t="s">
        <v>9</v>
      </c>
      <c r="C152" s="41" t="s">
        <v>87</v>
      </c>
      <c r="D152" s="38" t="s">
        <v>2159</v>
      </c>
      <c r="E152" s="42" t="s">
        <v>30</v>
      </c>
      <c r="F152" s="43">
        <v>84</v>
      </c>
      <c r="G152" s="20">
        <f>'CPU EST'!G2131</f>
        <v>7.7306249999999999</v>
      </c>
      <c r="H152" s="44">
        <f t="shared" si="4"/>
        <v>649.37249999999995</v>
      </c>
    </row>
    <row r="153" spans="1:8" x14ac:dyDescent="0.2">
      <c r="A153" s="41" t="s">
        <v>86</v>
      </c>
      <c r="B153" s="41" t="s">
        <v>9</v>
      </c>
      <c r="C153" s="41" t="s">
        <v>80</v>
      </c>
      <c r="D153" s="38" t="s">
        <v>2172</v>
      </c>
      <c r="E153" s="42" t="s">
        <v>30</v>
      </c>
      <c r="F153" s="43">
        <v>9.33</v>
      </c>
      <c r="G153" s="20">
        <f>'CPU EST'!G2149</f>
        <v>8.1547049999999999</v>
      </c>
      <c r="H153" s="44">
        <f t="shared" si="4"/>
        <v>76.083397649999995</v>
      </c>
    </row>
    <row r="154" spans="1:8" ht="24.75" x14ac:dyDescent="0.2">
      <c r="A154" s="41" t="s">
        <v>85</v>
      </c>
      <c r="B154" s="41" t="s">
        <v>9</v>
      </c>
      <c r="C154" s="41" t="s">
        <v>28</v>
      </c>
      <c r="D154" s="38" t="s">
        <v>2188</v>
      </c>
      <c r="E154" s="42" t="s">
        <v>18</v>
      </c>
      <c r="F154" s="43">
        <v>15.29</v>
      </c>
      <c r="G154" s="20">
        <f>'CPU EST'!G2167</f>
        <v>361.35149999999999</v>
      </c>
      <c r="H154" s="44">
        <f t="shared" si="4"/>
        <v>5525.0644349999993</v>
      </c>
    </row>
    <row r="155" spans="1:8" x14ac:dyDescent="0.2">
      <c r="A155" s="40" t="s">
        <v>84</v>
      </c>
      <c r="B155" s="53"/>
      <c r="C155" s="53"/>
      <c r="D155" s="38" t="s">
        <v>2203</v>
      </c>
      <c r="E155" s="53"/>
      <c r="F155" s="53"/>
      <c r="G155" s="25">
        <v>0</v>
      </c>
      <c r="H155" s="44">
        <f t="shared" si="4"/>
        <v>0</v>
      </c>
    </row>
    <row r="156" spans="1:8" ht="16.5" x14ac:dyDescent="0.2">
      <c r="A156" s="41" t="s">
        <v>83</v>
      </c>
      <c r="B156" s="41" t="s">
        <v>9</v>
      </c>
      <c r="C156" s="41" t="s">
        <v>34</v>
      </c>
      <c r="D156" s="38" t="s">
        <v>2166</v>
      </c>
      <c r="E156" s="42" t="s">
        <v>33</v>
      </c>
      <c r="F156" s="43">
        <v>20.88</v>
      </c>
      <c r="G156" s="20">
        <f>'CPU EST'!G2185</f>
        <v>47.797350000000009</v>
      </c>
      <c r="H156" s="44">
        <f t="shared" si="4"/>
        <v>998.00866800000017</v>
      </c>
    </row>
    <row r="157" spans="1:8" x14ac:dyDescent="0.2">
      <c r="A157" s="41" t="s">
        <v>82</v>
      </c>
      <c r="B157" s="41" t="s">
        <v>9</v>
      </c>
      <c r="C157" s="41" t="s">
        <v>31</v>
      </c>
      <c r="D157" s="38" t="s">
        <v>1961</v>
      </c>
      <c r="E157" s="42" t="s">
        <v>30</v>
      </c>
      <c r="F157" s="43">
        <v>222</v>
      </c>
      <c r="G157" s="20">
        <f>'CPU EST'!G2203</f>
        <v>8.3579100000000004</v>
      </c>
      <c r="H157" s="44">
        <f t="shared" si="4"/>
        <v>1855.4560200000001</v>
      </c>
    </row>
    <row r="158" spans="1:8" x14ac:dyDescent="0.2">
      <c r="A158" s="41" t="s">
        <v>81</v>
      </c>
      <c r="B158" s="41" t="s">
        <v>9</v>
      </c>
      <c r="C158" s="41" t="s">
        <v>80</v>
      </c>
      <c r="D158" s="38" t="s">
        <v>2172</v>
      </c>
      <c r="E158" s="42" t="s">
        <v>30</v>
      </c>
      <c r="F158" s="43">
        <v>120</v>
      </c>
      <c r="G158" s="20">
        <f>'CPU EST'!G2221</f>
        <v>8.1547049999999999</v>
      </c>
      <c r="H158" s="44">
        <f t="shared" si="4"/>
        <v>978.56459999999993</v>
      </c>
    </row>
    <row r="159" spans="1:8" ht="24.75" x14ac:dyDescent="0.2">
      <c r="A159" s="41" t="s">
        <v>79</v>
      </c>
      <c r="B159" s="41" t="s">
        <v>9</v>
      </c>
      <c r="C159" s="41" t="s">
        <v>28</v>
      </c>
      <c r="D159" s="38" t="s">
        <v>2188</v>
      </c>
      <c r="E159" s="42" t="s">
        <v>18</v>
      </c>
      <c r="F159" s="43">
        <v>1.57</v>
      </c>
      <c r="G159" s="20">
        <f>'CPU EST'!G2239</f>
        <v>361.35149999999999</v>
      </c>
      <c r="H159" s="44">
        <f t="shared" si="4"/>
        <v>567.32185500000003</v>
      </c>
    </row>
    <row r="160" spans="1:8" x14ac:dyDescent="0.15">
      <c r="A160" s="40" t="s">
        <v>78</v>
      </c>
      <c r="B160" s="37"/>
      <c r="C160" s="37"/>
      <c r="D160" s="40" t="s">
        <v>77</v>
      </c>
      <c r="E160" s="37"/>
      <c r="F160" s="37"/>
      <c r="G160" s="24">
        <v>0</v>
      </c>
      <c r="H160" s="44">
        <f t="shared" si="4"/>
        <v>0</v>
      </c>
    </row>
    <row r="161" spans="1:8" x14ac:dyDescent="0.15">
      <c r="A161" s="40" t="s">
        <v>76</v>
      </c>
      <c r="B161" s="37"/>
      <c r="C161" s="37"/>
      <c r="D161" s="38" t="s">
        <v>2204</v>
      </c>
      <c r="E161" s="37"/>
      <c r="F161" s="37"/>
      <c r="G161" s="24">
        <v>0</v>
      </c>
      <c r="H161" s="44">
        <f t="shared" si="4"/>
        <v>0</v>
      </c>
    </row>
    <row r="162" spans="1:8" ht="16.5" x14ac:dyDescent="0.2">
      <c r="A162" s="41" t="s">
        <v>75</v>
      </c>
      <c r="B162" s="41" t="s">
        <v>9</v>
      </c>
      <c r="C162" s="41" t="s">
        <v>34</v>
      </c>
      <c r="D162" s="38" t="s">
        <v>2166</v>
      </c>
      <c r="E162" s="42" t="s">
        <v>33</v>
      </c>
      <c r="F162" s="43">
        <v>18.260000000000002</v>
      </c>
      <c r="G162" s="20">
        <f>'CPU EST'!G2257</f>
        <v>47.797350000000009</v>
      </c>
      <c r="H162" s="44">
        <f t="shared" si="4"/>
        <v>872.77961100000027</v>
      </c>
    </row>
    <row r="163" spans="1:8" x14ac:dyDescent="0.2">
      <c r="A163" s="41" t="s">
        <v>74</v>
      </c>
      <c r="B163" s="41" t="s">
        <v>9</v>
      </c>
      <c r="C163" s="41" t="s">
        <v>31</v>
      </c>
      <c r="D163" s="38" t="s">
        <v>1961</v>
      </c>
      <c r="E163" s="42" t="s">
        <v>30</v>
      </c>
      <c r="F163" s="43">
        <v>191.7</v>
      </c>
      <c r="G163" s="20">
        <f>'CPU EST'!G2275</f>
        <v>8.3579100000000004</v>
      </c>
      <c r="H163" s="44">
        <f t="shared" ref="H163:H194" si="5">F163*G163</f>
        <v>1602.2113469999999</v>
      </c>
    </row>
    <row r="164" spans="1:8" ht="24.75" x14ac:dyDescent="0.2">
      <c r="A164" s="41" t="s">
        <v>73</v>
      </c>
      <c r="B164" s="41" t="s">
        <v>9</v>
      </c>
      <c r="C164" s="41" t="s">
        <v>28</v>
      </c>
      <c r="D164" s="38" t="s">
        <v>2188</v>
      </c>
      <c r="E164" s="42" t="s">
        <v>18</v>
      </c>
      <c r="F164" s="43">
        <v>2.5099999999999998</v>
      </c>
      <c r="G164" s="20">
        <f>'CPU EST'!G2293</f>
        <v>361.35149999999999</v>
      </c>
      <c r="H164" s="44">
        <f t="shared" si="5"/>
        <v>906.99226499999986</v>
      </c>
    </row>
    <row r="165" spans="1:8" ht="24.75" x14ac:dyDescent="0.2">
      <c r="A165" s="41" t="s">
        <v>72</v>
      </c>
      <c r="B165" s="41" t="s">
        <v>9</v>
      </c>
      <c r="C165" s="41" t="s">
        <v>41</v>
      </c>
      <c r="D165" s="41" t="s">
        <v>3404</v>
      </c>
      <c r="E165" s="42" t="s">
        <v>40</v>
      </c>
      <c r="F165" s="43">
        <v>43.81</v>
      </c>
      <c r="G165" s="20">
        <f>'CPU EST'!G2311</f>
        <v>2.1734100000000001</v>
      </c>
      <c r="H165" s="44">
        <f t="shared" si="5"/>
        <v>95.217092100000002</v>
      </c>
    </row>
    <row r="166" spans="1:8" ht="16.5" x14ac:dyDescent="0.2">
      <c r="A166" s="41" t="s">
        <v>71</v>
      </c>
      <c r="B166" s="41" t="s">
        <v>9</v>
      </c>
      <c r="C166" s="41" t="s">
        <v>38</v>
      </c>
      <c r="D166" s="38" t="s">
        <v>2206</v>
      </c>
      <c r="E166" s="42" t="s">
        <v>18</v>
      </c>
      <c r="F166" s="43">
        <v>43.81</v>
      </c>
      <c r="G166" s="20">
        <f>'CPU EST'!G2329</f>
        <v>10.05423</v>
      </c>
      <c r="H166" s="44">
        <f t="shared" si="5"/>
        <v>440.47581630000002</v>
      </c>
    </row>
    <row r="167" spans="1:8" x14ac:dyDescent="0.15">
      <c r="A167" s="40" t="s">
        <v>70</v>
      </c>
      <c r="B167" s="37"/>
      <c r="C167" s="37"/>
      <c r="D167" s="38" t="s">
        <v>2207</v>
      </c>
      <c r="E167" s="37"/>
      <c r="F167" s="37"/>
      <c r="G167" s="24">
        <v>0</v>
      </c>
      <c r="H167" s="44">
        <f t="shared" si="5"/>
        <v>0</v>
      </c>
    </row>
    <row r="168" spans="1:8" ht="16.5" x14ac:dyDescent="0.2">
      <c r="A168" s="41" t="s">
        <v>69</v>
      </c>
      <c r="B168" s="41" t="s">
        <v>9</v>
      </c>
      <c r="C168" s="41" t="s">
        <v>34</v>
      </c>
      <c r="D168" s="38" t="s">
        <v>2166</v>
      </c>
      <c r="E168" s="42" t="s">
        <v>33</v>
      </c>
      <c r="F168" s="43">
        <v>424.55</v>
      </c>
      <c r="G168" s="20">
        <f>'CPU EST'!G2347</f>
        <v>47.797350000000009</v>
      </c>
      <c r="H168" s="44">
        <f t="shared" si="5"/>
        <v>20292.364942500004</v>
      </c>
    </row>
    <row r="169" spans="1:8" x14ac:dyDescent="0.2">
      <c r="A169" s="41" t="s">
        <v>68</v>
      </c>
      <c r="B169" s="41" t="s">
        <v>9</v>
      </c>
      <c r="C169" s="41" t="s">
        <v>31</v>
      </c>
      <c r="D169" s="38" t="s">
        <v>1961</v>
      </c>
      <c r="E169" s="42" t="s">
        <v>30</v>
      </c>
      <c r="F169" s="46">
        <v>2412</v>
      </c>
      <c r="G169" s="20">
        <f>'CPU EST'!G2365</f>
        <v>8.3579100000000004</v>
      </c>
      <c r="H169" s="44">
        <f t="shared" si="5"/>
        <v>20159.278920000001</v>
      </c>
    </row>
    <row r="170" spans="1:8" ht="24.75" x14ac:dyDescent="0.2">
      <c r="A170" s="41" t="s">
        <v>67</v>
      </c>
      <c r="B170" s="41" t="s">
        <v>9</v>
      </c>
      <c r="C170" s="41" t="s">
        <v>28</v>
      </c>
      <c r="D170" s="38" t="s">
        <v>2188</v>
      </c>
      <c r="E170" s="42" t="s">
        <v>18</v>
      </c>
      <c r="F170" s="43">
        <v>50.95</v>
      </c>
      <c r="G170" s="20">
        <f>'CPU EST'!G2383</f>
        <v>361.35149999999999</v>
      </c>
      <c r="H170" s="44">
        <f t="shared" si="5"/>
        <v>18410.858925</v>
      </c>
    </row>
    <row r="171" spans="1:8" ht="24.75" x14ac:dyDescent="0.2">
      <c r="A171" s="41" t="s">
        <v>66</v>
      </c>
      <c r="B171" s="41" t="s">
        <v>9</v>
      </c>
      <c r="C171" s="41" t="s">
        <v>41</v>
      </c>
      <c r="D171" s="38" t="s">
        <v>2205</v>
      </c>
      <c r="E171" s="42" t="s">
        <v>40</v>
      </c>
      <c r="F171" s="46">
        <v>1409.52</v>
      </c>
      <c r="G171" s="20">
        <f>'CPU EST'!G2401</f>
        <v>2.1734100000000001</v>
      </c>
      <c r="H171" s="44">
        <f t="shared" si="5"/>
        <v>3063.4648631999999</v>
      </c>
    </row>
    <row r="172" spans="1:8" ht="16.5" x14ac:dyDescent="0.2">
      <c r="A172" s="41" t="s">
        <v>65</v>
      </c>
      <c r="B172" s="41" t="s">
        <v>9</v>
      </c>
      <c r="C172" s="41" t="s">
        <v>38</v>
      </c>
      <c r="D172" s="38" t="s">
        <v>2206</v>
      </c>
      <c r="E172" s="42" t="s">
        <v>18</v>
      </c>
      <c r="F172" s="46">
        <v>1409.52</v>
      </c>
      <c r="G172" s="20">
        <f>'CPU EST'!G2419</f>
        <v>10.05423</v>
      </c>
      <c r="H172" s="44">
        <f t="shared" si="5"/>
        <v>14171.6382696</v>
      </c>
    </row>
    <row r="173" spans="1:8" x14ac:dyDescent="0.2">
      <c r="A173" s="40" t="s">
        <v>64</v>
      </c>
      <c r="B173" s="53"/>
      <c r="C173" s="53"/>
      <c r="D173" s="38" t="s">
        <v>2208</v>
      </c>
      <c r="E173" s="53"/>
      <c r="F173" s="53"/>
      <c r="G173" s="25">
        <v>0</v>
      </c>
      <c r="H173" s="44">
        <f t="shared" si="5"/>
        <v>0</v>
      </c>
    </row>
    <row r="174" spans="1:8" ht="16.5" x14ac:dyDescent="0.2">
      <c r="A174" s="41" t="s">
        <v>63</v>
      </c>
      <c r="B174" s="41" t="s">
        <v>9</v>
      </c>
      <c r="C174" s="41" t="s">
        <v>34</v>
      </c>
      <c r="D174" s="38" t="s">
        <v>2166</v>
      </c>
      <c r="E174" s="42" t="s">
        <v>33</v>
      </c>
      <c r="F174" s="43">
        <v>276.7</v>
      </c>
      <c r="G174" s="20">
        <f>'CPU EST'!G2437</f>
        <v>47.797350000000009</v>
      </c>
      <c r="H174" s="44">
        <f t="shared" si="5"/>
        <v>13225.526745000001</v>
      </c>
    </row>
    <row r="175" spans="1:8" x14ac:dyDescent="0.2">
      <c r="A175" s="41" t="s">
        <v>62</v>
      </c>
      <c r="B175" s="41" t="s">
        <v>9</v>
      </c>
      <c r="C175" s="41" t="s">
        <v>31</v>
      </c>
      <c r="D175" s="38" t="s">
        <v>1961</v>
      </c>
      <c r="E175" s="42" t="s">
        <v>30</v>
      </c>
      <c r="F175" s="46">
        <v>1526</v>
      </c>
      <c r="G175" s="20">
        <f>'CPU EST'!G2455</f>
        <v>8.3579100000000004</v>
      </c>
      <c r="H175" s="44">
        <f t="shared" si="5"/>
        <v>12754.17066</v>
      </c>
    </row>
    <row r="176" spans="1:8" ht="24.75" x14ac:dyDescent="0.2">
      <c r="A176" s="41" t="s">
        <v>61</v>
      </c>
      <c r="B176" s="41" t="s">
        <v>9</v>
      </c>
      <c r="C176" s="41" t="s">
        <v>28</v>
      </c>
      <c r="D176" s="38" t="s">
        <v>2188</v>
      </c>
      <c r="E176" s="42" t="s">
        <v>18</v>
      </c>
      <c r="F176" s="43">
        <v>33.200000000000003</v>
      </c>
      <c r="G176" s="20">
        <f>'CPU EST'!G2473</f>
        <v>361.35149999999999</v>
      </c>
      <c r="H176" s="44">
        <f t="shared" si="5"/>
        <v>11996.8698</v>
      </c>
    </row>
    <row r="177" spans="1:8" ht="24.75" x14ac:dyDescent="0.2">
      <c r="A177" s="41" t="s">
        <v>60</v>
      </c>
      <c r="B177" s="41" t="s">
        <v>9</v>
      </c>
      <c r="C177" s="41" t="s">
        <v>41</v>
      </c>
      <c r="D177" s="38" t="s">
        <v>2205</v>
      </c>
      <c r="E177" s="42" t="s">
        <v>40</v>
      </c>
      <c r="F177" s="43">
        <v>918.64</v>
      </c>
      <c r="G177" s="20">
        <f>'CPU EST'!G2491</f>
        <v>2.1734100000000001</v>
      </c>
      <c r="H177" s="44">
        <f t="shared" si="5"/>
        <v>1996.5813624</v>
      </c>
    </row>
    <row r="178" spans="1:8" ht="16.5" x14ac:dyDescent="0.2">
      <c r="A178" s="41" t="s">
        <v>59</v>
      </c>
      <c r="B178" s="41" t="s">
        <v>9</v>
      </c>
      <c r="C178" s="41" t="s">
        <v>38</v>
      </c>
      <c r="D178" s="38" t="s">
        <v>2206</v>
      </c>
      <c r="E178" s="42" t="s">
        <v>18</v>
      </c>
      <c r="F178" s="43">
        <v>918.64</v>
      </c>
      <c r="G178" s="20">
        <f>'CPU EST'!G2509</f>
        <v>10.05423</v>
      </c>
      <c r="H178" s="44">
        <f t="shared" si="5"/>
        <v>9236.2178471999996</v>
      </c>
    </row>
    <row r="179" spans="1:8" x14ac:dyDescent="0.2">
      <c r="A179" s="40" t="s">
        <v>58</v>
      </c>
      <c r="B179" s="53"/>
      <c r="C179" s="53"/>
      <c r="D179" s="38" t="s">
        <v>2209</v>
      </c>
      <c r="E179" s="53"/>
      <c r="F179" s="53"/>
      <c r="G179" s="25">
        <v>0</v>
      </c>
      <c r="H179" s="44">
        <f t="shared" si="5"/>
        <v>0</v>
      </c>
    </row>
    <row r="180" spans="1:8" ht="16.5" x14ac:dyDescent="0.2">
      <c r="A180" s="41" t="s">
        <v>57</v>
      </c>
      <c r="B180" s="41" t="s">
        <v>9</v>
      </c>
      <c r="C180" s="41" t="s">
        <v>34</v>
      </c>
      <c r="D180" s="38" t="s">
        <v>2166</v>
      </c>
      <c r="E180" s="42" t="s">
        <v>33</v>
      </c>
      <c r="F180" s="43">
        <v>275.61</v>
      </c>
      <c r="G180" s="20">
        <f>'CPU EST'!G2527</f>
        <v>47.797350000000009</v>
      </c>
      <c r="H180" s="44">
        <f t="shared" si="5"/>
        <v>13173.427633500003</v>
      </c>
    </row>
    <row r="181" spans="1:8" x14ac:dyDescent="0.2">
      <c r="A181" s="41" t="s">
        <v>56</v>
      </c>
      <c r="B181" s="41" t="s">
        <v>9</v>
      </c>
      <c r="C181" s="41" t="s">
        <v>31</v>
      </c>
      <c r="D181" s="38" t="s">
        <v>1961</v>
      </c>
      <c r="E181" s="42" t="s">
        <v>30</v>
      </c>
      <c r="F181" s="46">
        <v>1528</v>
      </c>
      <c r="G181" s="20">
        <f>'CPU EST'!G2545</f>
        <v>8.3579100000000004</v>
      </c>
      <c r="H181" s="44">
        <f t="shared" si="5"/>
        <v>12770.886480000001</v>
      </c>
    </row>
    <row r="182" spans="1:8" ht="24.75" x14ac:dyDescent="0.2">
      <c r="A182" s="41" t="s">
        <v>55</v>
      </c>
      <c r="B182" s="41" t="s">
        <v>9</v>
      </c>
      <c r="C182" s="41" t="s">
        <v>28</v>
      </c>
      <c r="D182" s="38" t="s">
        <v>2188</v>
      </c>
      <c r="E182" s="42" t="s">
        <v>18</v>
      </c>
      <c r="F182" s="43">
        <v>33.07</v>
      </c>
      <c r="G182" s="20">
        <f>'CPU EST'!G2563</f>
        <v>361.35149999999999</v>
      </c>
      <c r="H182" s="44">
        <f t="shared" si="5"/>
        <v>11949.894104999999</v>
      </c>
    </row>
    <row r="183" spans="1:8" ht="24.75" x14ac:dyDescent="0.2">
      <c r="A183" s="41" t="s">
        <v>54</v>
      </c>
      <c r="B183" s="41" t="s">
        <v>9</v>
      </c>
      <c r="C183" s="41" t="s">
        <v>41</v>
      </c>
      <c r="D183" s="38" t="s">
        <v>2205</v>
      </c>
      <c r="E183" s="42" t="s">
        <v>40</v>
      </c>
      <c r="F183" s="43">
        <v>915.04</v>
      </c>
      <c r="G183" s="20">
        <f>'CPU EST'!G2581</f>
        <v>2.1734100000000001</v>
      </c>
      <c r="H183" s="44">
        <f t="shared" si="5"/>
        <v>1988.7570863999999</v>
      </c>
    </row>
    <row r="184" spans="1:8" ht="16.5" x14ac:dyDescent="0.2">
      <c r="A184" s="41" t="s">
        <v>53</v>
      </c>
      <c r="B184" s="41" t="s">
        <v>9</v>
      </c>
      <c r="C184" s="41" t="s">
        <v>38</v>
      </c>
      <c r="D184" s="38" t="s">
        <v>2206</v>
      </c>
      <c r="E184" s="42" t="s">
        <v>18</v>
      </c>
      <c r="F184" s="43">
        <v>915.04</v>
      </c>
      <c r="G184" s="20">
        <f>'CPU EST'!G2599</f>
        <v>10.05423</v>
      </c>
      <c r="H184" s="44">
        <f t="shared" si="5"/>
        <v>9200.0226192000009</v>
      </c>
    </row>
    <row r="185" spans="1:8" x14ac:dyDescent="0.2">
      <c r="A185" s="40" t="s">
        <v>52</v>
      </c>
      <c r="B185" s="53"/>
      <c r="C185" s="53"/>
      <c r="D185" s="38" t="s">
        <v>2210</v>
      </c>
      <c r="E185" s="53"/>
      <c r="F185" s="53"/>
      <c r="G185" s="25">
        <v>0</v>
      </c>
      <c r="H185" s="44">
        <f t="shared" si="5"/>
        <v>0</v>
      </c>
    </row>
    <row r="186" spans="1:8" ht="16.5" x14ac:dyDescent="0.2">
      <c r="A186" s="41" t="s">
        <v>51</v>
      </c>
      <c r="B186" s="41" t="s">
        <v>9</v>
      </c>
      <c r="C186" s="41" t="s">
        <v>34</v>
      </c>
      <c r="D186" s="38" t="s">
        <v>2166</v>
      </c>
      <c r="E186" s="42" t="s">
        <v>33</v>
      </c>
      <c r="F186" s="43">
        <v>33.159999999999997</v>
      </c>
      <c r="G186" s="20">
        <f>'CPU EST'!G2617</f>
        <v>47.797350000000009</v>
      </c>
      <c r="H186" s="44">
        <f t="shared" si="5"/>
        <v>1584.9601260000002</v>
      </c>
    </row>
    <row r="187" spans="1:8" x14ac:dyDescent="0.2">
      <c r="A187" s="41" t="s">
        <v>50</v>
      </c>
      <c r="B187" s="41" t="s">
        <v>9</v>
      </c>
      <c r="C187" s="41" t="s">
        <v>31</v>
      </c>
      <c r="D187" s="38" t="s">
        <v>1961</v>
      </c>
      <c r="E187" s="42" t="s">
        <v>30</v>
      </c>
      <c r="F187" s="43">
        <v>231</v>
      </c>
      <c r="G187" s="20">
        <f>'CPU EST'!G2635</f>
        <v>8.3579100000000004</v>
      </c>
      <c r="H187" s="44">
        <f t="shared" si="5"/>
        <v>1930.6772100000001</v>
      </c>
    </row>
    <row r="188" spans="1:8" ht="24.75" x14ac:dyDescent="0.2">
      <c r="A188" s="41" t="s">
        <v>49</v>
      </c>
      <c r="B188" s="41" t="s">
        <v>9</v>
      </c>
      <c r="C188" s="41" t="s">
        <v>28</v>
      </c>
      <c r="D188" s="38" t="s">
        <v>2188</v>
      </c>
      <c r="E188" s="42" t="s">
        <v>18</v>
      </c>
      <c r="F188" s="43">
        <v>4.3499999999999996</v>
      </c>
      <c r="G188" s="20">
        <f>'CPU EST'!G2653</f>
        <v>361.35149999999999</v>
      </c>
      <c r="H188" s="44">
        <f t="shared" si="5"/>
        <v>1571.8790249999997</v>
      </c>
    </row>
    <row r="189" spans="1:8" ht="24.75" x14ac:dyDescent="0.2">
      <c r="A189" s="41" t="s">
        <v>48</v>
      </c>
      <c r="B189" s="41" t="s">
        <v>9</v>
      </c>
      <c r="C189" s="41" t="s">
        <v>41</v>
      </c>
      <c r="D189" s="38" t="s">
        <v>2205</v>
      </c>
      <c r="E189" s="42" t="s">
        <v>40</v>
      </c>
      <c r="F189" s="43">
        <v>110.1</v>
      </c>
      <c r="G189" s="20">
        <f>'CPU EST'!G2671</f>
        <v>2.1734100000000001</v>
      </c>
      <c r="H189" s="44">
        <f t="shared" si="5"/>
        <v>239.292441</v>
      </c>
    </row>
    <row r="190" spans="1:8" ht="16.5" x14ac:dyDescent="0.2">
      <c r="A190" s="41" t="s">
        <v>47</v>
      </c>
      <c r="B190" s="41" t="s">
        <v>9</v>
      </c>
      <c r="C190" s="41" t="s">
        <v>38</v>
      </c>
      <c r="D190" s="38" t="s">
        <v>2206</v>
      </c>
      <c r="E190" s="42" t="s">
        <v>18</v>
      </c>
      <c r="F190" s="43">
        <v>110.1</v>
      </c>
      <c r="G190" s="20">
        <f>'CPU EST'!G2689</f>
        <v>10.05423</v>
      </c>
      <c r="H190" s="44">
        <f t="shared" si="5"/>
        <v>1106.9707229999999</v>
      </c>
    </row>
    <row r="191" spans="1:8" x14ac:dyDescent="0.2">
      <c r="A191" s="40" t="s">
        <v>46</v>
      </c>
      <c r="B191" s="53"/>
      <c r="C191" s="53"/>
      <c r="D191" s="38" t="s">
        <v>2211</v>
      </c>
      <c r="E191" s="53"/>
      <c r="F191" s="53"/>
      <c r="G191" s="25">
        <v>0</v>
      </c>
      <c r="H191" s="44">
        <f t="shared" si="5"/>
        <v>0</v>
      </c>
    </row>
    <row r="192" spans="1:8" ht="16.5" x14ac:dyDescent="0.2">
      <c r="A192" s="41" t="s">
        <v>45</v>
      </c>
      <c r="B192" s="41" t="s">
        <v>9</v>
      </c>
      <c r="C192" s="41" t="s">
        <v>34</v>
      </c>
      <c r="D192" s="38" t="s">
        <v>2166</v>
      </c>
      <c r="E192" s="42" t="s">
        <v>33</v>
      </c>
      <c r="F192" s="43">
        <v>27.09</v>
      </c>
      <c r="G192" s="20">
        <f>'CPU EST'!G2707</f>
        <v>47.797350000000009</v>
      </c>
      <c r="H192" s="44">
        <f t="shared" si="5"/>
        <v>1294.8302115000001</v>
      </c>
    </row>
    <row r="193" spans="1:8" x14ac:dyDescent="0.2">
      <c r="A193" s="41" t="s">
        <v>44</v>
      </c>
      <c r="B193" s="41" t="s">
        <v>9</v>
      </c>
      <c r="C193" s="41" t="s">
        <v>31</v>
      </c>
      <c r="D193" s="38" t="s">
        <v>1961</v>
      </c>
      <c r="E193" s="42" t="s">
        <v>30</v>
      </c>
      <c r="F193" s="43">
        <v>517</v>
      </c>
      <c r="G193" s="22">
        <f>'CPU EST'!G2725</f>
        <v>8.3579100000000004</v>
      </c>
      <c r="H193" s="44">
        <f t="shared" si="5"/>
        <v>4321.0394700000006</v>
      </c>
    </row>
    <row r="194" spans="1:8" ht="24.75" x14ac:dyDescent="0.2">
      <c r="A194" s="41" t="s">
        <v>43</v>
      </c>
      <c r="B194" s="41" t="s">
        <v>9</v>
      </c>
      <c r="C194" s="41" t="s">
        <v>28</v>
      </c>
      <c r="D194" s="38" t="s">
        <v>2188</v>
      </c>
      <c r="E194" s="42" t="s">
        <v>18</v>
      </c>
      <c r="F194" s="43">
        <v>4.0599999999999996</v>
      </c>
      <c r="G194" s="22">
        <f>'CPU EST'!G2743</f>
        <v>361.35149999999999</v>
      </c>
      <c r="H194" s="44">
        <f t="shared" si="5"/>
        <v>1467.0870899999998</v>
      </c>
    </row>
    <row r="195" spans="1:8" ht="24.75" x14ac:dyDescent="0.2">
      <c r="A195" s="41" t="s">
        <v>42</v>
      </c>
      <c r="B195" s="41" t="s">
        <v>9</v>
      </c>
      <c r="C195" s="41" t="s">
        <v>41</v>
      </c>
      <c r="D195" s="38" t="s">
        <v>2205</v>
      </c>
      <c r="E195" s="42" t="s">
        <v>40</v>
      </c>
      <c r="F195" s="43">
        <v>89.92</v>
      </c>
      <c r="G195" s="22">
        <f>'CPU EST'!G2761</f>
        <v>2.1734100000000001</v>
      </c>
      <c r="H195" s="44">
        <f t="shared" ref="H195:H199" si="6">F195*G195</f>
        <v>195.4330272</v>
      </c>
    </row>
    <row r="196" spans="1:8" ht="16.5" x14ac:dyDescent="0.2">
      <c r="A196" s="41" t="s">
        <v>39</v>
      </c>
      <c r="B196" s="41" t="s">
        <v>9</v>
      </c>
      <c r="C196" s="41" t="s">
        <v>38</v>
      </c>
      <c r="D196" s="38" t="s">
        <v>2206</v>
      </c>
      <c r="E196" s="42" t="s">
        <v>18</v>
      </c>
      <c r="F196" s="43">
        <v>89.92</v>
      </c>
      <c r="G196" s="22">
        <f>'CPU EST'!G2779</f>
        <v>10.05423</v>
      </c>
      <c r="H196" s="44">
        <f t="shared" si="6"/>
        <v>904.07636160000004</v>
      </c>
    </row>
    <row r="197" spans="1:8" x14ac:dyDescent="0.2">
      <c r="A197" s="40" t="s">
        <v>37</v>
      </c>
      <c r="B197" s="53"/>
      <c r="C197" s="53"/>
      <c r="D197" s="40" t="s">
        <v>36</v>
      </c>
      <c r="E197" s="53"/>
      <c r="F197" s="53"/>
      <c r="G197" s="25">
        <v>0</v>
      </c>
      <c r="H197" s="44">
        <f t="shared" si="6"/>
        <v>0</v>
      </c>
    </row>
    <row r="198" spans="1:8" ht="16.5" x14ac:dyDescent="0.2">
      <c r="A198" s="41" t="s">
        <v>35</v>
      </c>
      <c r="B198" s="41" t="s">
        <v>9</v>
      </c>
      <c r="C198" s="41" t="s">
        <v>34</v>
      </c>
      <c r="D198" s="38" t="s">
        <v>2166</v>
      </c>
      <c r="E198" s="42" t="s">
        <v>33</v>
      </c>
      <c r="F198" s="43">
        <v>59.15</v>
      </c>
      <c r="G198" s="22">
        <f>'CPU EST'!G2797</f>
        <v>47.797350000000009</v>
      </c>
      <c r="H198" s="44">
        <f t="shared" si="6"/>
        <v>2827.2132525000006</v>
      </c>
    </row>
    <row r="199" spans="1:8" x14ac:dyDescent="0.2">
      <c r="A199" s="41" t="s">
        <v>32</v>
      </c>
      <c r="B199" s="41" t="s">
        <v>9</v>
      </c>
      <c r="C199" s="41" t="s">
        <v>31</v>
      </c>
      <c r="D199" s="38" t="s">
        <v>1961</v>
      </c>
      <c r="E199" s="42" t="s">
        <v>30</v>
      </c>
      <c r="F199" s="43">
        <v>424</v>
      </c>
      <c r="G199" s="22">
        <f>'CPU EST'!G2815</f>
        <v>8.3579100000000004</v>
      </c>
      <c r="H199" s="44">
        <f t="shared" si="6"/>
        <v>3543.7538400000003</v>
      </c>
    </row>
    <row r="200" spans="1:8" ht="24.75" x14ac:dyDescent="0.2">
      <c r="A200" s="41" t="s">
        <v>29</v>
      </c>
      <c r="B200" s="41" t="s">
        <v>9</v>
      </c>
      <c r="C200" s="41" t="s">
        <v>28</v>
      </c>
      <c r="D200" s="38" t="s">
        <v>2188</v>
      </c>
      <c r="E200" s="42" t="s">
        <v>18</v>
      </c>
      <c r="F200" s="43">
        <v>7.66</v>
      </c>
      <c r="G200" s="22">
        <f>'CPU EST'!G2833</f>
        <v>361.35149999999999</v>
      </c>
      <c r="H200" s="44">
        <f>ROUND((F200*G200),2)</f>
        <v>2767.95</v>
      </c>
    </row>
    <row r="201" spans="1:8" x14ac:dyDescent="0.15">
      <c r="A201" s="37"/>
      <c r="B201" s="37"/>
      <c r="C201" s="37"/>
      <c r="D201" s="50" t="s">
        <v>2212</v>
      </c>
      <c r="E201" s="37"/>
      <c r="F201" s="37"/>
      <c r="G201" s="24">
        <v>0</v>
      </c>
      <c r="H201" s="51">
        <f>SUM(H67:H200)</f>
        <v>688943.48459707748</v>
      </c>
    </row>
    <row r="202" spans="1:8" x14ac:dyDescent="0.15">
      <c r="A202" s="40" t="s">
        <v>27</v>
      </c>
      <c r="B202" s="37"/>
      <c r="C202" s="37"/>
      <c r="D202" s="38" t="s">
        <v>2213</v>
      </c>
      <c r="E202" s="37"/>
      <c r="F202" s="37"/>
      <c r="G202" s="24">
        <v>0</v>
      </c>
      <c r="H202" s="44">
        <f>F202*G202</f>
        <v>0</v>
      </c>
    </row>
    <row r="203" spans="1:8" ht="24.75" x14ac:dyDescent="0.2">
      <c r="A203" s="41" t="s">
        <v>26</v>
      </c>
      <c r="B203" s="41" t="s">
        <v>9</v>
      </c>
      <c r="C203" s="41" t="s">
        <v>25</v>
      </c>
      <c r="D203" s="38" t="s">
        <v>2214</v>
      </c>
      <c r="E203" s="42" t="s">
        <v>18</v>
      </c>
      <c r="F203" s="43">
        <v>1.48</v>
      </c>
      <c r="G203" s="22">
        <f>'CPU EST'!G2851</f>
        <v>2142.8762400000001</v>
      </c>
      <c r="H203" s="44">
        <f>F203*G203</f>
        <v>3171.4568352000001</v>
      </c>
    </row>
    <row r="204" spans="1:8" ht="24.75" x14ac:dyDescent="0.2">
      <c r="A204" s="41" t="s">
        <v>24</v>
      </c>
      <c r="B204" s="41" t="s">
        <v>9</v>
      </c>
      <c r="C204" s="41" t="s">
        <v>23</v>
      </c>
      <c r="D204" s="38" t="s">
        <v>2215</v>
      </c>
      <c r="E204" s="42" t="s">
        <v>18</v>
      </c>
      <c r="F204" s="43">
        <v>0.53</v>
      </c>
      <c r="G204" s="22">
        <f>'CPU EST'!G2869</f>
        <v>2000.4295350000002</v>
      </c>
      <c r="H204" s="44">
        <f>F204*G204</f>
        <v>1060.2276535500002</v>
      </c>
    </row>
    <row r="205" spans="1:8" ht="24.75" x14ac:dyDescent="0.2">
      <c r="A205" s="41" t="s">
        <v>22</v>
      </c>
      <c r="B205" s="41" t="s">
        <v>9</v>
      </c>
      <c r="C205" s="41" t="s">
        <v>21</v>
      </c>
      <c r="D205" s="38" t="s">
        <v>2216</v>
      </c>
      <c r="E205" s="42" t="s">
        <v>18</v>
      </c>
      <c r="F205" s="43">
        <v>1.53</v>
      </c>
      <c r="G205" s="22">
        <f>'CPU EST'!G2887</f>
        <v>2142.8762400000001</v>
      </c>
      <c r="H205" s="44">
        <f>F205*G205</f>
        <v>3278.6006471999999</v>
      </c>
    </row>
    <row r="206" spans="1:8" ht="24.75" x14ac:dyDescent="0.2">
      <c r="A206" s="41" t="s">
        <v>20</v>
      </c>
      <c r="B206" s="41" t="s">
        <v>9</v>
      </c>
      <c r="C206" s="41" t="s">
        <v>19</v>
      </c>
      <c r="D206" s="38" t="s">
        <v>2217</v>
      </c>
      <c r="E206" s="42" t="s">
        <v>18</v>
      </c>
      <c r="F206" s="43">
        <v>2.34</v>
      </c>
      <c r="G206" s="22">
        <f>'CPU EST'!G2905</f>
        <v>2000.4295350000002</v>
      </c>
      <c r="H206" s="44">
        <f>F206*G206</f>
        <v>4681.0051119</v>
      </c>
    </row>
    <row r="207" spans="1:8" x14ac:dyDescent="0.15">
      <c r="A207" s="37"/>
      <c r="B207" s="37"/>
      <c r="C207" s="37"/>
      <c r="D207" s="50" t="s">
        <v>2218</v>
      </c>
      <c r="E207" s="37"/>
      <c r="F207" s="37"/>
      <c r="G207" s="24">
        <v>0</v>
      </c>
      <c r="H207" s="51">
        <f>SUM(H202:H206)</f>
        <v>12191.29024785</v>
      </c>
    </row>
    <row r="208" spans="1:8" x14ac:dyDescent="0.15">
      <c r="A208" s="40" t="s">
        <v>17</v>
      </c>
      <c r="B208" s="37"/>
      <c r="C208" s="37"/>
      <c r="D208" s="38" t="s">
        <v>2219</v>
      </c>
      <c r="E208" s="37"/>
      <c r="F208" s="37"/>
      <c r="G208" s="24">
        <v>0</v>
      </c>
      <c r="H208" s="44">
        <f t="shared" ref="H208:H217" si="7">F208*G208</f>
        <v>0</v>
      </c>
    </row>
    <row r="209" spans="1:8" x14ac:dyDescent="0.2">
      <c r="A209" s="41" t="s">
        <v>16</v>
      </c>
      <c r="B209" s="41" t="s">
        <v>9</v>
      </c>
      <c r="C209" s="41" t="s">
        <v>15</v>
      </c>
      <c r="D209" s="38" t="s">
        <v>2220</v>
      </c>
      <c r="E209" s="32" t="s">
        <v>2221</v>
      </c>
      <c r="F209" s="43">
        <v>4</v>
      </c>
      <c r="G209" s="26">
        <f>'CPU EST'!G2923</f>
        <v>1001.3854050000001</v>
      </c>
      <c r="H209" s="44">
        <f t="shared" si="7"/>
        <v>4005.5416200000004</v>
      </c>
    </row>
    <row r="210" spans="1:8" ht="16.5" x14ac:dyDescent="0.15">
      <c r="A210" s="41" t="s">
        <v>14</v>
      </c>
      <c r="B210" s="37"/>
      <c r="C210" s="37"/>
      <c r="D210" s="38" t="s">
        <v>2222</v>
      </c>
      <c r="E210" s="37"/>
      <c r="F210" s="37"/>
      <c r="G210" s="24">
        <v>0</v>
      </c>
      <c r="H210" s="44">
        <f t="shared" si="7"/>
        <v>0</v>
      </c>
    </row>
    <row r="211" spans="1:8" x14ac:dyDescent="0.2">
      <c r="A211" s="41" t="s">
        <v>13</v>
      </c>
      <c r="B211" s="41" t="s">
        <v>9</v>
      </c>
      <c r="C211" s="41" t="s">
        <v>12</v>
      </c>
      <c r="D211" s="38" t="s">
        <v>2223</v>
      </c>
      <c r="E211" s="42" t="s">
        <v>0</v>
      </c>
      <c r="F211" s="43">
        <v>100</v>
      </c>
      <c r="G211" s="26">
        <f>'CPU EST'!G2941</f>
        <v>97.900634999999994</v>
      </c>
      <c r="H211" s="44">
        <f t="shared" si="7"/>
        <v>9790.0635000000002</v>
      </c>
    </row>
    <row r="212" spans="1:8" ht="16.5" x14ac:dyDescent="0.15">
      <c r="A212" s="41" t="s">
        <v>11</v>
      </c>
      <c r="B212" s="37"/>
      <c r="C212" s="37"/>
      <c r="D212" s="38" t="s">
        <v>2224</v>
      </c>
      <c r="E212" s="37"/>
      <c r="F212" s="37"/>
      <c r="G212" s="24">
        <v>0</v>
      </c>
      <c r="H212" s="44">
        <f t="shared" si="7"/>
        <v>0</v>
      </c>
    </row>
    <row r="213" spans="1:8" x14ac:dyDescent="0.2">
      <c r="A213" s="41" t="s">
        <v>10</v>
      </c>
      <c r="B213" s="41" t="s">
        <v>9</v>
      </c>
      <c r="C213" s="41" t="s">
        <v>8</v>
      </c>
      <c r="D213" s="38" t="s">
        <v>2225</v>
      </c>
      <c r="E213" s="42" t="s">
        <v>0</v>
      </c>
      <c r="F213" s="43">
        <v>12</v>
      </c>
      <c r="G213" s="26">
        <f>'CPU EST'!G2959</f>
        <v>108.785355</v>
      </c>
      <c r="H213" s="44">
        <f t="shared" si="7"/>
        <v>1305.42426</v>
      </c>
    </row>
    <row r="214" spans="1:8" x14ac:dyDescent="0.15">
      <c r="A214" s="41" t="s">
        <v>7</v>
      </c>
      <c r="B214" s="37"/>
      <c r="C214" s="37"/>
      <c r="D214" s="38" t="s">
        <v>2226</v>
      </c>
      <c r="E214" s="37"/>
      <c r="F214" s="37"/>
      <c r="G214" s="24">
        <v>0</v>
      </c>
      <c r="H214" s="44">
        <f t="shared" si="7"/>
        <v>0</v>
      </c>
    </row>
    <row r="215" spans="1:8" x14ac:dyDescent="0.2">
      <c r="A215" s="41" t="s">
        <v>6</v>
      </c>
      <c r="B215" s="41" t="s">
        <v>2</v>
      </c>
      <c r="C215" s="41" t="s">
        <v>5</v>
      </c>
      <c r="D215" s="38" t="s">
        <v>2227</v>
      </c>
      <c r="E215" s="42" t="s">
        <v>0</v>
      </c>
      <c r="F215" s="43">
        <v>2</v>
      </c>
      <c r="G215" s="22">
        <f>'CPU EST'!G2977</f>
        <v>13017.480165000001</v>
      </c>
      <c r="H215" s="44">
        <f t="shared" si="7"/>
        <v>26034.960330000002</v>
      </c>
    </row>
    <row r="216" spans="1:8" x14ac:dyDescent="0.15">
      <c r="A216" s="41" t="s">
        <v>4</v>
      </c>
      <c r="B216" s="37"/>
      <c r="C216" s="37"/>
      <c r="D216" s="38" t="s">
        <v>2228</v>
      </c>
      <c r="E216" s="37"/>
      <c r="F216" s="37"/>
      <c r="G216" s="27">
        <v>0</v>
      </c>
      <c r="H216" s="44">
        <f t="shared" si="7"/>
        <v>0</v>
      </c>
    </row>
    <row r="217" spans="1:8" ht="24.75" x14ac:dyDescent="0.2">
      <c r="A217" s="41" t="s">
        <v>3</v>
      </c>
      <c r="B217" s="41" t="s">
        <v>2</v>
      </c>
      <c r="C217" s="41" t="s">
        <v>1</v>
      </c>
      <c r="D217" s="38" t="s">
        <v>2229</v>
      </c>
      <c r="E217" s="42" t="s">
        <v>0</v>
      </c>
      <c r="F217" s="43">
        <v>1</v>
      </c>
      <c r="G217" s="28">
        <f>'CPU EST'!G2995</f>
        <v>11732.798198501998</v>
      </c>
      <c r="H217" s="44">
        <f t="shared" si="7"/>
        <v>11732.798198501998</v>
      </c>
    </row>
    <row r="218" spans="1:8" x14ac:dyDescent="0.15">
      <c r="A218" s="37"/>
      <c r="B218" s="37"/>
      <c r="C218" s="37"/>
      <c r="D218" s="50" t="s">
        <v>2230</v>
      </c>
      <c r="E218" s="37"/>
      <c r="F218" s="37"/>
      <c r="G218" s="27"/>
      <c r="H218" s="54">
        <f>SUM(H208:H217)</f>
        <v>52868.787908501996</v>
      </c>
    </row>
    <row r="219" spans="1:8" x14ac:dyDescent="0.15">
      <c r="A219" s="37"/>
      <c r="B219" s="37"/>
      <c r="C219" s="37"/>
      <c r="D219" s="50" t="s">
        <v>2231</v>
      </c>
      <c r="E219" s="37"/>
      <c r="F219" s="37"/>
      <c r="G219" s="27"/>
      <c r="H219" s="54">
        <f>H218+H207+H201+H66+H54</f>
        <v>1043146.1275619186</v>
      </c>
    </row>
    <row r="223" spans="1:8" x14ac:dyDescent="0.2">
      <c r="B223" s="442" t="s">
        <v>5480</v>
      </c>
      <c r="C223" s="442"/>
      <c r="D223" s="442"/>
      <c r="E223" s="442"/>
      <c r="F223" s="442"/>
      <c r="G223" s="442"/>
    </row>
    <row r="224" spans="1:8" x14ac:dyDescent="0.2">
      <c r="B224" s="442" t="s">
        <v>5481</v>
      </c>
      <c r="C224" s="442"/>
      <c r="D224" s="442"/>
      <c r="E224" s="442"/>
      <c r="F224" s="442"/>
      <c r="G224" s="442"/>
    </row>
    <row r="225" spans="2:7" x14ac:dyDescent="0.2">
      <c r="B225" s="442" t="s">
        <v>5482</v>
      </c>
      <c r="C225" s="442"/>
      <c r="D225" s="442"/>
      <c r="E225" s="442"/>
      <c r="F225" s="442"/>
      <c r="G225" s="442"/>
    </row>
  </sheetData>
  <mergeCells count="11">
    <mergeCell ref="B223:G223"/>
    <mergeCell ref="B224:G224"/>
    <mergeCell ref="B225:G225"/>
    <mergeCell ref="C105:D105"/>
    <mergeCell ref="A1:H1"/>
    <mergeCell ref="A2:C2"/>
    <mergeCell ref="A3:C3"/>
    <mergeCell ref="A4:C4"/>
    <mergeCell ref="D2:H2"/>
    <mergeCell ref="D3:H3"/>
    <mergeCell ref="D4:H4"/>
  </mergeCells>
  <pageMargins left="0.51181102362204722" right="0.51181102362204722" top="0.78740157480314965" bottom="0.78740157480314965" header="0.31496062992125984" footer="0.31496062992125984"/>
  <pageSetup paperSize="9" scale="79" orientation="portrait" r:id="rId1"/>
  <headerFooter>
    <oddFooter>Página &amp;P de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3006"/>
  <sheetViews>
    <sheetView view="pageBreakPreview" topLeftCell="A627" zoomScaleNormal="100" zoomScaleSheetLayoutView="100" workbookViewId="0">
      <selection activeCell="C645" sqref="C645"/>
    </sheetView>
  </sheetViews>
  <sheetFormatPr defaultColWidth="14.5" defaultRowHeight="8.25" x14ac:dyDescent="0.2"/>
  <cols>
    <col min="1" max="1" width="15.83203125" style="160" customWidth="1"/>
    <col min="2" max="2" width="10.83203125" style="160" customWidth="1"/>
    <col min="3" max="3" width="38.83203125" style="160" customWidth="1"/>
    <col min="4" max="4" width="12.83203125" style="238" customWidth="1"/>
    <col min="5" max="5" width="12.83203125" style="257" customWidth="1"/>
    <col min="6" max="6" width="17.83203125" style="258" customWidth="1"/>
    <col min="7" max="7" width="17.83203125" style="222" customWidth="1"/>
    <col min="8" max="16384" width="14.5" style="160"/>
  </cols>
  <sheetData>
    <row r="1" spans="1:7" x14ac:dyDescent="0.2">
      <c r="A1" s="401" t="s">
        <v>3343</v>
      </c>
      <c r="B1" s="402"/>
      <c r="C1" s="402"/>
      <c r="D1" s="402"/>
      <c r="E1" s="402"/>
      <c r="F1" s="402"/>
      <c r="G1" s="403"/>
    </row>
    <row r="3" spans="1:7" ht="24.75" x14ac:dyDescent="0.2">
      <c r="A3" s="162" t="s">
        <v>256</v>
      </c>
      <c r="B3" s="162" t="s">
        <v>255</v>
      </c>
      <c r="C3" s="162" t="s">
        <v>4267</v>
      </c>
      <c r="D3" s="234"/>
      <c r="E3" s="239"/>
      <c r="F3" s="240"/>
      <c r="G3" s="189" t="s">
        <v>0</v>
      </c>
    </row>
    <row r="4" spans="1:7" x14ac:dyDescent="0.2">
      <c r="A4" s="161"/>
      <c r="B4" s="161"/>
      <c r="C4" s="161"/>
      <c r="D4" s="234"/>
      <c r="E4" s="239"/>
      <c r="F4" s="239"/>
      <c r="G4" s="186"/>
    </row>
    <row r="5" spans="1:7" x14ac:dyDescent="0.2">
      <c r="A5" s="325" t="s">
        <v>3313</v>
      </c>
      <c r="B5" s="161"/>
      <c r="C5" s="161"/>
      <c r="D5" s="235" t="s">
        <v>263</v>
      </c>
      <c r="E5" s="241" t="s">
        <v>262</v>
      </c>
      <c r="F5" s="242" t="s">
        <v>3316</v>
      </c>
      <c r="G5" s="194" t="s">
        <v>3317</v>
      </c>
    </row>
    <row r="6" spans="1:7" ht="16.5" x14ac:dyDescent="0.2">
      <c r="A6" s="161" t="s">
        <v>1885</v>
      </c>
      <c r="B6" s="161"/>
      <c r="C6" s="161"/>
      <c r="D6" s="234"/>
      <c r="E6" s="239"/>
      <c r="F6" s="240"/>
      <c r="G6" s="186"/>
    </row>
    <row r="7" spans="1:7" x14ac:dyDescent="0.2">
      <c r="A7" s="164"/>
      <c r="B7" s="164"/>
      <c r="C7" s="161"/>
      <c r="D7" s="236"/>
      <c r="E7" s="243"/>
      <c r="F7" s="244"/>
      <c r="G7" s="198">
        <f>E7*F7</f>
        <v>0</v>
      </c>
    </row>
    <row r="8" spans="1:7" x14ac:dyDescent="0.2">
      <c r="A8" s="164" t="s">
        <v>1855</v>
      </c>
      <c r="B8" s="164"/>
      <c r="C8" s="164"/>
      <c r="D8" s="236"/>
      <c r="E8" s="245"/>
      <c r="F8" s="246"/>
      <c r="G8" s="198">
        <f>SUM(G7)</f>
        <v>0</v>
      </c>
    </row>
    <row r="9" spans="1:7" ht="16.5" x14ac:dyDescent="0.2">
      <c r="A9" s="161" t="s">
        <v>1887</v>
      </c>
      <c r="B9" s="161"/>
      <c r="C9" s="161"/>
      <c r="D9" s="234"/>
      <c r="E9" s="239"/>
      <c r="F9" s="240"/>
      <c r="G9" s="186"/>
    </row>
    <row r="10" spans="1:7" x14ac:dyDescent="0.2">
      <c r="A10" s="164"/>
      <c r="B10" s="164"/>
      <c r="C10" s="161"/>
      <c r="D10" s="236"/>
      <c r="E10" s="243"/>
      <c r="F10" s="244"/>
      <c r="G10" s="198">
        <f>E10*F10</f>
        <v>0</v>
      </c>
    </row>
    <row r="11" spans="1:7" x14ac:dyDescent="0.2">
      <c r="A11" s="164"/>
      <c r="B11" s="164"/>
      <c r="C11" s="161"/>
      <c r="D11" s="236"/>
      <c r="E11" s="243"/>
      <c r="F11" s="244"/>
      <c r="G11" s="198">
        <f>E11*F11</f>
        <v>0</v>
      </c>
    </row>
    <row r="12" spans="1:7" x14ac:dyDescent="0.2">
      <c r="A12" s="161"/>
      <c r="B12" s="161"/>
      <c r="C12" s="161"/>
      <c r="D12" s="234"/>
      <c r="E12" s="239"/>
      <c r="F12" s="240"/>
      <c r="G12" s="186"/>
    </row>
    <row r="13" spans="1:7" x14ac:dyDescent="0.2">
      <c r="A13" s="164" t="s">
        <v>1855</v>
      </c>
      <c r="B13" s="164"/>
      <c r="C13" s="164"/>
      <c r="D13" s="236"/>
      <c r="E13" s="245"/>
      <c r="F13" s="246"/>
      <c r="G13" s="198">
        <f>SUM(G10:G12)</f>
        <v>0</v>
      </c>
    </row>
    <row r="14" spans="1:7" ht="24.75" x14ac:dyDescent="0.2">
      <c r="A14" s="161" t="s">
        <v>1890</v>
      </c>
      <c r="B14" s="161"/>
      <c r="C14" s="161"/>
      <c r="D14" s="234"/>
      <c r="E14" s="239"/>
      <c r="F14" s="240"/>
      <c r="G14" s="186"/>
    </row>
    <row r="15" spans="1:7" ht="16.5" x14ac:dyDescent="0.2">
      <c r="A15" s="164" t="s">
        <v>9</v>
      </c>
      <c r="B15" s="164" t="s">
        <v>3344</v>
      </c>
      <c r="C15" s="161" t="s">
        <v>3345</v>
      </c>
      <c r="D15" s="236" t="s">
        <v>0</v>
      </c>
      <c r="E15" s="243">
        <v>1</v>
      </c>
      <c r="F15" s="244">
        <v>10602</v>
      </c>
      <c r="G15" s="198">
        <f>E15*F15</f>
        <v>10602</v>
      </c>
    </row>
    <row r="16" spans="1:7" x14ac:dyDescent="0.2">
      <c r="A16" s="164" t="s">
        <v>1855</v>
      </c>
      <c r="B16" s="164"/>
      <c r="C16" s="164"/>
      <c r="D16" s="236"/>
      <c r="E16" s="245"/>
      <c r="F16" s="246"/>
      <c r="G16" s="198">
        <f>SUM(G15)</f>
        <v>10602</v>
      </c>
    </row>
    <row r="17" spans="1:7" x14ac:dyDescent="0.2">
      <c r="A17" s="232" t="s">
        <v>3312</v>
      </c>
      <c r="B17" s="162"/>
      <c r="C17" s="162"/>
      <c r="D17" s="235"/>
      <c r="E17" s="241"/>
      <c r="F17" s="247"/>
      <c r="G17" s="189">
        <f>G16+G13+G8</f>
        <v>10602</v>
      </c>
    </row>
    <row r="18" spans="1:7" x14ac:dyDescent="0.2">
      <c r="A18" s="232" t="s">
        <v>3311</v>
      </c>
      <c r="B18" s="162"/>
      <c r="C18" s="162"/>
      <c r="D18" s="235"/>
      <c r="E18" s="241"/>
      <c r="F18" s="248">
        <v>0.2303</v>
      </c>
      <c r="G18" s="189">
        <f>F18*G17</f>
        <v>2441.6406000000002</v>
      </c>
    </row>
    <row r="19" spans="1:7" ht="24.75" x14ac:dyDescent="0.2">
      <c r="A19" s="163" t="s">
        <v>3318</v>
      </c>
      <c r="B19" s="163"/>
      <c r="C19" s="163"/>
      <c r="D19" s="237"/>
      <c r="E19" s="249"/>
      <c r="F19" s="250"/>
      <c r="G19" s="189">
        <f>G17+G18</f>
        <v>13043.640600000001</v>
      </c>
    </row>
    <row r="20" spans="1:7" x14ac:dyDescent="0.2">
      <c r="A20" s="161"/>
      <c r="B20" s="161"/>
      <c r="C20" s="161"/>
      <c r="D20" s="234"/>
      <c r="E20" s="239"/>
      <c r="F20" s="240"/>
      <c r="G20" s="186"/>
    </row>
    <row r="21" spans="1:7" ht="24.75" x14ac:dyDescent="0.2">
      <c r="A21" s="162" t="s">
        <v>254</v>
      </c>
      <c r="B21" s="162" t="s">
        <v>253</v>
      </c>
      <c r="C21" s="162" t="s">
        <v>4268</v>
      </c>
      <c r="D21" s="234"/>
      <c r="E21" s="239"/>
      <c r="F21" s="240"/>
      <c r="G21" s="189" t="s">
        <v>0</v>
      </c>
    </row>
    <row r="22" spans="1:7" x14ac:dyDescent="0.2">
      <c r="A22" s="161"/>
      <c r="B22" s="161"/>
      <c r="C22" s="161"/>
      <c r="D22" s="234"/>
      <c r="E22" s="239"/>
      <c r="F22" s="239"/>
      <c r="G22" s="186"/>
    </row>
    <row r="23" spans="1:7" x14ac:dyDescent="0.2">
      <c r="A23" s="325" t="s">
        <v>3313</v>
      </c>
      <c r="B23" s="161"/>
      <c r="C23" s="161"/>
      <c r="D23" s="235" t="s">
        <v>263</v>
      </c>
      <c r="E23" s="241" t="s">
        <v>262</v>
      </c>
      <c r="F23" s="242" t="s">
        <v>3316</v>
      </c>
      <c r="G23" s="194" t="s">
        <v>3317</v>
      </c>
    </row>
    <row r="24" spans="1:7" ht="16.5" x14ac:dyDescent="0.2">
      <c r="A24" s="161" t="s">
        <v>1885</v>
      </c>
      <c r="B24" s="161"/>
      <c r="C24" s="161"/>
      <c r="D24" s="234"/>
      <c r="E24" s="239"/>
      <c r="F24" s="240"/>
      <c r="G24" s="186"/>
    </row>
    <row r="25" spans="1:7" x14ac:dyDescent="0.2">
      <c r="A25" s="164"/>
      <c r="B25" s="164"/>
      <c r="C25" s="161"/>
      <c r="D25" s="236"/>
      <c r="E25" s="243"/>
      <c r="F25" s="244"/>
      <c r="G25" s="198">
        <f>E25*F25</f>
        <v>0</v>
      </c>
    </row>
    <row r="26" spans="1:7" x14ac:dyDescent="0.2">
      <c r="A26" s="164" t="s">
        <v>1855</v>
      </c>
      <c r="B26" s="164"/>
      <c r="C26" s="164"/>
      <c r="D26" s="236"/>
      <c r="E26" s="245"/>
      <c r="F26" s="246"/>
      <c r="G26" s="198">
        <f>SUM(G25)</f>
        <v>0</v>
      </c>
    </row>
    <row r="27" spans="1:7" ht="16.5" x14ac:dyDescent="0.2">
      <c r="A27" s="161" t="s">
        <v>1887</v>
      </c>
      <c r="B27" s="161"/>
      <c r="C27" s="161"/>
      <c r="D27" s="234"/>
      <c r="E27" s="239"/>
      <c r="F27" s="240"/>
      <c r="G27" s="186"/>
    </row>
    <row r="28" spans="1:7" x14ac:dyDescent="0.2">
      <c r="A28" s="164"/>
      <c r="B28" s="164"/>
      <c r="C28" s="161"/>
      <c r="D28" s="236"/>
      <c r="E28" s="243"/>
      <c r="F28" s="244"/>
      <c r="G28" s="198">
        <f>E28*F28</f>
        <v>0</v>
      </c>
    </row>
    <row r="29" spans="1:7" x14ac:dyDescent="0.2">
      <c r="A29" s="164"/>
      <c r="B29" s="164"/>
      <c r="C29" s="161"/>
      <c r="D29" s="236"/>
      <c r="E29" s="243"/>
      <c r="F29" s="244"/>
      <c r="G29" s="198">
        <f>E29*F29</f>
        <v>0</v>
      </c>
    </row>
    <row r="30" spans="1:7" x14ac:dyDescent="0.2">
      <c r="A30" s="161"/>
      <c r="B30" s="161"/>
      <c r="C30" s="161"/>
      <c r="D30" s="234"/>
      <c r="E30" s="239"/>
      <c r="F30" s="240"/>
      <c r="G30" s="186"/>
    </row>
    <row r="31" spans="1:7" x14ac:dyDescent="0.2">
      <c r="A31" s="164" t="s">
        <v>1855</v>
      </c>
      <c r="B31" s="164"/>
      <c r="C31" s="164"/>
      <c r="D31" s="236"/>
      <c r="E31" s="245"/>
      <c r="F31" s="246"/>
      <c r="G31" s="198">
        <f>SUM(G28:G30)</f>
        <v>0</v>
      </c>
    </row>
    <row r="32" spans="1:7" ht="24.75" x14ac:dyDescent="0.2">
      <c r="A32" s="161" t="s">
        <v>1890</v>
      </c>
      <c r="B32" s="161"/>
      <c r="C32" s="161"/>
      <c r="D32" s="234"/>
      <c r="E32" s="239"/>
      <c r="F32" s="240"/>
      <c r="G32" s="186"/>
    </row>
    <row r="33" spans="1:7" ht="16.5" x14ac:dyDescent="0.2">
      <c r="A33" s="164" t="s">
        <v>9</v>
      </c>
      <c r="B33" s="164" t="s">
        <v>3346</v>
      </c>
      <c r="C33" s="161" t="s">
        <v>3347</v>
      </c>
      <c r="D33" s="236" t="s">
        <v>0</v>
      </c>
      <c r="E33" s="243">
        <v>1</v>
      </c>
      <c r="F33" s="244">
        <v>1325.25</v>
      </c>
      <c r="G33" s="198">
        <f>E33*F33</f>
        <v>1325.25</v>
      </c>
    </row>
    <row r="34" spans="1:7" x14ac:dyDescent="0.2">
      <c r="A34" s="164" t="s">
        <v>1855</v>
      </c>
      <c r="B34" s="164"/>
      <c r="C34" s="164"/>
      <c r="D34" s="236"/>
      <c r="E34" s="245"/>
      <c r="F34" s="246"/>
      <c r="G34" s="198">
        <f>SUM(G33)</f>
        <v>1325.25</v>
      </c>
    </row>
    <row r="35" spans="1:7" x14ac:dyDescent="0.2">
      <c r="A35" s="166" t="s">
        <v>3312</v>
      </c>
      <c r="B35" s="164"/>
      <c r="C35" s="164"/>
      <c r="D35" s="236"/>
      <c r="E35" s="245"/>
      <c r="F35" s="246"/>
      <c r="G35" s="198">
        <f>G34+G31+G26</f>
        <v>1325.25</v>
      </c>
    </row>
    <row r="36" spans="1:7" x14ac:dyDescent="0.2">
      <c r="A36" s="166" t="s">
        <v>3311</v>
      </c>
      <c r="B36" s="164"/>
      <c r="C36" s="164"/>
      <c r="D36" s="236"/>
      <c r="E36" s="245"/>
      <c r="F36" s="251">
        <v>0.2303</v>
      </c>
      <c r="G36" s="198">
        <f>F36*G35</f>
        <v>305.20507500000002</v>
      </c>
    </row>
    <row r="37" spans="1:7" ht="24.75" x14ac:dyDescent="0.2">
      <c r="A37" s="163" t="s">
        <v>3318</v>
      </c>
      <c r="B37" s="161"/>
      <c r="C37" s="161"/>
      <c r="D37" s="234"/>
      <c r="E37" s="239"/>
      <c r="F37" s="240"/>
      <c r="G37" s="189">
        <f>G35+G36</f>
        <v>1630.4550750000001</v>
      </c>
    </row>
    <row r="38" spans="1:7" x14ac:dyDescent="0.2">
      <c r="A38" s="161"/>
      <c r="B38" s="161"/>
      <c r="C38" s="161"/>
      <c r="D38" s="234"/>
      <c r="E38" s="239"/>
      <c r="F38" s="240"/>
      <c r="G38" s="186"/>
    </row>
    <row r="39" spans="1:7" ht="24.75" x14ac:dyDescent="0.2">
      <c r="A39" s="162" t="s">
        <v>252</v>
      </c>
      <c r="B39" s="162" t="s">
        <v>3348</v>
      </c>
      <c r="C39" s="162" t="s">
        <v>4269</v>
      </c>
      <c r="D39" s="234"/>
      <c r="E39" s="239"/>
      <c r="F39" s="240"/>
      <c r="G39" s="189" t="s">
        <v>165</v>
      </c>
    </row>
    <row r="40" spans="1:7" x14ac:dyDescent="0.2">
      <c r="A40" s="161"/>
      <c r="B40" s="161"/>
      <c r="C40" s="161"/>
      <c r="D40" s="234"/>
      <c r="E40" s="239"/>
      <c r="F40" s="239"/>
      <c r="G40" s="186"/>
    </row>
    <row r="41" spans="1:7" x14ac:dyDescent="0.2">
      <c r="A41" s="325" t="s">
        <v>3313</v>
      </c>
      <c r="B41" s="161"/>
      <c r="C41" s="161"/>
      <c r="D41" s="235" t="s">
        <v>263</v>
      </c>
      <c r="E41" s="241" t="s">
        <v>262</v>
      </c>
      <c r="F41" s="242" t="s">
        <v>3316</v>
      </c>
      <c r="G41" s="194" t="s">
        <v>3317</v>
      </c>
    </row>
    <row r="42" spans="1:7" ht="16.5" x14ac:dyDescent="0.2">
      <c r="A42" s="161" t="s">
        <v>1885</v>
      </c>
      <c r="B42" s="161"/>
      <c r="C42" s="161"/>
      <c r="D42" s="234"/>
      <c r="E42" s="239"/>
      <c r="F42" s="240"/>
      <c r="G42" s="186"/>
    </row>
    <row r="43" spans="1:7" x14ac:dyDescent="0.2">
      <c r="A43" s="164"/>
      <c r="B43" s="164"/>
      <c r="C43" s="161"/>
      <c r="D43" s="236"/>
      <c r="E43" s="243"/>
      <c r="F43" s="244"/>
      <c r="G43" s="198">
        <f>E43*F43</f>
        <v>0</v>
      </c>
    </row>
    <row r="44" spans="1:7" x14ac:dyDescent="0.2">
      <c r="A44" s="164" t="s">
        <v>1855</v>
      </c>
      <c r="B44" s="164"/>
      <c r="C44" s="164"/>
      <c r="D44" s="236"/>
      <c r="E44" s="245"/>
      <c r="F44" s="246"/>
      <c r="G44" s="198">
        <f>SUM(G43)</f>
        <v>0</v>
      </c>
    </row>
    <row r="45" spans="1:7" ht="16.5" x14ac:dyDescent="0.2">
      <c r="A45" s="161" t="s">
        <v>1887</v>
      </c>
      <c r="B45" s="161"/>
      <c r="C45" s="161"/>
      <c r="D45" s="234"/>
      <c r="E45" s="239"/>
      <c r="F45" s="240"/>
      <c r="G45" s="186"/>
    </row>
    <row r="46" spans="1:7" x14ac:dyDescent="0.2">
      <c r="A46" s="164"/>
      <c r="B46" s="164"/>
      <c r="C46" s="161"/>
      <c r="D46" s="236"/>
      <c r="E46" s="243"/>
      <c r="F46" s="244"/>
      <c r="G46" s="198">
        <f>E46*F46</f>
        <v>0</v>
      </c>
    </row>
    <row r="47" spans="1:7" x14ac:dyDescent="0.2">
      <c r="A47" s="164"/>
      <c r="B47" s="164"/>
      <c r="C47" s="161"/>
      <c r="D47" s="236"/>
      <c r="E47" s="243"/>
      <c r="F47" s="244"/>
      <c r="G47" s="198">
        <f>E47*F47</f>
        <v>0</v>
      </c>
    </row>
    <row r="48" spans="1:7" x14ac:dyDescent="0.2">
      <c r="A48" s="161"/>
      <c r="B48" s="161"/>
      <c r="C48" s="161"/>
      <c r="D48" s="234"/>
      <c r="E48" s="239"/>
      <c r="F48" s="240"/>
      <c r="G48" s="186"/>
    </row>
    <row r="49" spans="1:7" x14ac:dyDescent="0.2">
      <c r="A49" s="164" t="s">
        <v>1855</v>
      </c>
      <c r="B49" s="164"/>
      <c r="C49" s="164"/>
      <c r="D49" s="236"/>
      <c r="E49" s="245"/>
      <c r="F49" s="246"/>
      <c r="G49" s="198">
        <f>SUM(G46:G48)</f>
        <v>0</v>
      </c>
    </row>
    <row r="50" spans="1:7" ht="24.75" x14ac:dyDescent="0.2">
      <c r="A50" s="161" t="s">
        <v>1890</v>
      </c>
      <c r="B50" s="161"/>
      <c r="C50" s="161"/>
      <c r="D50" s="234"/>
      <c r="E50" s="239"/>
      <c r="F50" s="240"/>
      <c r="G50" s="186"/>
    </row>
    <row r="51" spans="1:7" ht="24.75" x14ac:dyDescent="0.2">
      <c r="A51" s="164" t="s">
        <v>168</v>
      </c>
      <c r="B51" s="164" t="s">
        <v>3350</v>
      </c>
      <c r="C51" s="161" t="s">
        <v>3349</v>
      </c>
      <c r="D51" s="236" t="s">
        <v>165</v>
      </c>
      <c r="E51" s="243">
        <v>1</v>
      </c>
      <c r="F51" s="244">
        <v>48.530382799999998</v>
      </c>
      <c r="G51" s="198">
        <f>E51*F51</f>
        <v>48.530382799999998</v>
      </c>
    </row>
    <row r="52" spans="1:7" x14ac:dyDescent="0.2">
      <c r="A52" s="164" t="s">
        <v>1855</v>
      </c>
      <c r="B52" s="164"/>
      <c r="C52" s="164"/>
      <c r="D52" s="236"/>
      <c r="E52" s="245"/>
      <c r="F52" s="246"/>
      <c r="G52" s="198">
        <f>SUM(G51)</f>
        <v>48.530382799999998</v>
      </c>
    </row>
    <row r="53" spans="1:7" x14ac:dyDescent="0.2">
      <c r="A53" s="166" t="s">
        <v>3312</v>
      </c>
      <c r="B53" s="164"/>
      <c r="C53" s="164"/>
      <c r="D53" s="236"/>
      <c r="E53" s="245"/>
      <c r="F53" s="246"/>
      <c r="G53" s="198">
        <f>G44+G49+G52</f>
        <v>48.530382799999998</v>
      </c>
    </row>
    <row r="54" spans="1:7" x14ac:dyDescent="0.2">
      <c r="A54" s="166" t="s">
        <v>3311</v>
      </c>
      <c r="B54" s="164"/>
      <c r="C54" s="164"/>
      <c r="D54" s="236"/>
      <c r="E54" s="245"/>
      <c r="F54" s="251">
        <v>0.2303</v>
      </c>
      <c r="G54" s="198">
        <f>F54*G53</f>
        <v>11.17654715884</v>
      </c>
    </row>
    <row r="55" spans="1:7" ht="24.75" x14ac:dyDescent="0.2">
      <c r="A55" s="163" t="s">
        <v>3318</v>
      </c>
      <c r="B55" s="161"/>
      <c r="C55" s="161"/>
      <c r="D55" s="234"/>
      <c r="E55" s="239"/>
      <c r="F55" s="240"/>
      <c r="G55" s="189">
        <f>G53+G54</f>
        <v>59.70692995884</v>
      </c>
    </row>
    <row r="56" spans="1:7" x14ac:dyDescent="0.2">
      <c r="A56" s="161"/>
      <c r="B56" s="161"/>
      <c r="C56" s="161"/>
      <c r="D56" s="234"/>
      <c r="E56" s="239"/>
      <c r="F56" s="240"/>
      <c r="G56" s="186"/>
    </row>
    <row r="57" spans="1:7" ht="24.75" x14ac:dyDescent="0.2">
      <c r="A57" s="162" t="s">
        <v>251</v>
      </c>
      <c r="B57" s="162" t="s">
        <v>250</v>
      </c>
      <c r="C57" s="162" t="s">
        <v>4270</v>
      </c>
      <c r="D57" s="234"/>
      <c r="E57" s="239"/>
      <c r="F57" s="240"/>
      <c r="G57" s="189" t="s">
        <v>165</v>
      </c>
    </row>
    <row r="58" spans="1:7" x14ac:dyDescent="0.2">
      <c r="A58" s="161"/>
      <c r="B58" s="161"/>
      <c r="C58" s="161"/>
      <c r="D58" s="234"/>
      <c r="E58" s="239"/>
      <c r="F58" s="239"/>
      <c r="G58" s="186"/>
    </row>
    <row r="59" spans="1:7" x14ac:dyDescent="0.2">
      <c r="A59" s="325" t="s">
        <v>3313</v>
      </c>
      <c r="B59" s="161"/>
      <c r="C59" s="161"/>
      <c r="D59" s="235" t="s">
        <v>263</v>
      </c>
      <c r="E59" s="241" t="s">
        <v>262</v>
      </c>
      <c r="F59" s="242" t="s">
        <v>3316</v>
      </c>
      <c r="G59" s="194" t="s">
        <v>3317</v>
      </c>
    </row>
    <row r="60" spans="1:7" ht="16.5" x14ac:dyDescent="0.2">
      <c r="A60" s="161" t="s">
        <v>1885</v>
      </c>
      <c r="B60" s="161"/>
      <c r="C60" s="161"/>
      <c r="D60" s="234"/>
      <c r="E60" s="239"/>
      <c r="F60" s="240"/>
      <c r="G60" s="186"/>
    </row>
    <row r="61" spans="1:7" x14ac:dyDescent="0.2">
      <c r="A61" s="164"/>
      <c r="B61" s="164"/>
      <c r="C61" s="161"/>
      <c r="D61" s="236"/>
      <c r="E61" s="243"/>
      <c r="F61" s="244"/>
      <c r="G61" s="198">
        <f>E61*F61</f>
        <v>0</v>
      </c>
    </row>
    <row r="62" spans="1:7" x14ac:dyDescent="0.2">
      <c r="A62" s="164" t="s">
        <v>1855</v>
      </c>
      <c r="B62" s="164"/>
      <c r="C62" s="164"/>
      <c r="D62" s="236"/>
      <c r="E62" s="245"/>
      <c r="F62" s="246"/>
      <c r="G62" s="198">
        <f>SUM(G61)</f>
        <v>0</v>
      </c>
    </row>
    <row r="63" spans="1:7" ht="16.5" x14ac:dyDescent="0.2">
      <c r="A63" s="161" t="s">
        <v>1887</v>
      </c>
      <c r="B63" s="161"/>
      <c r="C63" s="161"/>
      <c r="D63" s="234"/>
      <c r="E63" s="239"/>
      <c r="F63" s="240"/>
      <c r="G63" s="186"/>
    </row>
    <row r="64" spans="1:7" x14ac:dyDescent="0.2">
      <c r="A64" s="164"/>
      <c r="B64" s="164"/>
      <c r="C64" s="161"/>
      <c r="D64" s="236"/>
      <c r="E64" s="243"/>
      <c r="F64" s="244"/>
      <c r="G64" s="198">
        <f>E64*F64</f>
        <v>0</v>
      </c>
    </row>
    <row r="65" spans="1:7" x14ac:dyDescent="0.2">
      <c r="A65" s="164"/>
      <c r="B65" s="164"/>
      <c r="C65" s="161"/>
      <c r="D65" s="236"/>
      <c r="E65" s="243"/>
      <c r="F65" s="244"/>
      <c r="G65" s="198">
        <f>E65*F65</f>
        <v>0</v>
      </c>
    </row>
    <row r="66" spans="1:7" x14ac:dyDescent="0.2">
      <c r="A66" s="161"/>
      <c r="B66" s="161"/>
      <c r="C66" s="161"/>
      <c r="D66" s="234"/>
      <c r="E66" s="239"/>
      <c r="F66" s="240"/>
      <c r="G66" s="186"/>
    </row>
    <row r="67" spans="1:7" x14ac:dyDescent="0.2">
      <c r="A67" s="164" t="s">
        <v>1855</v>
      </c>
      <c r="B67" s="164"/>
      <c r="C67" s="164"/>
      <c r="D67" s="236"/>
      <c r="E67" s="245"/>
      <c r="F67" s="246"/>
      <c r="G67" s="198">
        <f>SUM(G64:G66)</f>
        <v>0</v>
      </c>
    </row>
    <row r="68" spans="1:7" ht="24.75" x14ac:dyDescent="0.2">
      <c r="A68" s="161" t="s">
        <v>1890</v>
      </c>
      <c r="B68" s="161"/>
      <c r="C68" s="161"/>
      <c r="D68" s="234"/>
      <c r="E68" s="239"/>
      <c r="F68" s="240"/>
      <c r="G68" s="186"/>
    </row>
    <row r="69" spans="1:7" ht="24.75" x14ac:dyDescent="0.2">
      <c r="A69" s="164" t="s">
        <v>9</v>
      </c>
      <c r="B69" s="164" t="s">
        <v>3352</v>
      </c>
      <c r="C69" s="161" t="s">
        <v>3351</v>
      </c>
      <c r="D69" s="236" t="s">
        <v>165</v>
      </c>
      <c r="E69" s="243">
        <v>1</v>
      </c>
      <c r="F69" s="244">
        <v>35.338563764935387</v>
      </c>
      <c r="G69" s="198">
        <f>E69*F69</f>
        <v>35.338563764935387</v>
      </c>
    </row>
    <row r="70" spans="1:7" x14ac:dyDescent="0.2">
      <c r="A70" s="164" t="s">
        <v>1855</v>
      </c>
      <c r="B70" s="164"/>
      <c r="C70" s="164"/>
      <c r="D70" s="236"/>
      <c r="E70" s="245"/>
      <c r="F70" s="246"/>
      <c r="G70" s="198">
        <f>SUM(G69)</f>
        <v>35.338563764935387</v>
      </c>
    </row>
    <row r="71" spans="1:7" x14ac:dyDescent="0.2">
      <c r="A71" s="166" t="s">
        <v>3312</v>
      </c>
      <c r="B71" s="164"/>
      <c r="C71" s="164"/>
      <c r="D71" s="236"/>
      <c r="E71" s="245"/>
      <c r="F71" s="246"/>
      <c r="G71" s="198">
        <f>G62+G67+G70</f>
        <v>35.338563764935387</v>
      </c>
    </row>
    <row r="72" spans="1:7" x14ac:dyDescent="0.2">
      <c r="A72" s="166" t="s">
        <v>3311</v>
      </c>
      <c r="B72" s="164"/>
      <c r="C72" s="164"/>
      <c r="D72" s="236"/>
      <c r="E72" s="245"/>
      <c r="F72" s="251">
        <v>0.2303</v>
      </c>
      <c r="G72" s="198">
        <f>F72*G71</f>
        <v>8.1384712350646193</v>
      </c>
    </row>
    <row r="73" spans="1:7" ht="24.75" x14ac:dyDescent="0.2">
      <c r="A73" s="163" t="s">
        <v>3318</v>
      </c>
      <c r="B73" s="161"/>
      <c r="C73" s="161"/>
      <c r="D73" s="234"/>
      <c r="E73" s="239"/>
      <c r="F73" s="240"/>
      <c r="G73" s="189">
        <f>G71+G72</f>
        <v>43.477035000000008</v>
      </c>
    </row>
    <row r="74" spans="1:7" x14ac:dyDescent="0.2">
      <c r="A74" s="161"/>
      <c r="B74" s="161"/>
      <c r="C74" s="161"/>
      <c r="D74" s="234"/>
      <c r="E74" s="239"/>
      <c r="F74" s="240"/>
      <c r="G74" s="186"/>
    </row>
    <row r="75" spans="1:7" ht="16.5" x14ac:dyDescent="0.2">
      <c r="A75" s="162" t="s">
        <v>249</v>
      </c>
      <c r="B75" s="162" t="s">
        <v>248</v>
      </c>
      <c r="C75" s="162" t="s">
        <v>4271</v>
      </c>
      <c r="D75" s="234"/>
      <c r="E75" s="239"/>
      <c r="F75" s="240"/>
      <c r="G75" s="189" t="s">
        <v>165</v>
      </c>
    </row>
    <row r="76" spans="1:7" x14ac:dyDescent="0.2">
      <c r="A76" s="161"/>
      <c r="B76" s="161"/>
      <c r="C76" s="161"/>
      <c r="D76" s="234"/>
      <c r="E76" s="239"/>
      <c r="F76" s="239"/>
      <c r="G76" s="186"/>
    </row>
    <row r="77" spans="1:7" x14ac:dyDescent="0.2">
      <c r="A77" s="325" t="s">
        <v>3313</v>
      </c>
      <c r="B77" s="161"/>
      <c r="C77" s="161"/>
      <c r="D77" s="235" t="s">
        <v>263</v>
      </c>
      <c r="E77" s="241" t="s">
        <v>262</v>
      </c>
      <c r="F77" s="242" t="s">
        <v>3316</v>
      </c>
      <c r="G77" s="194" t="s">
        <v>3317</v>
      </c>
    </row>
    <row r="78" spans="1:7" ht="16.5" x14ac:dyDescent="0.2">
      <c r="A78" s="161" t="s">
        <v>1885</v>
      </c>
      <c r="B78" s="161"/>
      <c r="C78" s="161"/>
      <c r="D78" s="234"/>
      <c r="E78" s="239"/>
      <c r="F78" s="240"/>
      <c r="G78" s="186"/>
    </row>
    <row r="79" spans="1:7" x14ac:dyDescent="0.2">
      <c r="A79" s="164"/>
      <c r="B79" s="164"/>
      <c r="C79" s="161"/>
      <c r="D79" s="236"/>
      <c r="E79" s="243"/>
      <c r="F79" s="244"/>
      <c r="G79" s="198">
        <f>E79*F79</f>
        <v>0</v>
      </c>
    </row>
    <row r="80" spans="1:7" x14ac:dyDescent="0.2">
      <c r="A80" s="164" t="s">
        <v>1855</v>
      </c>
      <c r="B80" s="164"/>
      <c r="C80" s="164"/>
      <c r="D80" s="236"/>
      <c r="E80" s="245"/>
      <c r="F80" s="246"/>
      <c r="G80" s="198">
        <f>SUM(G79)</f>
        <v>0</v>
      </c>
    </row>
    <row r="81" spans="1:7" ht="16.5" x14ac:dyDescent="0.2">
      <c r="A81" s="161" t="s">
        <v>1887</v>
      </c>
      <c r="B81" s="161"/>
      <c r="C81" s="161"/>
      <c r="D81" s="234"/>
      <c r="E81" s="239"/>
      <c r="F81" s="240"/>
      <c r="G81" s="186"/>
    </row>
    <row r="82" spans="1:7" x14ac:dyDescent="0.2">
      <c r="A82" s="164"/>
      <c r="B82" s="164"/>
      <c r="C82" s="161"/>
      <c r="D82" s="236"/>
      <c r="E82" s="243"/>
      <c r="F82" s="244"/>
      <c r="G82" s="198">
        <f>E82*F82</f>
        <v>0</v>
      </c>
    </row>
    <row r="83" spans="1:7" x14ac:dyDescent="0.2">
      <c r="A83" s="164"/>
      <c r="B83" s="164"/>
      <c r="C83" s="161"/>
      <c r="D83" s="236"/>
      <c r="E83" s="243"/>
      <c r="F83" s="244"/>
      <c r="G83" s="198">
        <f>E83*F83</f>
        <v>0</v>
      </c>
    </row>
    <row r="84" spans="1:7" x14ac:dyDescent="0.2">
      <c r="A84" s="161"/>
      <c r="B84" s="161"/>
      <c r="C84" s="161"/>
      <c r="D84" s="234"/>
      <c r="E84" s="239"/>
      <c r="F84" s="240"/>
      <c r="G84" s="186"/>
    </row>
    <row r="85" spans="1:7" x14ac:dyDescent="0.2">
      <c r="A85" s="164" t="s">
        <v>1855</v>
      </c>
      <c r="B85" s="164"/>
      <c r="C85" s="164"/>
      <c r="D85" s="236"/>
      <c r="E85" s="245"/>
      <c r="F85" s="246"/>
      <c r="G85" s="198">
        <f>SUM(G82:G84)</f>
        <v>0</v>
      </c>
    </row>
    <row r="86" spans="1:7" ht="24.75" x14ac:dyDescent="0.2">
      <c r="A86" s="161" t="s">
        <v>1890</v>
      </c>
      <c r="B86" s="161"/>
      <c r="C86" s="161"/>
      <c r="D86" s="234"/>
      <c r="E86" s="239"/>
      <c r="F86" s="240"/>
      <c r="G86" s="186"/>
    </row>
    <row r="87" spans="1:7" ht="16.5" x14ac:dyDescent="0.2">
      <c r="A87" s="164" t="s">
        <v>9</v>
      </c>
      <c r="B87" s="164" t="s">
        <v>3353</v>
      </c>
      <c r="C87" s="161" t="s">
        <v>3354</v>
      </c>
      <c r="D87" s="236" t="s">
        <v>165</v>
      </c>
      <c r="E87" s="243">
        <v>1</v>
      </c>
      <c r="F87" s="244">
        <v>19.561521580102411</v>
      </c>
      <c r="G87" s="198">
        <f>E87*F87</f>
        <v>19.561521580102411</v>
      </c>
    </row>
    <row r="88" spans="1:7" x14ac:dyDescent="0.2">
      <c r="A88" s="164" t="s">
        <v>1855</v>
      </c>
      <c r="B88" s="164"/>
      <c r="C88" s="164"/>
      <c r="D88" s="236"/>
      <c r="E88" s="245"/>
      <c r="F88" s="246"/>
      <c r="G88" s="198">
        <f>SUM(G87)</f>
        <v>19.561521580102411</v>
      </c>
    </row>
    <row r="89" spans="1:7" x14ac:dyDescent="0.2">
      <c r="A89" s="166" t="s">
        <v>3312</v>
      </c>
      <c r="B89" s="164"/>
      <c r="C89" s="164"/>
      <c r="D89" s="236"/>
      <c r="E89" s="245"/>
      <c r="F89" s="246"/>
      <c r="G89" s="198">
        <f>G80+G85+G88</f>
        <v>19.561521580102411</v>
      </c>
    </row>
    <row r="90" spans="1:7" x14ac:dyDescent="0.2">
      <c r="A90" s="166" t="s">
        <v>3311</v>
      </c>
      <c r="B90" s="164"/>
      <c r="C90" s="164"/>
      <c r="D90" s="236"/>
      <c r="E90" s="245"/>
      <c r="F90" s="251">
        <v>0.2303</v>
      </c>
      <c r="G90" s="198">
        <f>F90*G89</f>
        <v>4.5050184198975858</v>
      </c>
    </row>
    <row r="91" spans="1:7" ht="24.75" x14ac:dyDescent="0.2">
      <c r="A91" s="163" t="s">
        <v>3318</v>
      </c>
      <c r="B91" s="161"/>
      <c r="C91" s="161"/>
      <c r="D91" s="234"/>
      <c r="E91" s="239"/>
      <c r="F91" s="240"/>
      <c r="G91" s="189">
        <f>G89+G90</f>
        <v>24.066539999999996</v>
      </c>
    </row>
    <row r="92" spans="1:7" x14ac:dyDescent="0.2">
      <c r="A92" s="161"/>
      <c r="B92" s="161"/>
      <c r="C92" s="161"/>
      <c r="D92" s="234"/>
      <c r="E92" s="239"/>
      <c r="F92" s="240"/>
      <c r="G92" s="186"/>
    </row>
    <row r="93" spans="1:7" ht="16.5" x14ac:dyDescent="0.2">
      <c r="A93" s="162" t="s">
        <v>247</v>
      </c>
      <c r="B93" s="162" t="s">
        <v>31</v>
      </c>
      <c r="C93" s="162" t="s">
        <v>4272</v>
      </c>
      <c r="D93" s="234"/>
      <c r="E93" s="239"/>
      <c r="F93" s="240"/>
      <c r="G93" s="189" t="s">
        <v>30</v>
      </c>
    </row>
    <row r="94" spans="1:7" x14ac:dyDescent="0.2">
      <c r="A94" s="161"/>
      <c r="B94" s="161"/>
      <c r="C94" s="161"/>
      <c r="D94" s="234"/>
      <c r="E94" s="239"/>
      <c r="F94" s="239"/>
      <c r="G94" s="186"/>
    </row>
    <row r="95" spans="1:7" x14ac:dyDescent="0.2">
      <c r="A95" s="325" t="s">
        <v>3313</v>
      </c>
      <c r="B95" s="161"/>
      <c r="C95" s="161"/>
      <c r="D95" s="235" t="s">
        <v>263</v>
      </c>
      <c r="E95" s="241" t="s">
        <v>262</v>
      </c>
      <c r="F95" s="242" t="s">
        <v>3316</v>
      </c>
      <c r="G95" s="194" t="s">
        <v>3317</v>
      </c>
    </row>
    <row r="96" spans="1:7" ht="16.5" x14ac:dyDescent="0.2">
      <c r="A96" s="161" t="s">
        <v>1885</v>
      </c>
      <c r="B96" s="161"/>
      <c r="C96" s="161"/>
      <c r="D96" s="234"/>
      <c r="E96" s="239"/>
      <c r="F96" s="240"/>
      <c r="G96" s="186"/>
    </row>
    <row r="97" spans="1:7" x14ac:dyDescent="0.2">
      <c r="A97" s="164"/>
      <c r="B97" s="164"/>
      <c r="C97" s="161"/>
      <c r="D97" s="236"/>
      <c r="E97" s="243"/>
      <c r="F97" s="244"/>
      <c r="G97" s="198">
        <f>E97*F97</f>
        <v>0</v>
      </c>
    </row>
    <row r="98" spans="1:7" x14ac:dyDescent="0.2">
      <c r="A98" s="164" t="s">
        <v>1855</v>
      </c>
      <c r="B98" s="164"/>
      <c r="C98" s="164"/>
      <c r="D98" s="236"/>
      <c r="E98" s="245"/>
      <c r="F98" s="246"/>
      <c r="G98" s="198">
        <f>SUM(G97)</f>
        <v>0</v>
      </c>
    </row>
    <row r="99" spans="1:7" ht="16.5" x14ac:dyDescent="0.2">
      <c r="A99" s="161" t="s">
        <v>1887</v>
      </c>
      <c r="B99" s="161"/>
      <c r="C99" s="161"/>
      <c r="D99" s="234"/>
      <c r="E99" s="239"/>
      <c r="F99" s="240"/>
      <c r="G99" s="186"/>
    </row>
    <row r="100" spans="1:7" x14ac:dyDescent="0.2">
      <c r="A100" s="164"/>
      <c r="B100" s="164"/>
      <c r="C100" s="161"/>
      <c r="D100" s="236"/>
      <c r="E100" s="243"/>
      <c r="F100" s="244"/>
      <c r="G100" s="198">
        <f>E100*F100</f>
        <v>0</v>
      </c>
    </row>
    <row r="101" spans="1:7" x14ac:dyDescent="0.2">
      <c r="A101" s="164"/>
      <c r="B101" s="164"/>
      <c r="C101" s="161"/>
      <c r="D101" s="236"/>
      <c r="E101" s="243"/>
      <c r="F101" s="244"/>
      <c r="G101" s="198">
        <f>E101*F101</f>
        <v>0</v>
      </c>
    </row>
    <row r="102" spans="1:7" x14ac:dyDescent="0.2">
      <c r="A102" s="161"/>
      <c r="B102" s="161"/>
      <c r="C102" s="161"/>
      <c r="D102" s="234"/>
      <c r="E102" s="239"/>
      <c r="F102" s="240"/>
      <c r="G102" s="186"/>
    </row>
    <row r="103" spans="1:7" x14ac:dyDescent="0.2">
      <c r="A103" s="164" t="s">
        <v>1855</v>
      </c>
      <c r="B103" s="164"/>
      <c r="C103" s="164"/>
      <c r="D103" s="236"/>
      <c r="E103" s="245"/>
      <c r="F103" s="246"/>
      <c r="G103" s="198">
        <f>SUM(G100:G102)</f>
        <v>0</v>
      </c>
    </row>
    <row r="104" spans="1:7" ht="24.75" x14ac:dyDescent="0.2">
      <c r="A104" s="161" t="s">
        <v>1890</v>
      </c>
      <c r="B104" s="161"/>
      <c r="C104" s="161"/>
      <c r="D104" s="234"/>
      <c r="E104" s="239"/>
      <c r="F104" s="240"/>
      <c r="G104" s="186"/>
    </row>
    <row r="105" spans="1:7" ht="16.5" x14ac:dyDescent="0.2">
      <c r="A105" s="164" t="s">
        <v>9</v>
      </c>
      <c r="B105" s="164" t="s">
        <v>3355</v>
      </c>
      <c r="C105" s="161" t="s">
        <v>3356</v>
      </c>
      <c r="D105" s="236" t="s">
        <v>165</v>
      </c>
      <c r="E105" s="243">
        <v>1</v>
      </c>
      <c r="F105" s="244">
        <v>6.7933918556449653</v>
      </c>
      <c r="G105" s="198">
        <f>E105*F105</f>
        <v>6.7933918556449653</v>
      </c>
    </row>
    <row r="106" spans="1:7" x14ac:dyDescent="0.2">
      <c r="A106" s="164" t="s">
        <v>1855</v>
      </c>
      <c r="B106" s="164"/>
      <c r="C106" s="164"/>
      <c r="D106" s="236"/>
      <c r="E106" s="245"/>
      <c r="F106" s="246"/>
      <c r="G106" s="198">
        <f>SUM(G105)</f>
        <v>6.7933918556449653</v>
      </c>
    </row>
    <row r="107" spans="1:7" x14ac:dyDescent="0.2">
      <c r="A107" s="232" t="s">
        <v>3312</v>
      </c>
      <c r="B107" s="164"/>
      <c r="C107" s="164"/>
      <c r="D107" s="236"/>
      <c r="E107" s="245"/>
      <c r="F107" s="246"/>
      <c r="G107" s="198">
        <f>G98+G103+G106</f>
        <v>6.7933918556449653</v>
      </c>
    </row>
    <row r="108" spans="1:7" x14ac:dyDescent="0.2">
      <c r="A108" s="232" t="s">
        <v>3311</v>
      </c>
      <c r="B108" s="164"/>
      <c r="C108" s="164"/>
      <c r="D108" s="236"/>
      <c r="E108" s="245"/>
      <c r="F108" s="251">
        <v>0.2303</v>
      </c>
      <c r="G108" s="198">
        <f>F108*G107</f>
        <v>1.5645181443550356</v>
      </c>
    </row>
    <row r="109" spans="1:7" ht="24.75" x14ac:dyDescent="0.2">
      <c r="A109" s="163" t="s">
        <v>3318</v>
      </c>
      <c r="B109" s="161"/>
      <c r="C109" s="161"/>
      <c r="D109" s="234"/>
      <c r="E109" s="239"/>
      <c r="F109" s="240"/>
      <c r="G109" s="189">
        <f>G107+G108</f>
        <v>8.3579100000000004</v>
      </c>
    </row>
    <row r="110" spans="1:7" x14ac:dyDescent="0.2">
      <c r="A110" s="161"/>
      <c r="B110" s="161"/>
      <c r="C110" s="161"/>
      <c r="D110" s="234"/>
      <c r="E110" s="239"/>
      <c r="F110" s="240"/>
      <c r="G110" s="186"/>
    </row>
    <row r="111" spans="1:7" ht="16.5" x14ac:dyDescent="0.2">
      <c r="A111" s="162" t="s">
        <v>246</v>
      </c>
      <c r="B111" s="162" t="s">
        <v>87</v>
      </c>
      <c r="C111" s="162" t="s">
        <v>4273</v>
      </c>
      <c r="D111" s="234"/>
      <c r="E111" s="239"/>
      <c r="F111" s="240"/>
      <c r="G111" s="189" t="s">
        <v>30</v>
      </c>
    </row>
    <row r="112" spans="1:7" x14ac:dyDescent="0.2">
      <c r="A112" s="161"/>
      <c r="B112" s="161"/>
      <c r="C112" s="161"/>
      <c r="D112" s="234"/>
      <c r="E112" s="239"/>
      <c r="F112" s="239"/>
      <c r="G112" s="186"/>
    </row>
    <row r="113" spans="1:7" x14ac:dyDescent="0.2">
      <c r="A113" s="325" t="s">
        <v>3313</v>
      </c>
      <c r="B113" s="161"/>
      <c r="C113" s="161"/>
      <c r="D113" s="235" t="s">
        <v>263</v>
      </c>
      <c r="E113" s="241" t="s">
        <v>262</v>
      </c>
      <c r="F113" s="242" t="s">
        <v>3316</v>
      </c>
      <c r="G113" s="194" t="s">
        <v>3317</v>
      </c>
    </row>
    <row r="114" spans="1:7" ht="16.5" x14ac:dyDescent="0.2">
      <c r="A114" s="161" t="s">
        <v>1885</v>
      </c>
      <c r="B114" s="161"/>
      <c r="C114" s="161"/>
      <c r="D114" s="234"/>
      <c r="E114" s="239"/>
      <c r="F114" s="240"/>
      <c r="G114" s="186"/>
    </row>
    <row r="115" spans="1:7" x14ac:dyDescent="0.2">
      <c r="A115" s="164"/>
      <c r="B115" s="164"/>
      <c r="C115" s="161"/>
      <c r="D115" s="236"/>
      <c r="E115" s="243"/>
      <c r="F115" s="244"/>
      <c r="G115" s="198">
        <f>E115*F115</f>
        <v>0</v>
      </c>
    </row>
    <row r="116" spans="1:7" x14ac:dyDescent="0.2">
      <c r="A116" s="164" t="s">
        <v>1855</v>
      </c>
      <c r="B116" s="164"/>
      <c r="C116" s="164"/>
      <c r="D116" s="236"/>
      <c r="E116" s="245"/>
      <c r="F116" s="246"/>
      <c r="G116" s="198">
        <f>SUM(G115)</f>
        <v>0</v>
      </c>
    </row>
    <row r="117" spans="1:7" ht="16.5" x14ac:dyDescent="0.2">
      <c r="A117" s="161" t="s">
        <v>1887</v>
      </c>
      <c r="B117" s="161"/>
      <c r="C117" s="161"/>
      <c r="D117" s="234"/>
      <c r="E117" s="239"/>
      <c r="F117" s="240"/>
      <c r="G117" s="186"/>
    </row>
    <row r="118" spans="1:7" x14ac:dyDescent="0.2">
      <c r="A118" s="164"/>
      <c r="B118" s="164"/>
      <c r="C118" s="161"/>
      <c r="D118" s="236"/>
      <c r="E118" s="243"/>
      <c r="F118" s="244"/>
      <c r="G118" s="198">
        <f>E118*F118</f>
        <v>0</v>
      </c>
    </row>
    <row r="119" spans="1:7" x14ac:dyDescent="0.2">
      <c r="A119" s="164"/>
      <c r="B119" s="164"/>
      <c r="C119" s="161"/>
      <c r="D119" s="236"/>
      <c r="E119" s="243"/>
      <c r="F119" s="244"/>
      <c r="G119" s="198">
        <f>E119*F119</f>
        <v>0</v>
      </c>
    </row>
    <row r="120" spans="1:7" x14ac:dyDescent="0.2">
      <c r="A120" s="161"/>
      <c r="B120" s="161"/>
      <c r="C120" s="161"/>
      <c r="D120" s="234"/>
      <c r="E120" s="239"/>
      <c r="F120" s="240"/>
      <c r="G120" s="186"/>
    </row>
    <row r="121" spans="1:7" x14ac:dyDescent="0.2">
      <c r="A121" s="164" t="s">
        <v>1855</v>
      </c>
      <c r="B121" s="164"/>
      <c r="C121" s="164"/>
      <c r="D121" s="236"/>
      <c r="E121" s="245"/>
      <c r="F121" s="246"/>
      <c r="G121" s="198">
        <f>SUM(G118:G120)</f>
        <v>0</v>
      </c>
    </row>
    <row r="122" spans="1:7" ht="24.75" x14ac:dyDescent="0.2">
      <c r="A122" s="161" t="s">
        <v>1890</v>
      </c>
      <c r="B122" s="161"/>
      <c r="C122" s="161"/>
      <c r="D122" s="234"/>
      <c r="E122" s="239"/>
      <c r="F122" s="240"/>
      <c r="G122" s="186"/>
    </row>
    <row r="123" spans="1:7" ht="16.5" x14ac:dyDescent="0.2">
      <c r="A123" s="164" t="s">
        <v>9</v>
      </c>
      <c r="B123" s="164" t="s">
        <v>3358</v>
      </c>
      <c r="C123" s="161" t="s">
        <v>3357</v>
      </c>
      <c r="D123" s="236" t="s">
        <v>165</v>
      </c>
      <c r="E123" s="243">
        <v>1</v>
      </c>
      <c r="F123" s="244">
        <v>6.2835284077054379</v>
      </c>
      <c r="G123" s="198">
        <f>E123*F123</f>
        <v>6.2835284077054379</v>
      </c>
    </row>
    <row r="124" spans="1:7" x14ac:dyDescent="0.2">
      <c r="A124" s="164" t="s">
        <v>1855</v>
      </c>
      <c r="B124" s="164"/>
      <c r="C124" s="164"/>
      <c r="D124" s="236"/>
      <c r="E124" s="245"/>
      <c r="F124" s="246"/>
      <c r="G124" s="198">
        <f>SUM(G123)</f>
        <v>6.2835284077054379</v>
      </c>
    </row>
    <row r="125" spans="1:7" x14ac:dyDescent="0.2">
      <c r="A125" s="232" t="s">
        <v>3312</v>
      </c>
      <c r="B125" s="164"/>
      <c r="C125" s="164"/>
      <c r="D125" s="236"/>
      <c r="E125" s="245"/>
      <c r="F125" s="246"/>
      <c r="G125" s="198">
        <f>G116+G121+G124</f>
        <v>6.2835284077054379</v>
      </c>
    </row>
    <row r="126" spans="1:7" x14ac:dyDescent="0.2">
      <c r="A126" s="232" t="s">
        <v>3311</v>
      </c>
      <c r="B126" s="164"/>
      <c r="C126" s="164"/>
      <c r="D126" s="236"/>
      <c r="E126" s="245"/>
      <c r="F126" s="251">
        <v>0.2303</v>
      </c>
      <c r="G126" s="198">
        <f>F126*G125</f>
        <v>1.4470965922945624</v>
      </c>
    </row>
    <row r="127" spans="1:7" ht="24.75" x14ac:dyDescent="0.2">
      <c r="A127" s="163" t="s">
        <v>3318</v>
      </c>
      <c r="B127" s="161"/>
      <c r="C127" s="161"/>
      <c r="D127" s="234"/>
      <c r="E127" s="239"/>
      <c r="F127" s="240"/>
      <c r="G127" s="189">
        <f>G125+G126</f>
        <v>7.7306249999999999</v>
      </c>
    </row>
    <row r="128" spans="1:7" x14ac:dyDescent="0.2">
      <c r="A128" s="161"/>
      <c r="B128" s="161"/>
      <c r="C128" s="161"/>
      <c r="D128" s="234"/>
      <c r="E128" s="239"/>
      <c r="F128" s="240"/>
      <c r="G128" s="189"/>
    </row>
    <row r="129" spans="1:7" ht="49.5" x14ac:dyDescent="0.2">
      <c r="A129" s="162" t="s">
        <v>245</v>
      </c>
      <c r="B129" s="162" t="s">
        <v>244</v>
      </c>
      <c r="C129" s="162" t="s">
        <v>4274</v>
      </c>
      <c r="D129" s="234"/>
      <c r="E129" s="239"/>
      <c r="F129" s="240"/>
      <c r="G129" s="189" t="s">
        <v>3339</v>
      </c>
    </row>
    <row r="130" spans="1:7" x14ac:dyDescent="0.2">
      <c r="A130" s="161"/>
      <c r="B130" s="161"/>
      <c r="C130" s="161"/>
      <c r="D130" s="234"/>
      <c r="E130" s="239"/>
      <c r="F130" s="239"/>
      <c r="G130" s="186"/>
    </row>
    <row r="131" spans="1:7" x14ac:dyDescent="0.2">
      <c r="A131" s="325" t="s">
        <v>3313</v>
      </c>
      <c r="B131" s="161"/>
      <c r="C131" s="161"/>
      <c r="D131" s="235" t="s">
        <v>263</v>
      </c>
      <c r="E131" s="241" t="s">
        <v>262</v>
      </c>
      <c r="F131" s="242" t="s">
        <v>3316</v>
      </c>
      <c r="G131" s="194" t="s">
        <v>3317</v>
      </c>
    </row>
    <row r="132" spans="1:7" ht="16.5" x14ac:dyDescent="0.2">
      <c r="A132" s="161" t="s">
        <v>1885</v>
      </c>
      <c r="B132" s="161"/>
      <c r="C132" s="161"/>
      <c r="D132" s="234"/>
      <c r="E132" s="239"/>
      <c r="F132" s="240"/>
      <c r="G132" s="186"/>
    </row>
    <row r="133" spans="1:7" x14ac:dyDescent="0.2">
      <c r="A133" s="164"/>
      <c r="B133" s="164"/>
      <c r="C133" s="161"/>
      <c r="D133" s="236"/>
      <c r="E133" s="243"/>
      <c r="F133" s="244"/>
      <c r="G133" s="198">
        <f>E133*F133</f>
        <v>0</v>
      </c>
    </row>
    <row r="134" spans="1:7" x14ac:dyDescent="0.2">
      <c r="A134" s="164" t="s">
        <v>1855</v>
      </c>
      <c r="B134" s="164"/>
      <c r="C134" s="164"/>
      <c r="D134" s="236"/>
      <c r="E134" s="245"/>
      <c r="F134" s="246"/>
      <c r="G134" s="198">
        <f>SUM(G133)</f>
        <v>0</v>
      </c>
    </row>
    <row r="135" spans="1:7" ht="16.5" x14ac:dyDescent="0.2">
      <c r="A135" s="161" t="s">
        <v>1887</v>
      </c>
      <c r="B135" s="161"/>
      <c r="C135" s="161"/>
      <c r="D135" s="234"/>
      <c r="E135" s="239"/>
      <c r="F135" s="240"/>
      <c r="G135" s="186"/>
    </row>
    <row r="136" spans="1:7" x14ac:dyDescent="0.2">
      <c r="A136" s="164"/>
      <c r="B136" s="164"/>
      <c r="C136" s="161"/>
      <c r="D136" s="236"/>
      <c r="E136" s="243"/>
      <c r="F136" s="244"/>
      <c r="G136" s="198">
        <f>E136*F136</f>
        <v>0</v>
      </c>
    </row>
    <row r="137" spans="1:7" x14ac:dyDescent="0.2">
      <c r="A137" s="164"/>
      <c r="B137" s="164"/>
      <c r="C137" s="161"/>
      <c r="D137" s="236"/>
      <c r="E137" s="243"/>
      <c r="F137" s="244"/>
      <c r="G137" s="198">
        <f>E137*F137</f>
        <v>0</v>
      </c>
    </row>
    <row r="138" spans="1:7" x14ac:dyDescent="0.2">
      <c r="A138" s="161"/>
      <c r="B138" s="161"/>
      <c r="C138" s="161"/>
      <c r="D138" s="234"/>
      <c r="E138" s="239"/>
      <c r="F138" s="240"/>
      <c r="G138" s="186"/>
    </row>
    <row r="139" spans="1:7" x14ac:dyDescent="0.2">
      <c r="A139" s="164" t="s">
        <v>1855</v>
      </c>
      <c r="B139" s="164"/>
      <c r="C139" s="164"/>
      <c r="D139" s="236"/>
      <c r="E139" s="245"/>
      <c r="F139" s="246"/>
      <c r="G139" s="198">
        <f>SUM(G136:G138)</f>
        <v>0</v>
      </c>
    </row>
    <row r="140" spans="1:7" ht="24.75" x14ac:dyDescent="0.2">
      <c r="A140" s="161" t="s">
        <v>1890</v>
      </c>
      <c r="B140" s="161"/>
      <c r="C140" s="161"/>
      <c r="D140" s="234"/>
      <c r="E140" s="239"/>
      <c r="F140" s="240"/>
      <c r="G140" s="186"/>
    </row>
    <row r="141" spans="1:7" ht="49.5" x14ac:dyDescent="0.2">
      <c r="A141" s="164" t="s">
        <v>9</v>
      </c>
      <c r="B141" s="164" t="s">
        <v>3360</v>
      </c>
      <c r="C141" s="161" t="s">
        <v>3359</v>
      </c>
      <c r="D141" s="236" t="s">
        <v>165</v>
      </c>
      <c r="E141" s="243">
        <v>1</v>
      </c>
      <c r="F141" s="244">
        <v>313.98970982687149</v>
      </c>
      <c r="G141" s="198">
        <f>E141*F141</f>
        <v>313.98970982687149</v>
      </c>
    </row>
    <row r="142" spans="1:7" x14ac:dyDescent="0.2">
      <c r="A142" s="164" t="s">
        <v>1855</v>
      </c>
      <c r="B142" s="164"/>
      <c r="C142" s="164"/>
      <c r="D142" s="236"/>
      <c r="E142" s="245"/>
      <c r="F142" s="246"/>
      <c r="G142" s="198">
        <f>SUM(G141)</f>
        <v>313.98970982687149</v>
      </c>
    </row>
    <row r="143" spans="1:7" x14ac:dyDescent="0.2">
      <c r="A143" s="232" t="s">
        <v>3312</v>
      </c>
      <c r="B143" s="164"/>
      <c r="C143" s="164"/>
      <c r="D143" s="236"/>
      <c r="E143" s="245"/>
      <c r="F143" s="246"/>
      <c r="G143" s="198">
        <f>G134+G139+G142</f>
        <v>313.98970982687149</v>
      </c>
    </row>
    <row r="144" spans="1:7" x14ac:dyDescent="0.2">
      <c r="A144" s="232" t="s">
        <v>3311</v>
      </c>
      <c r="B144" s="164"/>
      <c r="C144" s="164"/>
      <c r="D144" s="236"/>
      <c r="E144" s="245"/>
      <c r="F144" s="251">
        <v>0.2303</v>
      </c>
      <c r="G144" s="198">
        <f>F144*G143</f>
        <v>72.311830173128499</v>
      </c>
    </row>
    <row r="145" spans="1:7" ht="24.75" x14ac:dyDescent="0.2">
      <c r="A145" s="163" t="s">
        <v>3318</v>
      </c>
      <c r="B145" s="161"/>
      <c r="C145" s="161"/>
      <c r="D145" s="234"/>
      <c r="E145" s="239"/>
      <c r="F145" s="240"/>
      <c r="G145" s="189">
        <f>G143+G144</f>
        <v>386.30153999999999</v>
      </c>
    </row>
    <row r="146" spans="1:7" x14ac:dyDescent="0.2">
      <c r="A146" s="161"/>
      <c r="B146" s="161"/>
      <c r="C146" s="161"/>
      <c r="D146" s="234"/>
      <c r="E146" s="239"/>
      <c r="F146" s="240"/>
      <c r="G146" s="189"/>
    </row>
    <row r="147" spans="1:7" ht="16.5" x14ac:dyDescent="0.2">
      <c r="A147" s="162" t="s">
        <v>243</v>
      </c>
      <c r="B147" s="162" t="s">
        <v>242</v>
      </c>
      <c r="C147" s="162" t="s">
        <v>4275</v>
      </c>
      <c r="D147" s="234"/>
      <c r="E147" s="239"/>
      <c r="F147" s="240"/>
      <c r="G147" s="189" t="s">
        <v>0</v>
      </c>
    </row>
    <row r="148" spans="1:7" x14ac:dyDescent="0.2">
      <c r="A148" s="161"/>
      <c r="B148" s="161"/>
      <c r="C148" s="161"/>
      <c r="D148" s="234"/>
      <c r="E148" s="239"/>
      <c r="F148" s="239"/>
      <c r="G148" s="186"/>
    </row>
    <row r="149" spans="1:7" x14ac:dyDescent="0.2">
      <c r="A149" s="325" t="s">
        <v>3313</v>
      </c>
      <c r="B149" s="161"/>
      <c r="C149" s="161"/>
      <c r="D149" s="235" t="s">
        <v>263</v>
      </c>
      <c r="E149" s="241" t="s">
        <v>262</v>
      </c>
      <c r="F149" s="242" t="s">
        <v>3316</v>
      </c>
      <c r="G149" s="194" t="s">
        <v>3317</v>
      </c>
    </row>
    <row r="150" spans="1:7" ht="16.5" x14ac:dyDescent="0.2">
      <c r="A150" s="161" t="s">
        <v>1885</v>
      </c>
      <c r="B150" s="161"/>
      <c r="C150" s="161"/>
      <c r="D150" s="234"/>
      <c r="E150" s="239"/>
      <c r="F150" s="240"/>
      <c r="G150" s="186"/>
    </row>
    <row r="151" spans="1:7" x14ac:dyDescent="0.2">
      <c r="A151" s="164"/>
      <c r="B151" s="164"/>
      <c r="C151" s="161"/>
      <c r="D151" s="236"/>
      <c r="E151" s="243"/>
      <c r="F151" s="244"/>
      <c r="G151" s="198">
        <f>E151*F151</f>
        <v>0</v>
      </c>
    </row>
    <row r="152" spans="1:7" x14ac:dyDescent="0.2">
      <c r="A152" s="164" t="s">
        <v>1855</v>
      </c>
      <c r="B152" s="164"/>
      <c r="C152" s="164"/>
      <c r="D152" s="236"/>
      <c r="E152" s="245"/>
      <c r="F152" s="246"/>
      <c r="G152" s="198">
        <f>SUM(G151)</f>
        <v>0</v>
      </c>
    </row>
    <row r="153" spans="1:7" ht="16.5" x14ac:dyDescent="0.2">
      <c r="A153" s="161" t="s">
        <v>1887</v>
      </c>
      <c r="B153" s="161"/>
      <c r="C153" s="161"/>
      <c r="D153" s="234"/>
      <c r="E153" s="239"/>
      <c r="F153" s="240"/>
      <c r="G153" s="186"/>
    </row>
    <row r="154" spans="1:7" x14ac:dyDescent="0.2">
      <c r="A154" s="164"/>
      <c r="B154" s="164"/>
      <c r="C154" s="161"/>
      <c r="D154" s="236"/>
      <c r="E154" s="243"/>
      <c r="F154" s="244"/>
      <c r="G154" s="198">
        <f>E154*F154</f>
        <v>0</v>
      </c>
    </row>
    <row r="155" spans="1:7" x14ac:dyDescent="0.2">
      <c r="A155" s="164"/>
      <c r="B155" s="164"/>
      <c r="C155" s="161"/>
      <c r="D155" s="236"/>
      <c r="E155" s="243"/>
      <c r="F155" s="244"/>
      <c r="G155" s="198">
        <f>E155*F155</f>
        <v>0</v>
      </c>
    </row>
    <row r="156" spans="1:7" x14ac:dyDescent="0.2">
      <c r="A156" s="161"/>
      <c r="B156" s="161"/>
      <c r="C156" s="161"/>
      <c r="D156" s="234"/>
      <c r="E156" s="239"/>
      <c r="F156" s="240"/>
      <c r="G156" s="186"/>
    </row>
    <row r="157" spans="1:7" x14ac:dyDescent="0.2">
      <c r="A157" s="164" t="s">
        <v>1855</v>
      </c>
      <c r="B157" s="164"/>
      <c r="C157" s="164"/>
      <c r="D157" s="236"/>
      <c r="E157" s="245"/>
      <c r="F157" s="246"/>
      <c r="G157" s="198">
        <f>SUM(G154:G156)</f>
        <v>0</v>
      </c>
    </row>
    <row r="158" spans="1:7" ht="24.75" x14ac:dyDescent="0.2">
      <c r="A158" s="161" t="s">
        <v>1890</v>
      </c>
      <c r="B158" s="161"/>
      <c r="C158" s="161"/>
      <c r="D158" s="234"/>
      <c r="E158" s="239"/>
      <c r="F158" s="240"/>
      <c r="G158" s="186"/>
    </row>
    <row r="159" spans="1:7" x14ac:dyDescent="0.2">
      <c r="A159" s="164" t="s">
        <v>9</v>
      </c>
      <c r="B159" s="164" t="s">
        <v>3361</v>
      </c>
      <c r="C159" s="161" t="s">
        <v>3362</v>
      </c>
      <c r="D159" s="236" t="s">
        <v>0</v>
      </c>
      <c r="E159" s="243">
        <v>1</v>
      </c>
      <c r="F159" s="244">
        <v>37.162582297000732</v>
      </c>
      <c r="G159" s="198">
        <f>E159*F159</f>
        <v>37.162582297000732</v>
      </c>
    </row>
    <row r="160" spans="1:7" x14ac:dyDescent="0.2">
      <c r="A160" s="164" t="s">
        <v>1855</v>
      </c>
      <c r="B160" s="164"/>
      <c r="C160" s="164"/>
      <c r="D160" s="236"/>
      <c r="E160" s="245"/>
      <c r="F160" s="246"/>
      <c r="G160" s="198">
        <f>SUM(G159)</f>
        <v>37.162582297000732</v>
      </c>
    </row>
    <row r="161" spans="1:7" x14ac:dyDescent="0.2">
      <c r="A161" s="232" t="s">
        <v>3312</v>
      </c>
      <c r="B161" s="164"/>
      <c r="C161" s="164"/>
      <c r="D161" s="236"/>
      <c r="E161" s="245"/>
      <c r="F161" s="246"/>
      <c r="G161" s="198">
        <f>G152+G157+G160</f>
        <v>37.162582297000732</v>
      </c>
    </row>
    <row r="162" spans="1:7" x14ac:dyDescent="0.2">
      <c r="A162" s="232" t="s">
        <v>3311</v>
      </c>
      <c r="B162" s="164"/>
      <c r="C162" s="164"/>
      <c r="D162" s="236"/>
      <c r="E162" s="245"/>
      <c r="F162" s="251">
        <v>0.2303</v>
      </c>
      <c r="G162" s="198">
        <f>F162*G161</f>
        <v>8.5585427029992687</v>
      </c>
    </row>
    <row r="163" spans="1:7" ht="24.75" x14ac:dyDescent="0.2">
      <c r="A163" s="163" t="s">
        <v>3318</v>
      </c>
      <c r="B163" s="161"/>
      <c r="C163" s="161"/>
      <c r="D163" s="234"/>
      <c r="E163" s="239"/>
      <c r="F163" s="240"/>
      <c r="G163" s="189">
        <f>G161+G162</f>
        <v>45.721125000000001</v>
      </c>
    </row>
    <row r="164" spans="1:7" x14ac:dyDescent="0.2">
      <c r="A164" s="161"/>
      <c r="B164" s="161"/>
      <c r="C164" s="161"/>
      <c r="D164" s="234"/>
      <c r="E164" s="239"/>
      <c r="F164" s="240"/>
      <c r="G164" s="189"/>
    </row>
    <row r="165" spans="1:7" ht="24.75" x14ac:dyDescent="0.2">
      <c r="A165" s="162" t="s">
        <v>241</v>
      </c>
      <c r="B165" s="162" t="s">
        <v>189</v>
      </c>
      <c r="C165" s="162" t="s">
        <v>4276</v>
      </c>
      <c r="D165" s="234"/>
      <c r="E165" s="239"/>
      <c r="F165" s="240"/>
      <c r="G165" s="189" t="s">
        <v>3339</v>
      </c>
    </row>
    <row r="166" spans="1:7" x14ac:dyDescent="0.2">
      <c r="A166" s="161"/>
      <c r="B166" s="161"/>
      <c r="C166" s="161"/>
      <c r="D166" s="234"/>
      <c r="E166" s="239"/>
      <c r="F166" s="239"/>
      <c r="G166" s="186"/>
    </row>
    <row r="167" spans="1:7" x14ac:dyDescent="0.2">
      <c r="A167" s="325" t="s">
        <v>3313</v>
      </c>
      <c r="B167" s="161"/>
      <c r="C167" s="161"/>
      <c r="D167" s="235" t="s">
        <v>263</v>
      </c>
      <c r="E167" s="241" t="s">
        <v>262</v>
      </c>
      <c r="F167" s="242" t="s">
        <v>3316</v>
      </c>
      <c r="G167" s="194" t="s">
        <v>3317</v>
      </c>
    </row>
    <row r="168" spans="1:7" ht="16.5" x14ac:dyDescent="0.2">
      <c r="A168" s="161" t="s">
        <v>1885</v>
      </c>
      <c r="B168" s="161"/>
      <c r="C168" s="161"/>
      <c r="D168" s="234"/>
      <c r="E168" s="239"/>
      <c r="F168" s="240"/>
      <c r="G168" s="186"/>
    </row>
    <row r="169" spans="1:7" x14ac:dyDescent="0.2">
      <c r="A169" s="164"/>
      <c r="B169" s="164"/>
      <c r="C169" s="161"/>
      <c r="D169" s="236"/>
      <c r="E169" s="243"/>
      <c r="F169" s="244"/>
      <c r="G169" s="198">
        <f>E169*F169</f>
        <v>0</v>
      </c>
    </row>
    <row r="170" spans="1:7" x14ac:dyDescent="0.2">
      <c r="A170" s="164" t="s">
        <v>1855</v>
      </c>
      <c r="B170" s="164"/>
      <c r="C170" s="164"/>
      <c r="D170" s="236"/>
      <c r="E170" s="245"/>
      <c r="F170" s="246"/>
      <c r="G170" s="198">
        <f>SUM(G169)</f>
        <v>0</v>
      </c>
    </row>
    <row r="171" spans="1:7" ht="16.5" x14ac:dyDescent="0.2">
      <c r="A171" s="161" t="s">
        <v>1887</v>
      </c>
      <c r="B171" s="161"/>
      <c r="C171" s="161"/>
      <c r="D171" s="234"/>
      <c r="E171" s="239"/>
      <c r="F171" s="240"/>
      <c r="G171" s="186"/>
    </row>
    <row r="172" spans="1:7" x14ac:dyDescent="0.2">
      <c r="A172" s="164"/>
      <c r="B172" s="164"/>
      <c r="C172" s="161"/>
      <c r="D172" s="236"/>
      <c r="E172" s="243"/>
      <c r="F172" s="244"/>
      <c r="G172" s="198">
        <f>E172*F172</f>
        <v>0</v>
      </c>
    </row>
    <row r="173" spans="1:7" x14ac:dyDescent="0.2">
      <c r="A173" s="164"/>
      <c r="B173" s="164"/>
      <c r="C173" s="161"/>
      <c r="D173" s="236"/>
      <c r="E173" s="243"/>
      <c r="F173" s="244"/>
      <c r="G173" s="198">
        <f>E173*F173</f>
        <v>0</v>
      </c>
    </row>
    <row r="174" spans="1:7" x14ac:dyDescent="0.2">
      <c r="A174" s="161"/>
      <c r="B174" s="161"/>
      <c r="C174" s="161"/>
      <c r="D174" s="234"/>
      <c r="E174" s="239"/>
      <c r="F174" s="240"/>
      <c r="G174" s="186"/>
    </row>
    <row r="175" spans="1:7" x14ac:dyDescent="0.2">
      <c r="A175" s="164" t="s">
        <v>1855</v>
      </c>
      <c r="B175" s="164"/>
      <c r="C175" s="164"/>
      <c r="D175" s="236"/>
      <c r="E175" s="245"/>
      <c r="F175" s="246"/>
      <c r="G175" s="198">
        <f>SUM(G172:G174)</f>
        <v>0</v>
      </c>
    </row>
    <row r="176" spans="1:7" ht="24.75" x14ac:dyDescent="0.2">
      <c r="A176" s="161" t="s">
        <v>1890</v>
      </c>
      <c r="B176" s="161"/>
      <c r="C176" s="161"/>
      <c r="D176" s="234"/>
      <c r="E176" s="239"/>
      <c r="F176" s="240"/>
      <c r="G176" s="186"/>
    </row>
    <row r="177" spans="1:7" ht="16.5" x14ac:dyDescent="0.2">
      <c r="A177" s="164" t="s">
        <v>9</v>
      </c>
      <c r="B177" s="164" t="s">
        <v>3363</v>
      </c>
      <c r="C177" s="161" t="s">
        <v>3364</v>
      </c>
      <c r="D177" s="236" t="s">
        <v>0</v>
      </c>
      <c r="E177" s="243">
        <v>1</v>
      </c>
      <c r="F177" s="244">
        <v>26.082028773469883</v>
      </c>
      <c r="G177" s="198">
        <f>E177*F177</f>
        <v>26.082028773469883</v>
      </c>
    </row>
    <row r="178" spans="1:7" x14ac:dyDescent="0.2">
      <c r="A178" s="164" t="s">
        <v>1855</v>
      </c>
      <c r="B178" s="164"/>
      <c r="C178" s="164"/>
      <c r="D178" s="236"/>
      <c r="E178" s="245"/>
      <c r="F178" s="246"/>
      <c r="G178" s="198">
        <f>SUM(G177)</f>
        <v>26.082028773469883</v>
      </c>
    </row>
    <row r="179" spans="1:7" x14ac:dyDescent="0.2">
      <c r="A179" s="232" t="s">
        <v>3312</v>
      </c>
      <c r="B179" s="164"/>
      <c r="C179" s="164"/>
      <c r="D179" s="236"/>
      <c r="E179" s="245"/>
      <c r="F179" s="246"/>
      <c r="G179" s="198">
        <f>G170+G175+G178</f>
        <v>26.082028773469883</v>
      </c>
    </row>
    <row r="180" spans="1:7" x14ac:dyDescent="0.2">
      <c r="A180" s="232" t="s">
        <v>3311</v>
      </c>
      <c r="B180" s="164"/>
      <c r="C180" s="164"/>
      <c r="D180" s="236"/>
      <c r="E180" s="245"/>
      <c r="F180" s="251">
        <v>0.2303</v>
      </c>
      <c r="G180" s="198">
        <f>F180*G179</f>
        <v>6.0066912265301138</v>
      </c>
    </row>
    <row r="181" spans="1:7" ht="24.75" x14ac:dyDescent="0.2">
      <c r="A181" s="163" t="s">
        <v>3318</v>
      </c>
      <c r="B181" s="161"/>
      <c r="C181" s="161"/>
      <c r="D181" s="234"/>
      <c r="E181" s="239"/>
      <c r="F181" s="240"/>
      <c r="G181" s="189">
        <f>G179+G180</f>
        <v>32.088719999999995</v>
      </c>
    </row>
    <row r="182" spans="1:7" x14ac:dyDescent="0.2">
      <c r="A182" s="161"/>
      <c r="B182" s="161"/>
      <c r="C182" s="161"/>
      <c r="D182" s="234"/>
      <c r="E182" s="239"/>
      <c r="F182" s="240"/>
      <c r="G182" s="186"/>
    </row>
    <row r="183" spans="1:7" ht="24.75" x14ac:dyDescent="0.2">
      <c r="A183" s="162" t="s">
        <v>240</v>
      </c>
      <c r="B183" s="162" t="s">
        <v>188</v>
      </c>
      <c r="C183" s="162" t="s">
        <v>4277</v>
      </c>
      <c r="D183" s="234"/>
      <c r="E183" s="239"/>
      <c r="F183" s="240"/>
      <c r="G183" s="189" t="s">
        <v>187</v>
      </c>
    </row>
    <row r="184" spans="1:7" x14ac:dyDescent="0.2">
      <c r="A184" s="161"/>
      <c r="B184" s="161"/>
      <c r="C184" s="161"/>
      <c r="D184" s="234"/>
      <c r="E184" s="239"/>
      <c r="F184" s="239"/>
      <c r="G184" s="186"/>
    </row>
    <row r="185" spans="1:7" x14ac:dyDescent="0.2">
      <c r="A185" s="325" t="s">
        <v>3313</v>
      </c>
      <c r="B185" s="161"/>
      <c r="C185" s="161"/>
      <c r="D185" s="235" t="s">
        <v>263</v>
      </c>
      <c r="E185" s="241" t="s">
        <v>262</v>
      </c>
      <c r="F185" s="242" t="s">
        <v>3316</v>
      </c>
      <c r="G185" s="194" t="s">
        <v>3317</v>
      </c>
    </row>
    <row r="186" spans="1:7" ht="16.5" x14ac:dyDescent="0.2">
      <c r="A186" s="161" t="s">
        <v>1885</v>
      </c>
      <c r="B186" s="161"/>
      <c r="C186" s="161"/>
      <c r="D186" s="234"/>
      <c r="E186" s="239"/>
      <c r="F186" s="240"/>
      <c r="G186" s="186"/>
    </row>
    <row r="187" spans="1:7" x14ac:dyDescent="0.2">
      <c r="A187" s="164"/>
      <c r="B187" s="164"/>
      <c r="C187" s="161"/>
      <c r="D187" s="236"/>
      <c r="E187" s="243"/>
      <c r="F187" s="244"/>
      <c r="G187" s="198">
        <f>E187*F187</f>
        <v>0</v>
      </c>
    </row>
    <row r="188" spans="1:7" x14ac:dyDescent="0.2">
      <c r="A188" s="164" t="s">
        <v>1855</v>
      </c>
      <c r="B188" s="164"/>
      <c r="C188" s="164"/>
      <c r="D188" s="236"/>
      <c r="E188" s="245"/>
      <c r="F188" s="246"/>
      <c r="G188" s="198">
        <f>SUM(G187)</f>
        <v>0</v>
      </c>
    </row>
    <row r="189" spans="1:7" ht="16.5" x14ac:dyDescent="0.2">
      <c r="A189" s="161" t="s">
        <v>1887</v>
      </c>
      <c r="B189" s="161"/>
      <c r="C189" s="161"/>
      <c r="D189" s="234"/>
      <c r="E189" s="239"/>
      <c r="F189" s="240"/>
      <c r="G189" s="186"/>
    </row>
    <row r="190" spans="1:7" x14ac:dyDescent="0.2">
      <c r="A190" s="164"/>
      <c r="B190" s="164"/>
      <c r="C190" s="161"/>
      <c r="D190" s="236"/>
      <c r="E190" s="243"/>
      <c r="F190" s="244"/>
      <c r="G190" s="198">
        <f>E190*F190</f>
        <v>0</v>
      </c>
    </row>
    <row r="191" spans="1:7" x14ac:dyDescent="0.2">
      <c r="A191" s="164"/>
      <c r="B191" s="164"/>
      <c r="C191" s="161"/>
      <c r="D191" s="236"/>
      <c r="E191" s="243"/>
      <c r="F191" s="244"/>
      <c r="G191" s="198">
        <f>E191*F191</f>
        <v>0</v>
      </c>
    </row>
    <row r="192" spans="1:7" x14ac:dyDescent="0.2">
      <c r="A192" s="161"/>
      <c r="B192" s="161"/>
      <c r="C192" s="161"/>
      <c r="D192" s="234"/>
      <c r="E192" s="239"/>
      <c r="F192" s="240"/>
      <c r="G192" s="186"/>
    </row>
    <row r="193" spans="1:7" x14ac:dyDescent="0.2">
      <c r="A193" s="164" t="s">
        <v>1855</v>
      </c>
      <c r="B193" s="164"/>
      <c r="C193" s="164"/>
      <c r="D193" s="236"/>
      <c r="E193" s="245"/>
      <c r="F193" s="246"/>
      <c r="G193" s="198">
        <f>SUM(G190:G192)</f>
        <v>0</v>
      </c>
    </row>
    <row r="194" spans="1:7" ht="24.75" x14ac:dyDescent="0.2">
      <c r="A194" s="161" t="s">
        <v>1890</v>
      </c>
      <c r="B194" s="161"/>
      <c r="C194" s="161"/>
      <c r="D194" s="234"/>
      <c r="E194" s="239"/>
      <c r="F194" s="240"/>
      <c r="G194" s="186"/>
    </row>
    <row r="195" spans="1:7" ht="33" x14ac:dyDescent="0.2">
      <c r="A195" s="164" t="s">
        <v>9</v>
      </c>
      <c r="B195" s="164" t="s">
        <v>3365</v>
      </c>
      <c r="C195" s="161" t="s">
        <v>3366</v>
      </c>
      <c r="D195" s="236" t="s">
        <v>0</v>
      </c>
      <c r="E195" s="243">
        <v>1</v>
      </c>
      <c r="F195" s="244">
        <v>2.8293830772982198</v>
      </c>
      <c r="G195" s="198">
        <f>E195*F195</f>
        <v>2.8293830772982198</v>
      </c>
    </row>
    <row r="196" spans="1:7" x14ac:dyDescent="0.2">
      <c r="A196" s="164" t="s">
        <v>1855</v>
      </c>
      <c r="B196" s="164"/>
      <c r="C196" s="164"/>
      <c r="D196" s="236"/>
      <c r="E196" s="245"/>
      <c r="F196" s="246"/>
      <c r="G196" s="198">
        <f>SUM(G195)</f>
        <v>2.8293830772982198</v>
      </c>
    </row>
    <row r="197" spans="1:7" x14ac:dyDescent="0.2">
      <c r="A197" s="232" t="s">
        <v>3312</v>
      </c>
      <c r="B197" s="164"/>
      <c r="C197" s="164"/>
      <c r="D197" s="236"/>
      <c r="E197" s="245"/>
      <c r="F197" s="246"/>
      <c r="G197" s="198">
        <f>G188+G193+G196</f>
        <v>2.8293830772982198</v>
      </c>
    </row>
    <row r="198" spans="1:7" x14ac:dyDescent="0.2">
      <c r="A198" s="232" t="s">
        <v>3311</v>
      </c>
      <c r="B198" s="164"/>
      <c r="C198" s="164"/>
      <c r="D198" s="236"/>
      <c r="E198" s="245"/>
      <c r="F198" s="251">
        <v>0.2303</v>
      </c>
      <c r="G198" s="198">
        <f>F198*G197</f>
        <v>0.65160692270178</v>
      </c>
    </row>
    <row r="199" spans="1:7" ht="24.75" x14ac:dyDescent="0.2">
      <c r="A199" s="163" t="s">
        <v>3318</v>
      </c>
      <c r="B199" s="161"/>
      <c r="C199" s="161"/>
      <c r="D199" s="234"/>
      <c r="E199" s="239"/>
      <c r="F199" s="240"/>
      <c r="G199" s="189">
        <f>G197+G198</f>
        <v>3.4809899999999998</v>
      </c>
    </row>
    <row r="200" spans="1:7" x14ac:dyDescent="0.2">
      <c r="A200" s="161"/>
      <c r="B200" s="161"/>
      <c r="C200" s="161"/>
      <c r="D200" s="234"/>
      <c r="E200" s="239"/>
      <c r="F200" s="240"/>
      <c r="G200" s="189"/>
    </row>
    <row r="201" spans="1:7" ht="16.5" x14ac:dyDescent="0.2">
      <c r="A201" s="162" t="s">
        <v>237</v>
      </c>
      <c r="B201" s="162" t="s">
        <v>202</v>
      </c>
      <c r="C201" s="162" t="s">
        <v>4278</v>
      </c>
      <c r="D201" s="234"/>
      <c r="E201" s="239"/>
      <c r="F201" s="240"/>
      <c r="G201" s="189" t="s">
        <v>3339</v>
      </c>
    </row>
    <row r="202" spans="1:7" x14ac:dyDescent="0.2">
      <c r="A202" s="161"/>
      <c r="B202" s="161"/>
      <c r="C202" s="161"/>
      <c r="D202" s="234"/>
      <c r="E202" s="239"/>
      <c r="F202" s="239"/>
      <c r="G202" s="186"/>
    </row>
    <row r="203" spans="1:7" x14ac:dyDescent="0.2">
      <c r="A203" s="325" t="s">
        <v>3313</v>
      </c>
      <c r="B203" s="161"/>
      <c r="C203" s="161"/>
      <c r="D203" s="235" t="s">
        <v>263</v>
      </c>
      <c r="E203" s="241" t="s">
        <v>262</v>
      </c>
      <c r="F203" s="242" t="s">
        <v>3316</v>
      </c>
      <c r="G203" s="194" t="s">
        <v>3317</v>
      </c>
    </row>
    <row r="204" spans="1:7" ht="16.5" x14ac:dyDescent="0.2">
      <c r="A204" s="161" t="s">
        <v>1885</v>
      </c>
      <c r="B204" s="161"/>
      <c r="C204" s="161"/>
      <c r="D204" s="234"/>
      <c r="E204" s="239"/>
      <c r="F204" s="240"/>
      <c r="G204" s="186"/>
    </row>
    <row r="205" spans="1:7" x14ac:dyDescent="0.2">
      <c r="A205" s="164"/>
      <c r="B205" s="164"/>
      <c r="C205" s="161"/>
      <c r="D205" s="236"/>
      <c r="E205" s="243"/>
      <c r="F205" s="244"/>
      <c r="G205" s="198">
        <f>E205*F205</f>
        <v>0</v>
      </c>
    </row>
    <row r="206" spans="1:7" x14ac:dyDescent="0.2">
      <c r="A206" s="164" t="s">
        <v>1855</v>
      </c>
      <c r="B206" s="164"/>
      <c r="C206" s="164"/>
      <c r="D206" s="236"/>
      <c r="E206" s="245"/>
      <c r="F206" s="246"/>
      <c r="G206" s="198">
        <f>SUM(G205)</f>
        <v>0</v>
      </c>
    </row>
    <row r="207" spans="1:7" ht="16.5" x14ac:dyDescent="0.2">
      <c r="A207" s="161" t="s">
        <v>1887</v>
      </c>
      <c r="B207" s="161"/>
      <c r="C207" s="161"/>
      <c r="D207" s="234"/>
      <c r="E207" s="239"/>
      <c r="F207" s="240"/>
      <c r="G207" s="186"/>
    </row>
    <row r="208" spans="1:7" x14ac:dyDescent="0.2">
      <c r="A208" s="164"/>
      <c r="B208" s="164"/>
      <c r="C208" s="161"/>
      <c r="D208" s="236"/>
      <c r="E208" s="243"/>
      <c r="F208" s="244"/>
      <c r="G208" s="198">
        <f>E208*F208</f>
        <v>0</v>
      </c>
    </row>
    <row r="209" spans="1:7" x14ac:dyDescent="0.2">
      <c r="A209" s="164"/>
      <c r="B209" s="164"/>
      <c r="C209" s="161"/>
      <c r="D209" s="236"/>
      <c r="E209" s="243"/>
      <c r="F209" s="244"/>
      <c r="G209" s="198">
        <f>E209*F209</f>
        <v>0</v>
      </c>
    </row>
    <row r="210" spans="1:7" x14ac:dyDescent="0.2">
      <c r="A210" s="161"/>
      <c r="B210" s="161"/>
      <c r="C210" s="161"/>
      <c r="D210" s="234"/>
      <c r="E210" s="239"/>
      <c r="F210" s="240"/>
      <c r="G210" s="186"/>
    </row>
    <row r="211" spans="1:7" x14ac:dyDescent="0.2">
      <c r="A211" s="164" t="s">
        <v>1855</v>
      </c>
      <c r="B211" s="164"/>
      <c r="C211" s="164"/>
      <c r="D211" s="236"/>
      <c r="E211" s="245"/>
      <c r="F211" s="246"/>
      <c r="G211" s="198">
        <f>SUM(G208:G210)</f>
        <v>0</v>
      </c>
    </row>
    <row r="212" spans="1:7" ht="24.75" x14ac:dyDescent="0.2">
      <c r="A212" s="161" t="s">
        <v>1890</v>
      </c>
      <c r="B212" s="161"/>
      <c r="C212" s="161"/>
      <c r="D212" s="234"/>
      <c r="E212" s="239"/>
      <c r="F212" s="240"/>
      <c r="G212" s="186"/>
    </row>
    <row r="213" spans="1:7" x14ac:dyDescent="0.2">
      <c r="A213" s="164" t="s">
        <v>9</v>
      </c>
      <c r="B213" s="164" t="s">
        <v>3367</v>
      </c>
      <c r="C213" s="161" t="s">
        <v>3368</v>
      </c>
      <c r="D213" s="236" t="s">
        <v>3339</v>
      </c>
      <c r="E213" s="243">
        <v>1</v>
      </c>
      <c r="F213" s="244">
        <v>44.33657644476957</v>
      </c>
      <c r="G213" s="198">
        <f>E213*F213</f>
        <v>44.33657644476957</v>
      </c>
    </row>
    <row r="214" spans="1:7" x14ac:dyDescent="0.2">
      <c r="A214" s="164" t="s">
        <v>1855</v>
      </c>
      <c r="B214" s="164"/>
      <c r="C214" s="164"/>
      <c r="D214" s="236"/>
      <c r="E214" s="245"/>
      <c r="F214" s="246"/>
      <c r="G214" s="198">
        <f>SUM(G213)</f>
        <v>44.33657644476957</v>
      </c>
    </row>
    <row r="215" spans="1:7" x14ac:dyDescent="0.2">
      <c r="A215" s="232" t="s">
        <v>3312</v>
      </c>
      <c r="B215" s="164"/>
      <c r="C215" s="164"/>
      <c r="D215" s="236"/>
      <c r="E215" s="245"/>
      <c r="F215" s="246"/>
      <c r="G215" s="198">
        <f>G206+G211+G214</f>
        <v>44.33657644476957</v>
      </c>
    </row>
    <row r="216" spans="1:7" x14ac:dyDescent="0.2">
      <c r="A216" s="232" t="s">
        <v>3311</v>
      </c>
      <c r="B216" s="164"/>
      <c r="C216" s="164"/>
      <c r="D216" s="236"/>
      <c r="E216" s="245"/>
      <c r="F216" s="251">
        <v>0.2303</v>
      </c>
      <c r="G216" s="198">
        <f>F216*G215</f>
        <v>10.210713555230432</v>
      </c>
    </row>
    <row r="217" spans="1:7" ht="24.75" x14ac:dyDescent="0.2">
      <c r="A217" s="163" t="s">
        <v>3318</v>
      </c>
      <c r="B217" s="161"/>
      <c r="C217" s="161"/>
      <c r="D217" s="234"/>
      <c r="E217" s="239"/>
      <c r="F217" s="240"/>
      <c r="G217" s="189">
        <f>G215+G216</f>
        <v>54.547290000000004</v>
      </c>
    </row>
    <row r="218" spans="1:7" x14ac:dyDescent="0.2">
      <c r="A218" s="161"/>
      <c r="B218" s="161"/>
      <c r="C218" s="161"/>
      <c r="D218" s="234"/>
      <c r="E218" s="239"/>
      <c r="F218" s="240"/>
      <c r="G218" s="189"/>
    </row>
    <row r="219" spans="1:7" ht="16.5" x14ac:dyDescent="0.2">
      <c r="A219" s="162" t="s">
        <v>236</v>
      </c>
      <c r="B219" s="162" t="s">
        <v>200</v>
      </c>
      <c r="C219" s="162" t="s">
        <v>3369</v>
      </c>
      <c r="D219" s="234"/>
      <c r="E219" s="239"/>
      <c r="F219" s="240"/>
      <c r="G219" s="189" t="s">
        <v>3319</v>
      </c>
    </row>
    <row r="220" spans="1:7" x14ac:dyDescent="0.2">
      <c r="A220" s="161"/>
      <c r="B220" s="161"/>
      <c r="C220" s="161"/>
      <c r="D220" s="234"/>
      <c r="E220" s="239"/>
      <c r="F220" s="239"/>
      <c r="G220" s="186"/>
    </row>
    <row r="221" spans="1:7" x14ac:dyDescent="0.2">
      <c r="A221" s="325" t="s">
        <v>3313</v>
      </c>
      <c r="B221" s="161"/>
      <c r="C221" s="161"/>
      <c r="D221" s="235" t="s">
        <v>263</v>
      </c>
      <c r="E221" s="241" t="s">
        <v>262</v>
      </c>
      <c r="F221" s="242" t="s">
        <v>3316</v>
      </c>
      <c r="G221" s="194" t="s">
        <v>3317</v>
      </c>
    </row>
    <row r="222" spans="1:7" ht="16.5" x14ac:dyDescent="0.2">
      <c r="A222" s="161" t="s">
        <v>1885</v>
      </c>
      <c r="B222" s="161"/>
      <c r="C222" s="161"/>
      <c r="D222" s="234"/>
      <c r="E222" s="239"/>
      <c r="F222" s="240"/>
      <c r="G222" s="186"/>
    </row>
    <row r="223" spans="1:7" x14ac:dyDescent="0.2">
      <c r="A223" s="164"/>
      <c r="B223" s="164"/>
      <c r="C223" s="161"/>
      <c r="D223" s="236"/>
      <c r="E223" s="243"/>
      <c r="F223" s="244"/>
      <c r="G223" s="198">
        <f>E223*F223</f>
        <v>0</v>
      </c>
    </row>
    <row r="224" spans="1:7" x14ac:dyDescent="0.2">
      <c r="A224" s="164" t="s">
        <v>1855</v>
      </c>
      <c r="B224" s="164"/>
      <c r="C224" s="164"/>
      <c r="D224" s="236"/>
      <c r="E224" s="245"/>
      <c r="F224" s="246"/>
      <c r="G224" s="198">
        <f>SUM(G223)</f>
        <v>0</v>
      </c>
    </row>
    <row r="225" spans="1:7" ht="16.5" x14ac:dyDescent="0.2">
      <c r="A225" s="161" t="s">
        <v>1887</v>
      </c>
      <c r="B225" s="161"/>
      <c r="C225" s="161"/>
      <c r="D225" s="234"/>
      <c r="E225" s="239"/>
      <c r="F225" s="240"/>
      <c r="G225" s="186"/>
    </row>
    <row r="226" spans="1:7" x14ac:dyDescent="0.2">
      <c r="A226" s="164"/>
      <c r="B226" s="164"/>
      <c r="C226" s="161"/>
      <c r="D226" s="236"/>
      <c r="E226" s="243"/>
      <c r="F226" s="244"/>
      <c r="G226" s="198">
        <f>E226*F226</f>
        <v>0</v>
      </c>
    </row>
    <row r="227" spans="1:7" x14ac:dyDescent="0.2">
      <c r="A227" s="164"/>
      <c r="B227" s="164"/>
      <c r="C227" s="161"/>
      <c r="D227" s="236"/>
      <c r="E227" s="243"/>
      <c r="F227" s="244"/>
      <c r="G227" s="198">
        <f>E227*F227</f>
        <v>0</v>
      </c>
    </row>
    <row r="228" spans="1:7" x14ac:dyDescent="0.2">
      <c r="A228" s="161"/>
      <c r="B228" s="161"/>
      <c r="C228" s="161"/>
      <c r="D228" s="234"/>
      <c r="E228" s="239"/>
      <c r="F228" s="240"/>
      <c r="G228" s="186"/>
    </row>
    <row r="229" spans="1:7" x14ac:dyDescent="0.2">
      <c r="A229" s="164" t="s">
        <v>1855</v>
      </c>
      <c r="B229" s="164"/>
      <c r="C229" s="164"/>
      <c r="D229" s="236"/>
      <c r="E229" s="245"/>
      <c r="F229" s="246"/>
      <c r="G229" s="198">
        <f>SUM(G226:G228)</f>
        <v>0</v>
      </c>
    </row>
    <row r="230" spans="1:7" ht="24.75" x14ac:dyDescent="0.2">
      <c r="A230" s="161" t="s">
        <v>1890</v>
      </c>
      <c r="B230" s="161"/>
      <c r="C230" s="161"/>
      <c r="D230" s="234"/>
      <c r="E230" s="239"/>
      <c r="F230" s="240"/>
      <c r="G230" s="186"/>
    </row>
    <row r="231" spans="1:7" x14ac:dyDescent="0.2">
      <c r="A231" s="164" t="s">
        <v>9</v>
      </c>
      <c r="B231" s="164" t="s">
        <v>3367</v>
      </c>
      <c r="C231" s="161" t="s">
        <v>3370</v>
      </c>
      <c r="D231" s="236" t="s">
        <v>3319</v>
      </c>
      <c r="E231" s="243">
        <v>1</v>
      </c>
      <c r="F231" s="244">
        <v>7.8202999268471105</v>
      </c>
      <c r="G231" s="198">
        <f>E231*F231</f>
        <v>7.8202999268471105</v>
      </c>
    </row>
    <row r="232" spans="1:7" x14ac:dyDescent="0.2">
      <c r="A232" s="164" t="s">
        <v>1855</v>
      </c>
      <c r="B232" s="164"/>
      <c r="C232" s="164"/>
      <c r="D232" s="236"/>
      <c r="E232" s="245"/>
      <c r="F232" s="246"/>
      <c r="G232" s="198">
        <f>SUM(G231)</f>
        <v>7.8202999268471105</v>
      </c>
    </row>
    <row r="233" spans="1:7" x14ac:dyDescent="0.2">
      <c r="A233" s="232" t="s">
        <v>3312</v>
      </c>
      <c r="B233" s="164"/>
      <c r="C233" s="164"/>
      <c r="D233" s="236"/>
      <c r="E233" s="245"/>
      <c r="F233" s="246"/>
      <c r="G233" s="198">
        <f>G224+G229+G232</f>
        <v>7.8202999268471105</v>
      </c>
    </row>
    <row r="234" spans="1:7" x14ac:dyDescent="0.2">
      <c r="A234" s="232" t="s">
        <v>3311</v>
      </c>
      <c r="B234" s="164"/>
      <c r="C234" s="164"/>
      <c r="D234" s="236"/>
      <c r="E234" s="245"/>
      <c r="F234" s="251">
        <v>0.2303</v>
      </c>
      <c r="G234" s="198">
        <f>F234*G233</f>
        <v>1.8010150731528896</v>
      </c>
    </row>
    <row r="235" spans="1:7" ht="24.75" x14ac:dyDescent="0.2">
      <c r="A235" s="163" t="s">
        <v>3318</v>
      </c>
      <c r="B235" s="161"/>
      <c r="C235" s="161"/>
      <c r="D235" s="234"/>
      <c r="E235" s="239"/>
      <c r="F235" s="240"/>
      <c r="G235" s="189">
        <f>G233+G234</f>
        <v>9.6213149999999992</v>
      </c>
    </row>
    <row r="236" spans="1:7" x14ac:dyDescent="0.2">
      <c r="A236" s="161"/>
      <c r="B236" s="161"/>
      <c r="C236" s="161"/>
      <c r="D236" s="234"/>
      <c r="E236" s="239"/>
      <c r="F236" s="240"/>
      <c r="G236" s="189"/>
    </row>
    <row r="237" spans="1:7" ht="24.75" x14ac:dyDescent="0.2">
      <c r="A237" s="162" t="s">
        <v>235</v>
      </c>
      <c r="B237" s="162" t="s">
        <v>198</v>
      </c>
      <c r="C237" s="162" t="s">
        <v>3371</v>
      </c>
      <c r="D237" s="234"/>
      <c r="E237" s="239"/>
      <c r="F237" s="240"/>
      <c r="G237" s="189" t="s">
        <v>3339</v>
      </c>
    </row>
    <row r="238" spans="1:7" x14ac:dyDescent="0.2">
      <c r="A238" s="161"/>
      <c r="B238" s="161"/>
      <c r="C238" s="161"/>
      <c r="D238" s="234"/>
      <c r="E238" s="239"/>
      <c r="F238" s="239"/>
      <c r="G238" s="186"/>
    </row>
    <row r="239" spans="1:7" x14ac:dyDescent="0.2">
      <c r="A239" s="325" t="s">
        <v>3313</v>
      </c>
      <c r="B239" s="161"/>
      <c r="C239" s="161"/>
      <c r="D239" s="235" t="s">
        <v>263</v>
      </c>
      <c r="E239" s="241" t="s">
        <v>262</v>
      </c>
      <c r="F239" s="242" t="s">
        <v>3316</v>
      </c>
      <c r="G239" s="194" t="s">
        <v>3317</v>
      </c>
    </row>
    <row r="240" spans="1:7" ht="16.5" x14ac:dyDescent="0.2">
      <c r="A240" s="161" t="s">
        <v>1885</v>
      </c>
      <c r="B240" s="161"/>
      <c r="C240" s="161"/>
      <c r="D240" s="234"/>
      <c r="E240" s="239"/>
      <c r="F240" s="240"/>
      <c r="G240" s="186"/>
    </row>
    <row r="241" spans="1:7" x14ac:dyDescent="0.2">
      <c r="A241" s="164"/>
      <c r="B241" s="164"/>
      <c r="C241" s="161"/>
      <c r="D241" s="236"/>
      <c r="E241" s="243"/>
      <c r="F241" s="244"/>
      <c r="G241" s="198">
        <f>E241*F241</f>
        <v>0</v>
      </c>
    </row>
    <row r="242" spans="1:7" x14ac:dyDescent="0.2">
      <c r="A242" s="164" t="s">
        <v>1855</v>
      </c>
      <c r="B242" s="164"/>
      <c r="C242" s="164"/>
      <c r="D242" s="236"/>
      <c r="E242" s="245"/>
      <c r="F242" s="246"/>
      <c r="G242" s="198">
        <f>SUM(G241)</f>
        <v>0</v>
      </c>
    </row>
    <row r="243" spans="1:7" ht="16.5" x14ac:dyDescent="0.2">
      <c r="A243" s="161" t="s">
        <v>1887</v>
      </c>
      <c r="B243" s="161"/>
      <c r="C243" s="161"/>
      <c r="D243" s="234"/>
      <c r="E243" s="239"/>
      <c r="F243" s="240"/>
      <c r="G243" s="186"/>
    </row>
    <row r="244" spans="1:7" x14ac:dyDescent="0.2">
      <c r="A244" s="164"/>
      <c r="B244" s="164"/>
      <c r="C244" s="161"/>
      <c r="D244" s="236"/>
      <c r="E244" s="243"/>
      <c r="F244" s="244"/>
      <c r="G244" s="198">
        <f>E244*F244</f>
        <v>0</v>
      </c>
    </row>
    <row r="245" spans="1:7" x14ac:dyDescent="0.2">
      <c r="A245" s="164"/>
      <c r="B245" s="164"/>
      <c r="C245" s="161"/>
      <c r="D245" s="236"/>
      <c r="E245" s="243"/>
      <c r="F245" s="244"/>
      <c r="G245" s="198">
        <f>E245*F245</f>
        <v>0</v>
      </c>
    </row>
    <row r="246" spans="1:7" x14ac:dyDescent="0.2">
      <c r="A246" s="161"/>
      <c r="B246" s="161"/>
      <c r="C246" s="161"/>
      <c r="D246" s="234"/>
      <c r="E246" s="239"/>
      <c r="F246" s="240"/>
      <c r="G246" s="186"/>
    </row>
    <row r="247" spans="1:7" x14ac:dyDescent="0.2">
      <c r="A247" s="164" t="s">
        <v>1855</v>
      </c>
      <c r="B247" s="164"/>
      <c r="C247" s="164"/>
      <c r="D247" s="236"/>
      <c r="E247" s="245"/>
      <c r="F247" s="246"/>
      <c r="G247" s="198">
        <f>SUM(G244:G246)</f>
        <v>0</v>
      </c>
    </row>
    <row r="248" spans="1:7" ht="24.75" x14ac:dyDescent="0.2">
      <c r="A248" s="161" t="s">
        <v>1890</v>
      </c>
      <c r="B248" s="161"/>
      <c r="C248" s="161"/>
      <c r="D248" s="234"/>
      <c r="E248" s="239"/>
      <c r="F248" s="240"/>
      <c r="G248" s="186"/>
    </row>
    <row r="249" spans="1:7" ht="24.75" x14ac:dyDescent="0.2">
      <c r="A249" s="164" t="s">
        <v>9</v>
      </c>
      <c r="B249" s="164" t="s">
        <v>3372</v>
      </c>
      <c r="C249" s="161" t="s">
        <v>3373</v>
      </c>
      <c r="D249" s="236" t="s">
        <v>3339</v>
      </c>
      <c r="E249" s="243">
        <v>1</v>
      </c>
      <c r="F249" s="244">
        <v>339.00892465252377</v>
      </c>
      <c r="G249" s="198">
        <f>E249*F249</f>
        <v>339.00892465252377</v>
      </c>
    </row>
    <row r="250" spans="1:7" x14ac:dyDescent="0.2">
      <c r="A250" s="164" t="s">
        <v>1855</v>
      </c>
      <c r="B250" s="164"/>
      <c r="C250" s="164"/>
      <c r="D250" s="236"/>
      <c r="E250" s="245"/>
      <c r="F250" s="246"/>
      <c r="G250" s="198">
        <f>SUM(G249)</f>
        <v>339.00892465252377</v>
      </c>
    </row>
    <row r="251" spans="1:7" x14ac:dyDescent="0.2">
      <c r="A251" s="232" t="s">
        <v>3312</v>
      </c>
      <c r="B251" s="164"/>
      <c r="C251" s="164"/>
      <c r="D251" s="236"/>
      <c r="E251" s="245"/>
      <c r="F251" s="246"/>
      <c r="G251" s="198">
        <f>G242+G247+G250</f>
        <v>339.00892465252377</v>
      </c>
    </row>
    <row r="252" spans="1:7" x14ac:dyDescent="0.2">
      <c r="A252" s="232" t="s">
        <v>3311</v>
      </c>
      <c r="B252" s="164"/>
      <c r="C252" s="164"/>
      <c r="D252" s="236"/>
      <c r="E252" s="245"/>
      <c r="F252" s="251">
        <v>0.2303</v>
      </c>
      <c r="G252" s="198">
        <f>F252*G251</f>
        <v>78.073755347476222</v>
      </c>
    </row>
    <row r="253" spans="1:7" ht="24.75" x14ac:dyDescent="0.2">
      <c r="A253" s="163" t="s">
        <v>3318</v>
      </c>
      <c r="B253" s="161"/>
      <c r="C253" s="161"/>
      <c r="D253" s="234"/>
      <c r="E253" s="239"/>
      <c r="F253" s="240"/>
      <c r="G253" s="189">
        <f>G251+G252</f>
        <v>417.08267999999998</v>
      </c>
    </row>
    <row r="254" spans="1:7" x14ac:dyDescent="0.2">
      <c r="A254" s="161"/>
      <c r="B254" s="161"/>
      <c r="C254" s="161"/>
      <c r="D254" s="234"/>
      <c r="E254" s="239"/>
      <c r="F254" s="240"/>
      <c r="G254" s="189"/>
    </row>
    <row r="255" spans="1:7" ht="24.75" x14ac:dyDescent="0.2">
      <c r="A255" s="162" t="s">
        <v>234</v>
      </c>
      <c r="B255" s="162" t="s">
        <v>34</v>
      </c>
      <c r="C255" s="162" t="s">
        <v>3402</v>
      </c>
      <c r="D255" s="234"/>
      <c r="E255" s="239"/>
      <c r="F255" s="240"/>
      <c r="G255" s="189" t="s">
        <v>3319</v>
      </c>
    </row>
    <row r="256" spans="1:7" x14ac:dyDescent="0.2">
      <c r="A256" s="161"/>
      <c r="B256" s="161"/>
      <c r="C256" s="161"/>
      <c r="D256" s="234"/>
      <c r="E256" s="239"/>
      <c r="F256" s="239"/>
      <c r="G256" s="186"/>
    </row>
    <row r="257" spans="1:7" x14ac:dyDescent="0.2">
      <c r="A257" s="325" t="s">
        <v>3313</v>
      </c>
      <c r="B257" s="161"/>
      <c r="C257" s="161"/>
      <c r="D257" s="235" t="s">
        <v>263</v>
      </c>
      <c r="E257" s="241" t="s">
        <v>262</v>
      </c>
      <c r="F257" s="242" t="s">
        <v>3316</v>
      </c>
      <c r="G257" s="194" t="s">
        <v>3317</v>
      </c>
    </row>
    <row r="258" spans="1:7" ht="16.5" x14ac:dyDescent="0.2">
      <c r="A258" s="161" t="s">
        <v>1885</v>
      </c>
      <c r="B258" s="161"/>
      <c r="C258" s="161"/>
      <c r="D258" s="234"/>
      <c r="E258" s="239"/>
      <c r="F258" s="240"/>
      <c r="G258" s="186"/>
    </row>
    <row r="259" spans="1:7" x14ac:dyDescent="0.2">
      <c r="A259" s="164"/>
      <c r="B259" s="164"/>
      <c r="C259" s="161"/>
      <c r="D259" s="236"/>
      <c r="E259" s="243"/>
      <c r="F259" s="244"/>
      <c r="G259" s="198">
        <f>E259*F259</f>
        <v>0</v>
      </c>
    </row>
    <row r="260" spans="1:7" x14ac:dyDescent="0.2">
      <c r="A260" s="164" t="s">
        <v>1855</v>
      </c>
      <c r="B260" s="164"/>
      <c r="C260" s="164"/>
      <c r="D260" s="236"/>
      <c r="E260" s="245"/>
      <c r="F260" s="246"/>
      <c r="G260" s="198">
        <f>SUM(G259)</f>
        <v>0</v>
      </c>
    </row>
    <row r="261" spans="1:7" ht="16.5" x14ac:dyDescent="0.2">
      <c r="A261" s="161" t="s">
        <v>1887</v>
      </c>
      <c r="B261" s="161"/>
      <c r="C261" s="161"/>
      <c r="D261" s="234"/>
      <c r="E261" s="239"/>
      <c r="F261" s="240"/>
      <c r="G261" s="186"/>
    </row>
    <row r="262" spans="1:7" x14ac:dyDescent="0.2">
      <c r="A262" s="164"/>
      <c r="B262" s="164"/>
      <c r="C262" s="161"/>
      <c r="D262" s="236"/>
      <c r="E262" s="243"/>
      <c r="F262" s="244"/>
      <c r="G262" s="198">
        <f>E262*F262</f>
        <v>0</v>
      </c>
    </row>
    <row r="263" spans="1:7" x14ac:dyDescent="0.2">
      <c r="A263" s="164"/>
      <c r="B263" s="164"/>
      <c r="C263" s="161"/>
      <c r="D263" s="236"/>
      <c r="E263" s="243"/>
      <c r="F263" s="244"/>
      <c r="G263" s="198">
        <f>E263*F263</f>
        <v>0</v>
      </c>
    </row>
    <row r="264" spans="1:7" x14ac:dyDescent="0.2">
      <c r="A264" s="161"/>
      <c r="B264" s="161"/>
      <c r="C264" s="161"/>
      <c r="D264" s="234"/>
      <c r="E264" s="239"/>
      <c r="F264" s="240"/>
      <c r="G264" s="186"/>
    </row>
    <row r="265" spans="1:7" x14ac:dyDescent="0.2">
      <c r="A265" s="164" t="s">
        <v>1855</v>
      </c>
      <c r="B265" s="164"/>
      <c r="C265" s="164"/>
      <c r="D265" s="236"/>
      <c r="E265" s="245"/>
      <c r="F265" s="246"/>
      <c r="G265" s="198">
        <f>SUM(G262:G264)</f>
        <v>0</v>
      </c>
    </row>
    <row r="266" spans="1:7" ht="24.75" x14ac:dyDescent="0.2">
      <c r="A266" s="161" t="s">
        <v>1890</v>
      </c>
      <c r="B266" s="161"/>
      <c r="C266" s="161"/>
      <c r="D266" s="234"/>
      <c r="E266" s="239"/>
      <c r="F266" s="240"/>
      <c r="G266" s="186"/>
    </row>
    <row r="267" spans="1:7" ht="24.75" x14ac:dyDescent="0.2">
      <c r="A267" s="164" t="s">
        <v>9</v>
      </c>
      <c r="B267" s="164" t="s">
        <v>34</v>
      </c>
      <c r="C267" s="161" t="s">
        <v>3374</v>
      </c>
      <c r="D267" s="236" t="s">
        <v>3319</v>
      </c>
      <c r="E267" s="243">
        <v>1</v>
      </c>
      <c r="F267" s="244">
        <v>38.850158497927339</v>
      </c>
      <c r="G267" s="198">
        <f>E267*F267</f>
        <v>38.850158497927339</v>
      </c>
    </row>
    <row r="268" spans="1:7" x14ac:dyDescent="0.2">
      <c r="A268" s="164" t="s">
        <v>1855</v>
      </c>
      <c r="B268" s="164"/>
      <c r="C268" s="164"/>
      <c r="D268" s="236"/>
      <c r="E268" s="245"/>
      <c r="F268" s="246"/>
      <c r="G268" s="198">
        <f>SUM(G267)</f>
        <v>38.850158497927339</v>
      </c>
    </row>
    <row r="269" spans="1:7" x14ac:dyDescent="0.2">
      <c r="A269" s="232" t="s">
        <v>3312</v>
      </c>
      <c r="B269" s="164"/>
      <c r="C269" s="164"/>
      <c r="D269" s="236"/>
      <c r="E269" s="245"/>
      <c r="F269" s="246"/>
      <c r="G269" s="198">
        <f>G260+G265+G268</f>
        <v>38.850158497927339</v>
      </c>
    </row>
    <row r="270" spans="1:7" x14ac:dyDescent="0.2">
      <c r="A270" s="232" t="s">
        <v>3311</v>
      </c>
      <c r="B270" s="164"/>
      <c r="C270" s="164"/>
      <c r="D270" s="236"/>
      <c r="E270" s="245"/>
      <c r="F270" s="251">
        <v>0.2303</v>
      </c>
      <c r="G270" s="198">
        <f>F270*G269</f>
        <v>8.9471915020726662</v>
      </c>
    </row>
    <row r="271" spans="1:7" ht="24.75" x14ac:dyDescent="0.2">
      <c r="A271" s="163" t="s">
        <v>3318</v>
      </c>
      <c r="B271" s="161"/>
      <c r="C271" s="161"/>
      <c r="D271" s="234"/>
      <c r="E271" s="239"/>
      <c r="F271" s="240"/>
      <c r="G271" s="189">
        <f>G269+G270</f>
        <v>47.797350000000009</v>
      </c>
    </row>
    <row r="272" spans="1:7" x14ac:dyDescent="0.2">
      <c r="A272" s="161"/>
      <c r="B272" s="161"/>
      <c r="C272" s="161"/>
      <c r="D272" s="234"/>
      <c r="E272" s="239"/>
      <c r="F272" s="240"/>
      <c r="G272" s="189"/>
    </row>
    <row r="273" spans="1:7" ht="16.5" x14ac:dyDescent="0.2">
      <c r="A273" s="162" t="s">
        <v>233</v>
      </c>
      <c r="B273" s="162" t="s">
        <v>31</v>
      </c>
      <c r="C273" s="162" t="s">
        <v>4272</v>
      </c>
      <c r="D273" s="234"/>
      <c r="E273" s="239"/>
      <c r="F273" s="240"/>
      <c r="G273" s="189" t="s">
        <v>30</v>
      </c>
    </row>
    <row r="274" spans="1:7" x14ac:dyDescent="0.2">
      <c r="A274" s="161"/>
      <c r="B274" s="161"/>
      <c r="C274" s="161"/>
      <c r="D274" s="234"/>
      <c r="E274" s="239"/>
      <c r="F274" s="239"/>
      <c r="G274" s="186"/>
    </row>
    <row r="275" spans="1:7" x14ac:dyDescent="0.2">
      <c r="A275" s="325" t="s">
        <v>3313</v>
      </c>
      <c r="B275" s="161"/>
      <c r="C275" s="161"/>
      <c r="D275" s="235" t="s">
        <v>263</v>
      </c>
      <c r="E275" s="241" t="s">
        <v>262</v>
      </c>
      <c r="F275" s="242" t="s">
        <v>3316</v>
      </c>
      <c r="G275" s="194" t="s">
        <v>3317</v>
      </c>
    </row>
    <row r="276" spans="1:7" ht="16.5" x14ac:dyDescent="0.2">
      <c r="A276" s="161" t="s">
        <v>1885</v>
      </c>
      <c r="B276" s="161"/>
      <c r="C276" s="161"/>
      <c r="D276" s="234"/>
      <c r="E276" s="239"/>
      <c r="F276" s="240"/>
      <c r="G276" s="186"/>
    </row>
    <row r="277" spans="1:7" x14ac:dyDescent="0.2">
      <c r="A277" s="164"/>
      <c r="B277" s="164"/>
      <c r="C277" s="161"/>
      <c r="D277" s="236"/>
      <c r="E277" s="243"/>
      <c r="F277" s="244"/>
      <c r="G277" s="198">
        <f>E277*F277</f>
        <v>0</v>
      </c>
    </row>
    <row r="278" spans="1:7" x14ac:dyDescent="0.2">
      <c r="A278" s="164" t="s">
        <v>1855</v>
      </c>
      <c r="B278" s="164"/>
      <c r="C278" s="164"/>
      <c r="D278" s="236"/>
      <c r="E278" s="245"/>
      <c r="F278" s="246"/>
      <c r="G278" s="198">
        <f>SUM(G277)</f>
        <v>0</v>
      </c>
    </row>
    <row r="279" spans="1:7" ht="16.5" x14ac:dyDescent="0.2">
      <c r="A279" s="161" t="s">
        <v>1887</v>
      </c>
      <c r="B279" s="161"/>
      <c r="C279" s="161"/>
      <c r="D279" s="234"/>
      <c r="E279" s="239"/>
      <c r="F279" s="240"/>
      <c r="G279" s="186"/>
    </row>
    <row r="280" spans="1:7" x14ac:dyDescent="0.2">
      <c r="A280" s="164"/>
      <c r="B280" s="164"/>
      <c r="C280" s="161"/>
      <c r="D280" s="236"/>
      <c r="E280" s="243"/>
      <c r="F280" s="244"/>
      <c r="G280" s="198">
        <f>E280*F280</f>
        <v>0</v>
      </c>
    </row>
    <row r="281" spans="1:7" x14ac:dyDescent="0.2">
      <c r="A281" s="164"/>
      <c r="B281" s="164"/>
      <c r="C281" s="161"/>
      <c r="D281" s="236"/>
      <c r="E281" s="243"/>
      <c r="F281" s="244"/>
      <c r="G281" s="198">
        <f>E281*F281</f>
        <v>0</v>
      </c>
    </row>
    <row r="282" spans="1:7" x14ac:dyDescent="0.2">
      <c r="A282" s="161"/>
      <c r="B282" s="161"/>
      <c r="C282" s="161"/>
      <c r="D282" s="234"/>
      <c r="E282" s="239"/>
      <c r="F282" s="240"/>
      <c r="G282" s="186"/>
    </row>
    <row r="283" spans="1:7" x14ac:dyDescent="0.2">
      <c r="A283" s="164" t="s">
        <v>1855</v>
      </c>
      <c r="B283" s="164"/>
      <c r="C283" s="164"/>
      <c r="D283" s="236"/>
      <c r="E283" s="245"/>
      <c r="F283" s="246"/>
      <c r="G283" s="198">
        <f>SUM(G280:G282)</f>
        <v>0</v>
      </c>
    </row>
    <row r="284" spans="1:7" ht="24.75" x14ac:dyDescent="0.2">
      <c r="A284" s="161" t="s">
        <v>1890</v>
      </c>
      <c r="B284" s="161"/>
      <c r="C284" s="161"/>
      <c r="D284" s="234"/>
      <c r="E284" s="239"/>
      <c r="F284" s="240"/>
      <c r="G284" s="186"/>
    </row>
    <row r="285" spans="1:7" ht="16.5" x14ac:dyDescent="0.2">
      <c r="A285" s="164" t="s">
        <v>9</v>
      </c>
      <c r="B285" s="164" t="s">
        <v>3355</v>
      </c>
      <c r="C285" s="161" t="s">
        <v>3356</v>
      </c>
      <c r="D285" s="236" t="s">
        <v>165</v>
      </c>
      <c r="E285" s="243">
        <v>1</v>
      </c>
      <c r="F285" s="244">
        <v>6.7933918556449653</v>
      </c>
      <c r="G285" s="198">
        <f>E285*F285</f>
        <v>6.7933918556449653</v>
      </c>
    </row>
    <row r="286" spans="1:7" x14ac:dyDescent="0.2">
      <c r="A286" s="164" t="s">
        <v>1855</v>
      </c>
      <c r="B286" s="164"/>
      <c r="C286" s="164"/>
      <c r="D286" s="236"/>
      <c r="E286" s="245"/>
      <c r="F286" s="246"/>
      <c r="G286" s="198">
        <f>SUM(G285)</f>
        <v>6.7933918556449653</v>
      </c>
    </row>
    <row r="287" spans="1:7" x14ac:dyDescent="0.2">
      <c r="A287" s="232" t="s">
        <v>3312</v>
      </c>
      <c r="B287" s="164"/>
      <c r="C287" s="164"/>
      <c r="D287" s="236"/>
      <c r="E287" s="245"/>
      <c r="F287" s="246"/>
      <c r="G287" s="198">
        <f>G278+G283+G286</f>
        <v>6.7933918556449653</v>
      </c>
    </row>
    <row r="288" spans="1:7" x14ac:dyDescent="0.2">
      <c r="A288" s="232" t="s">
        <v>3311</v>
      </c>
      <c r="B288" s="164"/>
      <c r="C288" s="164"/>
      <c r="D288" s="236"/>
      <c r="E288" s="245"/>
      <c r="F288" s="251">
        <v>0.2303</v>
      </c>
      <c r="G288" s="198">
        <f>F288*G287</f>
        <v>1.5645181443550356</v>
      </c>
    </row>
    <row r="289" spans="1:7" ht="24.75" x14ac:dyDescent="0.2">
      <c r="A289" s="163" t="s">
        <v>3318</v>
      </c>
      <c r="B289" s="161"/>
      <c r="C289" s="161"/>
      <c r="D289" s="234"/>
      <c r="E289" s="239"/>
      <c r="F289" s="240"/>
      <c r="G289" s="189">
        <f>G287+G288</f>
        <v>8.3579100000000004</v>
      </c>
    </row>
    <row r="290" spans="1:7" x14ac:dyDescent="0.2">
      <c r="A290" s="161"/>
      <c r="B290" s="161"/>
      <c r="C290" s="161"/>
      <c r="D290" s="234"/>
      <c r="E290" s="239"/>
      <c r="F290" s="240"/>
      <c r="G290" s="186"/>
    </row>
    <row r="291" spans="1:7" ht="16.5" x14ac:dyDescent="0.2">
      <c r="A291" s="162" t="s">
        <v>232</v>
      </c>
      <c r="B291" s="162" t="s">
        <v>87</v>
      </c>
      <c r="C291" s="162" t="s">
        <v>4273</v>
      </c>
      <c r="D291" s="234"/>
      <c r="E291" s="239"/>
      <c r="F291" s="240"/>
      <c r="G291" s="189" t="s">
        <v>30</v>
      </c>
    </row>
    <row r="292" spans="1:7" x14ac:dyDescent="0.2">
      <c r="A292" s="161"/>
      <c r="B292" s="161"/>
      <c r="C292" s="161"/>
      <c r="D292" s="234"/>
      <c r="E292" s="239"/>
      <c r="F292" s="239"/>
      <c r="G292" s="186"/>
    </row>
    <row r="293" spans="1:7" x14ac:dyDescent="0.2">
      <c r="A293" s="325" t="s">
        <v>3313</v>
      </c>
      <c r="B293" s="161"/>
      <c r="C293" s="161"/>
      <c r="D293" s="235" t="s">
        <v>263</v>
      </c>
      <c r="E293" s="241" t="s">
        <v>262</v>
      </c>
      <c r="F293" s="242" t="s">
        <v>3316</v>
      </c>
      <c r="G293" s="194" t="s">
        <v>3317</v>
      </c>
    </row>
    <row r="294" spans="1:7" ht="16.5" x14ac:dyDescent="0.2">
      <c r="A294" s="161" t="s">
        <v>1885</v>
      </c>
      <c r="B294" s="161"/>
      <c r="C294" s="161"/>
      <c r="D294" s="234"/>
      <c r="E294" s="239"/>
      <c r="F294" s="240"/>
      <c r="G294" s="186"/>
    </row>
    <row r="295" spans="1:7" x14ac:dyDescent="0.2">
      <c r="A295" s="164"/>
      <c r="B295" s="164"/>
      <c r="C295" s="161"/>
      <c r="D295" s="236"/>
      <c r="E295" s="243"/>
      <c r="F295" s="244"/>
      <c r="G295" s="198">
        <f>E295*F295</f>
        <v>0</v>
      </c>
    </row>
    <row r="296" spans="1:7" x14ac:dyDescent="0.2">
      <c r="A296" s="164" t="s">
        <v>1855</v>
      </c>
      <c r="B296" s="164"/>
      <c r="C296" s="164"/>
      <c r="D296" s="236"/>
      <c r="E296" s="245"/>
      <c r="F296" s="246"/>
      <c r="G296" s="198">
        <f>SUM(G295)</f>
        <v>0</v>
      </c>
    </row>
    <row r="297" spans="1:7" ht="16.5" x14ac:dyDescent="0.2">
      <c r="A297" s="161" t="s">
        <v>1887</v>
      </c>
      <c r="B297" s="161"/>
      <c r="C297" s="161"/>
      <c r="D297" s="234"/>
      <c r="E297" s="239"/>
      <c r="F297" s="240"/>
      <c r="G297" s="186"/>
    </row>
    <row r="298" spans="1:7" x14ac:dyDescent="0.2">
      <c r="A298" s="164"/>
      <c r="B298" s="164"/>
      <c r="C298" s="161"/>
      <c r="D298" s="236"/>
      <c r="E298" s="243"/>
      <c r="F298" s="244"/>
      <c r="G298" s="198">
        <f>E298*F298</f>
        <v>0</v>
      </c>
    </row>
    <row r="299" spans="1:7" x14ac:dyDescent="0.2">
      <c r="A299" s="164"/>
      <c r="B299" s="164"/>
      <c r="C299" s="161"/>
      <c r="D299" s="236"/>
      <c r="E299" s="243"/>
      <c r="F299" s="244"/>
      <c r="G299" s="198">
        <f>E299*F299</f>
        <v>0</v>
      </c>
    </row>
    <row r="300" spans="1:7" x14ac:dyDescent="0.2">
      <c r="A300" s="161"/>
      <c r="B300" s="161"/>
      <c r="C300" s="161"/>
      <c r="D300" s="234"/>
      <c r="E300" s="239"/>
      <c r="F300" s="240"/>
      <c r="G300" s="186"/>
    </row>
    <row r="301" spans="1:7" x14ac:dyDescent="0.2">
      <c r="A301" s="164" t="s">
        <v>1855</v>
      </c>
      <c r="B301" s="164"/>
      <c r="C301" s="164"/>
      <c r="D301" s="236"/>
      <c r="E301" s="245"/>
      <c r="F301" s="246"/>
      <c r="G301" s="198">
        <f>SUM(G298:G300)</f>
        <v>0</v>
      </c>
    </row>
    <row r="302" spans="1:7" ht="24.75" x14ac:dyDescent="0.2">
      <c r="A302" s="161" t="s">
        <v>1890</v>
      </c>
      <c r="B302" s="161"/>
      <c r="C302" s="161"/>
      <c r="D302" s="234"/>
      <c r="E302" s="239"/>
      <c r="F302" s="240"/>
      <c r="G302" s="186"/>
    </row>
    <row r="303" spans="1:7" ht="16.5" x14ac:dyDescent="0.2">
      <c r="A303" s="164" t="s">
        <v>9</v>
      </c>
      <c r="B303" s="164" t="s">
        <v>3358</v>
      </c>
      <c r="C303" s="161" t="s">
        <v>3357</v>
      </c>
      <c r="D303" s="236" t="s">
        <v>165</v>
      </c>
      <c r="E303" s="243">
        <v>1</v>
      </c>
      <c r="F303" s="244">
        <v>6.2835284077054379</v>
      </c>
      <c r="G303" s="198">
        <f>E303*F303</f>
        <v>6.2835284077054379</v>
      </c>
    </row>
    <row r="304" spans="1:7" x14ac:dyDescent="0.2">
      <c r="A304" s="164" t="s">
        <v>1855</v>
      </c>
      <c r="B304" s="164"/>
      <c r="C304" s="164"/>
      <c r="D304" s="236"/>
      <c r="E304" s="245"/>
      <c r="F304" s="246"/>
      <c r="G304" s="198">
        <f>SUM(G303)</f>
        <v>6.2835284077054379</v>
      </c>
    </row>
    <row r="305" spans="1:7" x14ac:dyDescent="0.2">
      <c r="A305" s="232" t="s">
        <v>3312</v>
      </c>
      <c r="B305" s="164"/>
      <c r="C305" s="164"/>
      <c r="D305" s="236"/>
      <c r="E305" s="245"/>
      <c r="F305" s="246"/>
      <c r="G305" s="198">
        <f>G296+G301+G304</f>
        <v>6.2835284077054379</v>
      </c>
    </row>
    <row r="306" spans="1:7" x14ac:dyDescent="0.2">
      <c r="A306" s="232" t="s">
        <v>3311</v>
      </c>
      <c r="B306" s="164"/>
      <c r="C306" s="164"/>
      <c r="D306" s="236"/>
      <c r="E306" s="245"/>
      <c r="F306" s="251">
        <v>0.2303</v>
      </c>
      <c r="G306" s="198">
        <f>F306*G305</f>
        <v>1.4470965922945624</v>
      </c>
    </row>
    <row r="307" spans="1:7" ht="24.75" x14ac:dyDescent="0.2">
      <c r="A307" s="163" t="s">
        <v>3318</v>
      </c>
      <c r="B307" s="161"/>
      <c r="C307" s="161"/>
      <c r="D307" s="234"/>
      <c r="E307" s="239"/>
      <c r="F307" s="240"/>
      <c r="G307" s="189">
        <f>G305+G306</f>
        <v>7.7306249999999999</v>
      </c>
    </row>
    <row r="308" spans="1:7" x14ac:dyDescent="0.2">
      <c r="A308" s="161"/>
      <c r="B308" s="161"/>
      <c r="C308" s="161"/>
      <c r="D308" s="234"/>
      <c r="E308" s="239"/>
      <c r="F308" s="240"/>
      <c r="G308" s="189"/>
    </row>
    <row r="309" spans="1:7" ht="41.25" x14ac:dyDescent="0.2">
      <c r="A309" s="162" t="s">
        <v>231</v>
      </c>
      <c r="B309" s="162" t="s">
        <v>193</v>
      </c>
      <c r="C309" s="162" t="s">
        <v>4279</v>
      </c>
      <c r="D309" s="234"/>
      <c r="E309" s="239"/>
      <c r="F309" s="240"/>
      <c r="G309" s="189" t="s">
        <v>3339</v>
      </c>
    </row>
    <row r="310" spans="1:7" x14ac:dyDescent="0.2">
      <c r="A310" s="161"/>
      <c r="B310" s="161"/>
      <c r="C310" s="161"/>
      <c r="D310" s="234"/>
      <c r="E310" s="239"/>
      <c r="F310" s="239"/>
      <c r="G310" s="186"/>
    </row>
    <row r="311" spans="1:7" x14ac:dyDescent="0.2">
      <c r="A311" s="325" t="s">
        <v>3313</v>
      </c>
      <c r="B311" s="161"/>
      <c r="C311" s="161"/>
      <c r="D311" s="235" t="s">
        <v>263</v>
      </c>
      <c r="E311" s="241" t="s">
        <v>262</v>
      </c>
      <c r="F311" s="242" t="s">
        <v>3316</v>
      </c>
      <c r="G311" s="194" t="s">
        <v>3317</v>
      </c>
    </row>
    <row r="312" spans="1:7" ht="16.5" x14ac:dyDescent="0.2">
      <c r="A312" s="161" t="s">
        <v>1885</v>
      </c>
      <c r="B312" s="161"/>
      <c r="C312" s="161"/>
      <c r="D312" s="234"/>
      <c r="E312" s="239"/>
      <c r="F312" s="240"/>
      <c r="G312" s="186"/>
    </row>
    <row r="313" spans="1:7" x14ac:dyDescent="0.2">
      <c r="A313" s="164"/>
      <c r="B313" s="164"/>
      <c r="C313" s="161"/>
      <c r="D313" s="236"/>
      <c r="E313" s="243"/>
      <c r="F313" s="244"/>
      <c r="G313" s="198">
        <f>E313*F313</f>
        <v>0</v>
      </c>
    </row>
    <row r="314" spans="1:7" x14ac:dyDescent="0.2">
      <c r="A314" s="164" t="s">
        <v>1855</v>
      </c>
      <c r="B314" s="164"/>
      <c r="C314" s="164"/>
      <c r="D314" s="236"/>
      <c r="E314" s="245"/>
      <c r="F314" s="246"/>
      <c r="G314" s="198">
        <f>SUM(G313)</f>
        <v>0</v>
      </c>
    </row>
    <row r="315" spans="1:7" ht="16.5" x14ac:dyDescent="0.2">
      <c r="A315" s="161" t="s">
        <v>1887</v>
      </c>
      <c r="B315" s="161"/>
      <c r="C315" s="161"/>
      <c r="D315" s="234"/>
      <c r="E315" s="239"/>
      <c r="F315" s="240"/>
      <c r="G315" s="186"/>
    </row>
    <row r="316" spans="1:7" x14ac:dyDescent="0.2">
      <c r="A316" s="164"/>
      <c r="B316" s="164"/>
      <c r="C316" s="161"/>
      <c r="D316" s="236"/>
      <c r="E316" s="243"/>
      <c r="F316" s="244"/>
      <c r="G316" s="198">
        <f>E316*F316</f>
        <v>0</v>
      </c>
    </row>
    <row r="317" spans="1:7" x14ac:dyDescent="0.2">
      <c r="A317" s="164"/>
      <c r="B317" s="164"/>
      <c r="C317" s="161"/>
      <c r="D317" s="236"/>
      <c r="E317" s="243"/>
      <c r="F317" s="244"/>
      <c r="G317" s="198">
        <f>E317*F317</f>
        <v>0</v>
      </c>
    </row>
    <row r="318" spans="1:7" x14ac:dyDescent="0.2">
      <c r="A318" s="161"/>
      <c r="B318" s="161"/>
      <c r="C318" s="161"/>
      <c r="D318" s="234"/>
      <c r="E318" s="239"/>
      <c r="F318" s="240"/>
      <c r="G318" s="186"/>
    </row>
    <row r="319" spans="1:7" x14ac:dyDescent="0.2">
      <c r="A319" s="164" t="s">
        <v>1855</v>
      </c>
      <c r="B319" s="164"/>
      <c r="C319" s="164"/>
      <c r="D319" s="236"/>
      <c r="E319" s="245"/>
      <c r="F319" s="246"/>
      <c r="G319" s="198">
        <f>SUM(G316:G318)</f>
        <v>0</v>
      </c>
    </row>
    <row r="320" spans="1:7" ht="24.75" x14ac:dyDescent="0.2">
      <c r="A320" s="161" t="s">
        <v>1890</v>
      </c>
      <c r="B320" s="161"/>
      <c r="C320" s="161"/>
      <c r="D320" s="234"/>
      <c r="E320" s="239"/>
      <c r="F320" s="240"/>
      <c r="G320" s="186"/>
    </row>
    <row r="321" spans="1:7" ht="33" x14ac:dyDescent="0.2">
      <c r="A321" s="164" t="s">
        <v>9</v>
      </c>
      <c r="B321" s="164" t="s">
        <v>3375</v>
      </c>
      <c r="C321" s="161" t="s">
        <v>3376</v>
      </c>
      <c r="D321" s="236" t="s">
        <v>3339</v>
      </c>
      <c r="E321" s="243">
        <v>1</v>
      </c>
      <c r="F321" s="244">
        <v>284.30273104120943</v>
      </c>
      <c r="G321" s="198">
        <f>E321*F321</f>
        <v>284.30273104120943</v>
      </c>
    </row>
    <row r="322" spans="1:7" x14ac:dyDescent="0.2">
      <c r="A322" s="164" t="s">
        <v>1855</v>
      </c>
      <c r="B322" s="164"/>
      <c r="C322" s="164"/>
      <c r="D322" s="236"/>
      <c r="E322" s="245"/>
      <c r="F322" s="246"/>
      <c r="G322" s="198">
        <f>SUM(G321)</f>
        <v>284.30273104120943</v>
      </c>
    </row>
    <row r="323" spans="1:7" x14ac:dyDescent="0.2">
      <c r="A323" s="232" t="s">
        <v>3312</v>
      </c>
      <c r="B323" s="164"/>
      <c r="C323" s="164"/>
      <c r="D323" s="236"/>
      <c r="E323" s="245"/>
      <c r="F323" s="246"/>
      <c r="G323" s="198">
        <f>G314+G319+G322</f>
        <v>284.30273104120943</v>
      </c>
    </row>
    <row r="324" spans="1:7" x14ac:dyDescent="0.2">
      <c r="A324" s="232" t="s">
        <v>3311</v>
      </c>
      <c r="B324" s="164"/>
      <c r="C324" s="164"/>
      <c r="D324" s="236"/>
      <c r="E324" s="245"/>
      <c r="F324" s="251">
        <v>0.2303</v>
      </c>
      <c r="G324" s="198">
        <f>F324*G323</f>
        <v>65.474918958790539</v>
      </c>
    </row>
    <row r="325" spans="1:7" ht="24.75" x14ac:dyDescent="0.2">
      <c r="A325" s="163" t="s">
        <v>3318</v>
      </c>
      <c r="B325" s="161"/>
      <c r="C325" s="161"/>
      <c r="D325" s="234"/>
      <c r="E325" s="239"/>
      <c r="F325" s="240"/>
      <c r="G325" s="189">
        <f>G323+G324</f>
        <v>349.77764999999999</v>
      </c>
    </row>
    <row r="326" spans="1:7" x14ac:dyDescent="0.2">
      <c r="A326" s="161"/>
      <c r="B326" s="161"/>
      <c r="C326" s="161"/>
      <c r="D326" s="234"/>
      <c r="E326" s="239"/>
      <c r="F326" s="240"/>
      <c r="G326" s="189"/>
    </row>
    <row r="327" spans="1:7" ht="24.75" x14ac:dyDescent="0.2">
      <c r="A327" s="162" t="s">
        <v>230</v>
      </c>
      <c r="B327" s="162" t="s">
        <v>191</v>
      </c>
      <c r="C327" s="162" t="s">
        <v>3377</v>
      </c>
      <c r="D327" s="234"/>
      <c r="E327" s="239"/>
      <c r="F327" s="240"/>
      <c r="G327" s="189" t="s">
        <v>3339</v>
      </c>
    </row>
    <row r="328" spans="1:7" x14ac:dyDescent="0.2">
      <c r="A328" s="161"/>
      <c r="B328" s="161"/>
      <c r="C328" s="161"/>
      <c r="D328" s="234"/>
      <c r="E328" s="239"/>
      <c r="F328" s="239"/>
      <c r="G328" s="186"/>
    </row>
    <row r="329" spans="1:7" x14ac:dyDescent="0.2">
      <c r="A329" s="325" t="s">
        <v>3313</v>
      </c>
      <c r="B329" s="161"/>
      <c r="C329" s="161"/>
      <c r="D329" s="235" t="s">
        <v>263</v>
      </c>
      <c r="E329" s="241" t="s">
        <v>262</v>
      </c>
      <c r="F329" s="242" t="s">
        <v>3316</v>
      </c>
      <c r="G329" s="194" t="s">
        <v>3317</v>
      </c>
    </row>
    <row r="330" spans="1:7" ht="16.5" x14ac:dyDescent="0.2">
      <c r="A330" s="161" t="s">
        <v>1885</v>
      </c>
      <c r="B330" s="161"/>
      <c r="C330" s="161"/>
      <c r="D330" s="234"/>
      <c r="E330" s="239"/>
      <c r="F330" s="240"/>
      <c r="G330" s="186"/>
    </row>
    <row r="331" spans="1:7" x14ac:dyDescent="0.2">
      <c r="A331" s="164"/>
      <c r="B331" s="164"/>
      <c r="C331" s="161"/>
      <c r="D331" s="236"/>
      <c r="E331" s="243"/>
      <c r="F331" s="244"/>
      <c r="G331" s="198">
        <f>E331*F331</f>
        <v>0</v>
      </c>
    </row>
    <row r="332" spans="1:7" x14ac:dyDescent="0.2">
      <c r="A332" s="164" t="s">
        <v>1855</v>
      </c>
      <c r="B332" s="164"/>
      <c r="C332" s="164"/>
      <c r="D332" s="236"/>
      <c r="E332" s="245"/>
      <c r="F332" s="246"/>
      <c r="G332" s="198">
        <f>SUM(G331)</f>
        <v>0</v>
      </c>
    </row>
    <row r="333" spans="1:7" ht="16.5" x14ac:dyDescent="0.2">
      <c r="A333" s="161" t="s">
        <v>1887</v>
      </c>
      <c r="B333" s="161"/>
      <c r="C333" s="161"/>
      <c r="D333" s="234"/>
      <c r="E333" s="239"/>
      <c r="F333" s="240"/>
      <c r="G333" s="186"/>
    </row>
    <row r="334" spans="1:7" x14ac:dyDescent="0.2">
      <c r="A334" s="164"/>
      <c r="B334" s="164"/>
      <c r="C334" s="161"/>
      <c r="D334" s="236"/>
      <c r="E334" s="243"/>
      <c r="F334" s="244"/>
      <c r="G334" s="198">
        <f>E334*F334</f>
        <v>0</v>
      </c>
    </row>
    <row r="335" spans="1:7" x14ac:dyDescent="0.2">
      <c r="A335" s="164"/>
      <c r="B335" s="164"/>
      <c r="C335" s="161"/>
      <c r="D335" s="236"/>
      <c r="E335" s="243"/>
      <c r="F335" s="244"/>
      <c r="G335" s="198">
        <f>E335*F335</f>
        <v>0</v>
      </c>
    </row>
    <row r="336" spans="1:7" x14ac:dyDescent="0.2">
      <c r="A336" s="161"/>
      <c r="B336" s="161"/>
      <c r="C336" s="161"/>
      <c r="D336" s="234"/>
      <c r="E336" s="239"/>
      <c r="F336" s="240"/>
      <c r="G336" s="186"/>
    </row>
    <row r="337" spans="1:7" x14ac:dyDescent="0.2">
      <c r="A337" s="164" t="s">
        <v>1855</v>
      </c>
      <c r="B337" s="164"/>
      <c r="C337" s="164"/>
      <c r="D337" s="236"/>
      <c r="E337" s="245"/>
      <c r="F337" s="246"/>
      <c r="G337" s="198">
        <f>SUM(G334:G336)</f>
        <v>0</v>
      </c>
    </row>
    <row r="338" spans="1:7" ht="24.75" x14ac:dyDescent="0.2">
      <c r="A338" s="161" t="s">
        <v>1890</v>
      </c>
      <c r="B338" s="161"/>
      <c r="C338" s="161"/>
      <c r="D338" s="234"/>
      <c r="E338" s="239"/>
      <c r="F338" s="240"/>
      <c r="G338" s="186"/>
    </row>
    <row r="339" spans="1:7" ht="16.5" x14ac:dyDescent="0.2">
      <c r="A339" s="164" t="s">
        <v>9</v>
      </c>
      <c r="B339" s="164" t="s">
        <v>3378</v>
      </c>
      <c r="C339" s="161" t="s">
        <v>3379</v>
      </c>
      <c r="D339" s="236" t="s">
        <v>3339</v>
      </c>
      <c r="E339" s="243">
        <v>1</v>
      </c>
      <c r="F339" s="252">
        <v>27.776786149719584</v>
      </c>
      <c r="G339" s="198">
        <f>E339*F339</f>
        <v>27.776786149719584</v>
      </c>
    </row>
    <row r="340" spans="1:7" x14ac:dyDescent="0.2">
      <c r="A340" s="164" t="s">
        <v>1855</v>
      </c>
      <c r="B340" s="164"/>
      <c r="C340" s="164"/>
      <c r="D340" s="236"/>
      <c r="E340" s="245"/>
      <c r="F340" s="246"/>
      <c r="G340" s="198">
        <f>SUM(G339)</f>
        <v>27.776786149719584</v>
      </c>
    </row>
    <row r="341" spans="1:7" x14ac:dyDescent="0.2">
      <c r="A341" s="232" t="s">
        <v>3312</v>
      </c>
      <c r="B341" s="164"/>
      <c r="C341" s="164"/>
      <c r="D341" s="236"/>
      <c r="E341" s="245"/>
      <c r="F341" s="246"/>
      <c r="G341" s="198">
        <f>G332+G337+G340</f>
        <v>27.776786149719584</v>
      </c>
    </row>
    <row r="342" spans="1:7" x14ac:dyDescent="0.2">
      <c r="A342" s="232" t="s">
        <v>3311</v>
      </c>
      <c r="B342" s="164"/>
      <c r="C342" s="164"/>
      <c r="D342" s="236"/>
      <c r="E342" s="245"/>
      <c r="F342" s="251">
        <v>0.2303</v>
      </c>
      <c r="G342" s="198">
        <f>F342*G341</f>
        <v>6.3969938502804204</v>
      </c>
    </row>
    <row r="343" spans="1:7" ht="24.75" x14ac:dyDescent="0.2">
      <c r="A343" s="163" t="s">
        <v>3318</v>
      </c>
      <c r="B343" s="161"/>
      <c r="C343" s="161"/>
      <c r="D343" s="234"/>
      <c r="E343" s="239"/>
      <c r="F343" s="240"/>
      <c r="G343" s="189">
        <f>G341+G342</f>
        <v>34.173780000000008</v>
      </c>
    </row>
    <row r="344" spans="1:7" x14ac:dyDescent="0.2">
      <c r="A344" s="161"/>
      <c r="B344" s="161"/>
      <c r="C344" s="161"/>
      <c r="D344" s="234"/>
      <c r="E344" s="239"/>
      <c r="F344" s="240"/>
      <c r="G344" s="189"/>
    </row>
    <row r="345" spans="1:7" ht="24.75" x14ac:dyDescent="0.2">
      <c r="A345" s="162" t="s">
        <v>229</v>
      </c>
      <c r="B345" s="162" t="s">
        <v>189</v>
      </c>
      <c r="C345" s="162" t="s">
        <v>4276</v>
      </c>
      <c r="D345" s="234"/>
      <c r="E345" s="239"/>
      <c r="F345" s="240"/>
      <c r="G345" s="189" t="s">
        <v>3339</v>
      </c>
    </row>
    <row r="346" spans="1:7" x14ac:dyDescent="0.2">
      <c r="A346" s="161"/>
      <c r="B346" s="161"/>
      <c r="C346" s="161"/>
      <c r="D346" s="234"/>
      <c r="E346" s="239"/>
      <c r="F346" s="239"/>
      <c r="G346" s="186"/>
    </row>
    <row r="347" spans="1:7" x14ac:dyDescent="0.2">
      <c r="A347" s="325" t="s">
        <v>3313</v>
      </c>
      <c r="B347" s="161"/>
      <c r="C347" s="161"/>
      <c r="D347" s="235" t="s">
        <v>263</v>
      </c>
      <c r="E347" s="241" t="s">
        <v>262</v>
      </c>
      <c r="F347" s="242" t="s">
        <v>3316</v>
      </c>
      <c r="G347" s="194" t="s">
        <v>3317</v>
      </c>
    </row>
    <row r="348" spans="1:7" ht="16.5" x14ac:dyDescent="0.2">
      <c r="A348" s="161" t="s">
        <v>1885</v>
      </c>
      <c r="B348" s="161"/>
      <c r="C348" s="161"/>
      <c r="D348" s="234"/>
      <c r="E348" s="239"/>
      <c r="F348" s="240"/>
      <c r="G348" s="186"/>
    </row>
    <row r="349" spans="1:7" x14ac:dyDescent="0.2">
      <c r="A349" s="164"/>
      <c r="B349" s="164"/>
      <c r="C349" s="161"/>
      <c r="D349" s="236"/>
      <c r="E349" s="243"/>
      <c r="F349" s="244"/>
      <c r="G349" s="198">
        <f>E349*F349</f>
        <v>0</v>
      </c>
    </row>
    <row r="350" spans="1:7" x14ac:dyDescent="0.2">
      <c r="A350" s="164" t="s">
        <v>1855</v>
      </c>
      <c r="B350" s="164"/>
      <c r="C350" s="164"/>
      <c r="D350" s="236"/>
      <c r="E350" s="245"/>
      <c r="F350" s="246"/>
      <c r="G350" s="198">
        <f>SUM(G349)</f>
        <v>0</v>
      </c>
    </row>
    <row r="351" spans="1:7" ht="16.5" x14ac:dyDescent="0.2">
      <c r="A351" s="161" t="s">
        <v>1887</v>
      </c>
      <c r="B351" s="161"/>
      <c r="C351" s="161"/>
      <c r="D351" s="234"/>
      <c r="E351" s="239"/>
      <c r="F351" s="240"/>
      <c r="G351" s="186"/>
    </row>
    <row r="352" spans="1:7" x14ac:dyDescent="0.2">
      <c r="A352" s="164"/>
      <c r="B352" s="164"/>
      <c r="C352" s="161"/>
      <c r="D352" s="236"/>
      <c r="E352" s="243"/>
      <c r="F352" s="244"/>
      <c r="G352" s="198">
        <f>E352*F352</f>
        <v>0</v>
      </c>
    </row>
    <row r="353" spans="1:7" x14ac:dyDescent="0.2">
      <c r="A353" s="164"/>
      <c r="B353" s="164"/>
      <c r="C353" s="161"/>
      <c r="D353" s="236"/>
      <c r="E353" s="243"/>
      <c r="F353" s="244"/>
      <c r="G353" s="198">
        <f>E353*F353</f>
        <v>0</v>
      </c>
    </row>
    <row r="354" spans="1:7" x14ac:dyDescent="0.2">
      <c r="A354" s="161"/>
      <c r="B354" s="161"/>
      <c r="C354" s="161"/>
      <c r="D354" s="234"/>
      <c r="E354" s="239"/>
      <c r="F354" s="240"/>
      <c r="G354" s="186"/>
    </row>
    <row r="355" spans="1:7" x14ac:dyDescent="0.2">
      <c r="A355" s="164" t="s">
        <v>1855</v>
      </c>
      <c r="B355" s="164"/>
      <c r="C355" s="164"/>
      <c r="D355" s="236"/>
      <c r="E355" s="245"/>
      <c r="F355" s="246"/>
      <c r="G355" s="198">
        <f>SUM(G352:G354)</f>
        <v>0</v>
      </c>
    </row>
    <row r="356" spans="1:7" ht="24.75" x14ac:dyDescent="0.2">
      <c r="A356" s="161" t="s">
        <v>1890</v>
      </c>
      <c r="B356" s="161"/>
      <c r="C356" s="161"/>
      <c r="D356" s="234"/>
      <c r="E356" s="239"/>
      <c r="F356" s="240"/>
      <c r="G356" s="186"/>
    </row>
    <row r="357" spans="1:7" ht="16.5" x14ac:dyDescent="0.2">
      <c r="A357" s="164" t="s">
        <v>9</v>
      </c>
      <c r="B357" s="164" t="s">
        <v>3363</v>
      </c>
      <c r="C357" s="161" t="s">
        <v>3364</v>
      </c>
      <c r="D357" s="236" t="s">
        <v>0</v>
      </c>
      <c r="E357" s="243">
        <v>1</v>
      </c>
      <c r="F357" s="244">
        <v>26.082028773469883</v>
      </c>
      <c r="G357" s="198">
        <f>E357*F357</f>
        <v>26.082028773469883</v>
      </c>
    </row>
    <row r="358" spans="1:7" x14ac:dyDescent="0.2">
      <c r="A358" s="164" t="s">
        <v>1855</v>
      </c>
      <c r="B358" s="164"/>
      <c r="C358" s="164"/>
      <c r="D358" s="236"/>
      <c r="E358" s="245"/>
      <c r="F358" s="246"/>
      <c r="G358" s="198">
        <f>SUM(G357)</f>
        <v>26.082028773469883</v>
      </c>
    </row>
    <row r="359" spans="1:7" x14ac:dyDescent="0.2">
      <c r="A359" s="232" t="s">
        <v>3312</v>
      </c>
      <c r="B359" s="164"/>
      <c r="C359" s="164"/>
      <c r="D359" s="236"/>
      <c r="E359" s="245"/>
      <c r="F359" s="246"/>
      <c r="G359" s="198">
        <f>G350+G355+G358</f>
        <v>26.082028773469883</v>
      </c>
    </row>
    <row r="360" spans="1:7" x14ac:dyDescent="0.2">
      <c r="A360" s="232" t="s">
        <v>3311</v>
      </c>
      <c r="B360" s="164"/>
      <c r="C360" s="164"/>
      <c r="D360" s="236"/>
      <c r="E360" s="245"/>
      <c r="F360" s="251">
        <v>0.2303</v>
      </c>
      <c r="G360" s="198">
        <f>F360*G359</f>
        <v>6.0066912265301138</v>
      </c>
    </row>
    <row r="361" spans="1:7" ht="24.75" x14ac:dyDescent="0.2">
      <c r="A361" s="163" t="s">
        <v>3318</v>
      </c>
      <c r="B361" s="161"/>
      <c r="C361" s="161"/>
      <c r="D361" s="234"/>
      <c r="E361" s="239"/>
      <c r="F361" s="240"/>
      <c r="G361" s="189">
        <f>G359+G360</f>
        <v>32.088719999999995</v>
      </c>
    </row>
    <row r="362" spans="1:7" x14ac:dyDescent="0.2">
      <c r="A362" s="161"/>
      <c r="B362" s="161"/>
      <c r="C362" s="161"/>
      <c r="D362" s="234"/>
      <c r="E362" s="239"/>
      <c r="F362" s="240"/>
      <c r="G362" s="189"/>
    </row>
    <row r="363" spans="1:7" ht="24.75" x14ac:dyDescent="0.2">
      <c r="A363" s="162" t="s">
        <v>228</v>
      </c>
      <c r="B363" s="162" t="s">
        <v>188</v>
      </c>
      <c r="C363" s="162" t="s">
        <v>4280</v>
      </c>
      <c r="D363" s="234"/>
      <c r="E363" s="239"/>
      <c r="F363" s="240"/>
      <c r="G363" s="189" t="s">
        <v>187</v>
      </c>
    </row>
    <row r="364" spans="1:7" x14ac:dyDescent="0.2">
      <c r="A364" s="161"/>
      <c r="B364" s="161"/>
      <c r="C364" s="161"/>
      <c r="D364" s="234"/>
      <c r="E364" s="239"/>
      <c r="F364" s="239"/>
      <c r="G364" s="186"/>
    </row>
    <row r="365" spans="1:7" x14ac:dyDescent="0.2">
      <c r="A365" s="325" t="s">
        <v>3313</v>
      </c>
      <c r="B365" s="161"/>
      <c r="C365" s="161"/>
      <c r="D365" s="235" t="s">
        <v>263</v>
      </c>
      <c r="E365" s="241" t="s">
        <v>262</v>
      </c>
      <c r="F365" s="242" t="s">
        <v>3316</v>
      </c>
      <c r="G365" s="194" t="s">
        <v>3317</v>
      </c>
    </row>
    <row r="366" spans="1:7" ht="16.5" x14ac:dyDescent="0.2">
      <c r="A366" s="161" t="s">
        <v>1885</v>
      </c>
      <c r="B366" s="161"/>
      <c r="C366" s="161"/>
      <c r="D366" s="234"/>
      <c r="E366" s="239"/>
      <c r="F366" s="240"/>
      <c r="G366" s="186"/>
    </row>
    <row r="367" spans="1:7" x14ac:dyDescent="0.2">
      <c r="A367" s="164"/>
      <c r="B367" s="164"/>
      <c r="C367" s="161"/>
      <c r="D367" s="236"/>
      <c r="E367" s="243"/>
      <c r="F367" s="244"/>
      <c r="G367" s="198">
        <f>E367*F367</f>
        <v>0</v>
      </c>
    </row>
    <row r="368" spans="1:7" x14ac:dyDescent="0.2">
      <c r="A368" s="164" t="s">
        <v>1855</v>
      </c>
      <c r="B368" s="164"/>
      <c r="C368" s="164"/>
      <c r="D368" s="236"/>
      <c r="E368" s="245"/>
      <c r="F368" s="246"/>
      <c r="G368" s="198">
        <f>SUM(G367)</f>
        <v>0</v>
      </c>
    </row>
    <row r="369" spans="1:7" ht="16.5" x14ac:dyDescent="0.2">
      <c r="A369" s="161" t="s">
        <v>1887</v>
      </c>
      <c r="B369" s="161"/>
      <c r="C369" s="161"/>
      <c r="D369" s="234"/>
      <c r="E369" s="239"/>
      <c r="F369" s="240"/>
      <c r="G369" s="186"/>
    </row>
    <row r="370" spans="1:7" x14ac:dyDescent="0.2">
      <c r="A370" s="164"/>
      <c r="B370" s="164"/>
      <c r="C370" s="161"/>
      <c r="D370" s="236"/>
      <c r="E370" s="243"/>
      <c r="F370" s="244"/>
      <c r="G370" s="198">
        <f>E370*F370</f>
        <v>0</v>
      </c>
    </row>
    <row r="371" spans="1:7" x14ac:dyDescent="0.2">
      <c r="A371" s="164"/>
      <c r="B371" s="164"/>
      <c r="C371" s="161"/>
      <c r="D371" s="236"/>
      <c r="E371" s="243"/>
      <c r="F371" s="244"/>
      <c r="G371" s="198">
        <f>E371*F371</f>
        <v>0</v>
      </c>
    </row>
    <row r="372" spans="1:7" x14ac:dyDescent="0.2">
      <c r="A372" s="161"/>
      <c r="B372" s="161"/>
      <c r="C372" s="161"/>
      <c r="D372" s="234"/>
      <c r="E372" s="239"/>
      <c r="F372" s="240"/>
      <c r="G372" s="186"/>
    </row>
    <row r="373" spans="1:7" x14ac:dyDescent="0.2">
      <c r="A373" s="164" t="s">
        <v>1855</v>
      </c>
      <c r="B373" s="164"/>
      <c r="C373" s="164"/>
      <c r="D373" s="236"/>
      <c r="E373" s="245"/>
      <c r="F373" s="246"/>
      <c r="G373" s="198">
        <f>SUM(G370:G372)</f>
        <v>0</v>
      </c>
    </row>
    <row r="374" spans="1:7" ht="24.75" x14ac:dyDescent="0.2">
      <c r="A374" s="161" t="s">
        <v>1890</v>
      </c>
      <c r="B374" s="161"/>
      <c r="C374" s="161"/>
      <c r="D374" s="234"/>
      <c r="E374" s="239"/>
      <c r="F374" s="240"/>
      <c r="G374" s="186"/>
    </row>
    <row r="375" spans="1:7" ht="33" x14ac:dyDescent="0.2">
      <c r="A375" s="164" t="s">
        <v>9</v>
      </c>
      <c r="B375" s="164" t="s">
        <v>3365</v>
      </c>
      <c r="C375" s="161" t="s">
        <v>3366</v>
      </c>
      <c r="D375" s="236" t="s">
        <v>0</v>
      </c>
      <c r="E375" s="243">
        <v>1</v>
      </c>
      <c r="F375" s="244">
        <v>2.8293830772982198</v>
      </c>
      <c r="G375" s="198">
        <f>E375*F375</f>
        <v>2.8293830772982198</v>
      </c>
    </row>
    <row r="376" spans="1:7" x14ac:dyDescent="0.2">
      <c r="A376" s="164" t="s">
        <v>1855</v>
      </c>
      <c r="B376" s="164"/>
      <c r="C376" s="164"/>
      <c r="D376" s="236"/>
      <c r="E376" s="245"/>
      <c r="F376" s="246"/>
      <c r="G376" s="198">
        <f>SUM(G375)</f>
        <v>2.8293830772982198</v>
      </c>
    </row>
    <row r="377" spans="1:7" x14ac:dyDescent="0.2">
      <c r="A377" s="232" t="s">
        <v>3312</v>
      </c>
      <c r="B377" s="164"/>
      <c r="C377" s="164"/>
      <c r="D377" s="236"/>
      <c r="E377" s="245"/>
      <c r="F377" s="246"/>
      <c r="G377" s="198">
        <f>G368+G373+G376</f>
        <v>2.8293830772982198</v>
      </c>
    </row>
    <row r="378" spans="1:7" x14ac:dyDescent="0.2">
      <c r="A378" s="232" t="s">
        <v>3311</v>
      </c>
      <c r="B378" s="164"/>
      <c r="C378" s="164"/>
      <c r="D378" s="236"/>
      <c r="E378" s="245"/>
      <c r="F378" s="251">
        <v>0.2303</v>
      </c>
      <c r="G378" s="198">
        <f>F378*G377</f>
        <v>0.65160692270178</v>
      </c>
    </row>
    <row r="379" spans="1:7" ht="24.75" x14ac:dyDescent="0.2">
      <c r="A379" s="163" t="s">
        <v>3318</v>
      </c>
      <c r="B379" s="161"/>
      <c r="C379" s="161"/>
      <c r="D379" s="234"/>
      <c r="E379" s="239"/>
      <c r="F379" s="240"/>
      <c r="G379" s="189">
        <f>G377+G378</f>
        <v>3.4809899999999998</v>
      </c>
    </row>
    <row r="380" spans="1:7" x14ac:dyDescent="0.2">
      <c r="A380" s="161"/>
      <c r="B380" s="161"/>
      <c r="C380" s="161"/>
      <c r="D380" s="234"/>
      <c r="E380" s="239"/>
      <c r="F380" s="240"/>
      <c r="G380" s="189"/>
    </row>
    <row r="381" spans="1:7" ht="16.5" x14ac:dyDescent="0.2">
      <c r="A381" s="162" t="s">
        <v>226</v>
      </c>
      <c r="B381" s="162" t="s">
        <v>202</v>
      </c>
      <c r="C381" s="162" t="s">
        <v>4278</v>
      </c>
      <c r="D381" s="234"/>
      <c r="E381" s="239"/>
      <c r="F381" s="240"/>
      <c r="G381" s="189" t="s">
        <v>3339</v>
      </c>
    </row>
    <row r="382" spans="1:7" x14ac:dyDescent="0.2">
      <c r="A382" s="161"/>
      <c r="B382" s="161"/>
      <c r="C382" s="161"/>
      <c r="D382" s="234"/>
      <c r="E382" s="239"/>
      <c r="F382" s="239"/>
      <c r="G382" s="186"/>
    </row>
    <row r="383" spans="1:7" x14ac:dyDescent="0.2">
      <c r="A383" s="325" t="s">
        <v>3313</v>
      </c>
      <c r="B383" s="161"/>
      <c r="C383" s="161"/>
      <c r="D383" s="235" t="s">
        <v>263</v>
      </c>
      <c r="E383" s="241" t="s">
        <v>262</v>
      </c>
      <c r="F383" s="242" t="s">
        <v>3316</v>
      </c>
      <c r="G383" s="194" t="s">
        <v>3317</v>
      </c>
    </row>
    <row r="384" spans="1:7" ht="16.5" x14ac:dyDescent="0.2">
      <c r="A384" s="161" t="s">
        <v>1885</v>
      </c>
      <c r="B384" s="161"/>
      <c r="C384" s="161"/>
      <c r="D384" s="234"/>
      <c r="E384" s="239"/>
      <c r="F384" s="240"/>
      <c r="G384" s="186"/>
    </row>
    <row r="385" spans="1:7" x14ac:dyDescent="0.2">
      <c r="A385" s="164"/>
      <c r="B385" s="164"/>
      <c r="C385" s="161"/>
      <c r="D385" s="236"/>
      <c r="E385" s="243"/>
      <c r="F385" s="244"/>
      <c r="G385" s="198">
        <f>E385*F385</f>
        <v>0</v>
      </c>
    </row>
    <row r="386" spans="1:7" x14ac:dyDescent="0.2">
      <c r="A386" s="164" t="s">
        <v>1855</v>
      </c>
      <c r="B386" s="164"/>
      <c r="C386" s="164"/>
      <c r="D386" s="236"/>
      <c r="E386" s="245"/>
      <c r="F386" s="246"/>
      <c r="G386" s="198">
        <f>SUM(G385)</f>
        <v>0</v>
      </c>
    </row>
    <row r="387" spans="1:7" ht="16.5" x14ac:dyDescent="0.2">
      <c r="A387" s="161" t="s">
        <v>1887</v>
      </c>
      <c r="B387" s="161"/>
      <c r="C387" s="161"/>
      <c r="D387" s="234"/>
      <c r="E387" s="239"/>
      <c r="F387" s="240"/>
      <c r="G387" s="186"/>
    </row>
    <row r="388" spans="1:7" x14ac:dyDescent="0.2">
      <c r="A388" s="164"/>
      <c r="B388" s="164"/>
      <c r="C388" s="161"/>
      <c r="D388" s="236"/>
      <c r="E388" s="243"/>
      <c r="F388" s="244"/>
      <c r="G388" s="198">
        <f>E388*F388</f>
        <v>0</v>
      </c>
    </row>
    <row r="389" spans="1:7" x14ac:dyDescent="0.2">
      <c r="A389" s="164"/>
      <c r="B389" s="164"/>
      <c r="C389" s="161"/>
      <c r="D389" s="236"/>
      <c r="E389" s="243"/>
      <c r="F389" s="244"/>
      <c r="G389" s="198">
        <f>E389*F389</f>
        <v>0</v>
      </c>
    </row>
    <row r="390" spans="1:7" x14ac:dyDescent="0.2">
      <c r="A390" s="161"/>
      <c r="B390" s="161"/>
      <c r="C390" s="161"/>
      <c r="D390" s="234"/>
      <c r="E390" s="239"/>
      <c r="F390" s="240"/>
      <c r="G390" s="186"/>
    </row>
    <row r="391" spans="1:7" x14ac:dyDescent="0.2">
      <c r="A391" s="164" t="s">
        <v>1855</v>
      </c>
      <c r="B391" s="164"/>
      <c r="C391" s="164"/>
      <c r="D391" s="236"/>
      <c r="E391" s="245"/>
      <c r="F391" s="246"/>
      <c r="G391" s="198">
        <f>SUM(G388:G390)</f>
        <v>0</v>
      </c>
    </row>
    <row r="392" spans="1:7" ht="24.75" x14ac:dyDescent="0.2">
      <c r="A392" s="161" t="s">
        <v>1890</v>
      </c>
      <c r="B392" s="161"/>
      <c r="C392" s="161"/>
      <c r="D392" s="234"/>
      <c r="E392" s="239"/>
      <c r="F392" s="240"/>
      <c r="G392" s="186"/>
    </row>
    <row r="393" spans="1:7" x14ac:dyDescent="0.2">
      <c r="A393" s="164" t="s">
        <v>9</v>
      </c>
      <c r="B393" s="164" t="s">
        <v>3367</v>
      </c>
      <c r="C393" s="161" t="s">
        <v>3368</v>
      </c>
      <c r="D393" s="236" t="s">
        <v>3339</v>
      </c>
      <c r="E393" s="243">
        <v>1</v>
      </c>
      <c r="F393" s="244">
        <v>44.33657644476957</v>
      </c>
      <c r="G393" s="198">
        <f>E393*F393</f>
        <v>44.33657644476957</v>
      </c>
    </row>
    <row r="394" spans="1:7" x14ac:dyDescent="0.2">
      <c r="A394" s="164" t="s">
        <v>1855</v>
      </c>
      <c r="B394" s="164"/>
      <c r="C394" s="164"/>
      <c r="D394" s="236"/>
      <c r="E394" s="245"/>
      <c r="F394" s="246"/>
      <c r="G394" s="198">
        <f>SUM(G393)</f>
        <v>44.33657644476957</v>
      </c>
    </row>
    <row r="395" spans="1:7" x14ac:dyDescent="0.2">
      <c r="A395" s="232" t="s">
        <v>3312</v>
      </c>
      <c r="B395" s="164"/>
      <c r="C395" s="164"/>
      <c r="D395" s="236"/>
      <c r="E395" s="245"/>
      <c r="F395" s="246"/>
      <c r="G395" s="198">
        <f>G386+G391+G394</f>
        <v>44.33657644476957</v>
      </c>
    </row>
    <row r="396" spans="1:7" x14ac:dyDescent="0.2">
      <c r="A396" s="232" t="s">
        <v>3311</v>
      </c>
      <c r="B396" s="164"/>
      <c r="C396" s="164"/>
      <c r="D396" s="236"/>
      <c r="E396" s="245"/>
      <c r="F396" s="251">
        <v>0.2303</v>
      </c>
      <c r="G396" s="198">
        <f>F396*G395</f>
        <v>10.210713555230432</v>
      </c>
    </row>
    <row r="397" spans="1:7" ht="24.75" x14ac:dyDescent="0.2">
      <c r="A397" s="163" t="s">
        <v>3318</v>
      </c>
      <c r="B397" s="161"/>
      <c r="C397" s="161"/>
      <c r="D397" s="234"/>
      <c r="E397" s="239"/>
      <c r="F397" s="240"/>
      <c r="G397" s="189">
        <f>G395+G396</f>
        <v>54.547290000000004</v>
      </c>
    </row>
    <row r="398" spans="1:7" x14ac:dyDescent="0.2">
      <c r="A398" s="161"/>
      <c r="B398" s="161"/>
      <c r="C398" s="161"/>
      <c r="D398" s="234"/>
      <c r="E398" s="239"/>
      <c r="F398" s="240"/>
      <c r="G398" s="189"/>
    </row>
    <row r="399" spans="1:7" ht="16.5" x14ac:dyDescent="0.2">
      <c r="A399" s="162" t="s">
        <v>225</v>
      </c>
      <c r="B399" s="162" t="s">
        <v>200</v>
      </c>
      <c r="C399" s="162" t="s">
        <v>4281</v>
      </c>
      <c r="D399" s="234"/>
      <c r="E399" s="239"/>
      <c r="F399" s="240"/>
      <c r="G399" s="189" t="s">
        <v>3319</v>
      </c>
    </row>
    <row r="400" spans="1:7" x14ac:dyDescent="0.2">
      <c r="A400" s="161"/>
      <c r="B400" s="161"/>
      <c r="C400" s="161"/>
      <c r="D400" s="234"/>
      <c r="E400" s="239"/>
      <c r="F400" s="239"/>
      <c r="G400" s="186"/>
    </row>
    <row r="401" spans="1:7" x14ac:dyDescent="0.2">
      <c r="A401" s="325" t="s">
        <v>3313</v>
      </c>
      <c r="B401" s="161"/>
      <c r="C401" s="161"/>
      <c r="D401" s="235" t="s">
        <v>263</v>
      </c>
      <c r="E401" s="241" t="s">
        <v>262</v>
      </c>
      <c r="F401" s="242" t="s">
        <v>3316</v>
      </c>
      <c r="G401" s="194" t="s">
        <v>3317</v>
      </c>
    </row>
    <row r="402" spans="1:7" ht="16.5" x14ac:dyDescent="0.2">
      <c r="A402" s="161" t="s">
        <v>1885</v>
      </c>
      <c r="B402" s="161"/>
      <c r="C402" s="161"/>
      <c r="D402" s="234"/>
      <c r="E402" s="239"/>
      <c r="F402" s="240"/>
      <c r="G402" s="186"/>
    </row>
    <row r="403" spans="1:7" x14ac:dyDescent="0.2">
      <c r="A403" s="164"/>
      <c r="B403" s="164"/>
      <c r="C403" s="161"/>
      <c r="D403" s="236"/>
      <c r="E403" s="243"/>
      <c r="F403" s="244"/>
      <c r="G403" s="198">
        <f>E403*F403</f>
        <v>0</v>
      </c>
    </row>
    <row r="404" spans="1:7" x14ac:dyDescent="0.2">
      <c r="A404" s="164" t="s">
        <v>1855</v>
      </c>
      <c r="B404" s="164"/>
      <c r="C404" s="164"/>
      <c r="D404" s="236"/>
      <c r="E404" s="245"/>
      <c r="F404" s="246"/>
      <c r="G404" s="198">
        <f>SUM(G403)</f>
        <v>0</v>
      </c>
    </row>
    <row r="405" spans="1:7" ht="16.5" x14ac:dyDescent="0.2">
      <c r="A405" s="161" t="s">
        <v>1887</v>
      </c>
      <c r="B405" s="161"/>
      <c r="C405" s="161"/>
      <c r="D405" s="234"/>
      <c r="E405" s="239"/>
      <c r="F405" s="240"/>
      <c r="G405" s="186"/>
    </row>
    <row r="406" spans="1:7" x14ac:dyDescent="0.2">
      <c r="A406" s="164"/>
      <c r="B406" s="164"/>
      <c r="C406" s="161"/>
      <c r="D406" s="236"/>
      <c r="E406" s="243"/>
      <c r="F406" s="244"/>
      <c r="G406" s="198">
        <f>E406*F406</f>
        <v>0</v>
      </c>
    </row>
    <row r="407" spans="1:7" x14ac:dyDescent="0.2">
      <c r="A407" s="164"/>
      <c r="B407" s="164"/>
      <c r="C407" s="161"/>
      <c r="D407" s="236"/>
      <c r="E407" s="243"/>
      <c r="F407" s="244"/>
      <c r="G407" s="198">
        <f>E407*F407</f>
        <v>0</v>
      </c>
    </row>
    <row r="408" spans="1:7" x14ac:dyDescent="0.2">
      <c r="A408" s="161"/>
      <c r="B408" s="161"/>
      <c r="C408" s="161"/>
      <c r="D408" s="234"/>
      <c r="E408" s="239"/>
      <c r="F408" s="240"/>
      <c r="G408" s="186"/>
    </row>
    <row r="409" spans="1:7" x14ac:dyDescent="0.2">
      <c r="A409" s="164" t="s">
        <v>1855</v>
      </c>
      <c r="B409" s="164"/>
      <c r="C409" s="164"/>
      <c r="D409" s="236"/>
      <c r="E409" s="245"/>
      <c r="F409" s="246"/>
      <c r="G409" s="198">
        <f>SUM(G406:G408)</f>
        <v>0</v>
      </c>
    </row>
    <row r="410" spans="1:7" ht="24.75" x14ac:dyDescent="0.2">
      <c r="A410" s="161" t="s">
        <v>1890</v>
      </c>
      <c r="B410" s="161"/>
      <c r="C410" s="161"/>
      <c r="D410" s="234"/>
      <c r="E410" s="239"/>
      <c r="F410" s="240"/>
      <c r="G410" s="186"/>
    </row>
    <row r="411" spans="1:7" x14ac:dyDescent="0.2">
      <c r="A411" s="164" t="s">
        <v>9</v>
      </c>
      <c r="B411" s="164" t="s">
        <v>3367</v>
      </c>
      <c r="C411" s="161" t="s">
        <v>3370</v>
      </c>
      <c r="D411" s="236" t="s">
        <v>3319</v>
      </c>
      <c r="E411" s="243">
        <v>1</v>
      </c>
      <c r="F411" s="244">
        <v>7.8202999268471105</v>
      </c>
      <c r="G411" s="198">
        <f>E411*F411</f>
        <v>7.8202999268471105</v>
      </c>
    </row>
    <row r="412" spans="1:7" x14ac:dyDescent="0.2">
      <c r="A412" s="164" t="s">
        <v>1855</v>
      </c>
      <c r="B412" s="164"/>
      <c r="C412" s="164"/>
      <c r="D412" s="236"/>
      <c r="E412" s="245"/>
      <c r="F412" s="246"/>
      <c r="G412" s="198">
        <f>SUM(G411)</f>
        <v>7.8202999268471105</v>
      </c>
    </row>
    <row r="413" spans="1:7" x14ac:dyDescent="0.2">
      <c r="A413" s="232" t="s">
        <v>3312</v>
      </c>
      <c r="B413" s="164"/>
      <c r="C413" s="164"/>
      <c r="D413" s="236"/>
      <c r="E413" s="245"/>
      <c r="F413" s="246"/>
      <c r="G413" s="198">
        <f>G404+G409+G412</f>
        <v>7.8202999268471105</v>
      </c>
    </row>
    <row r="414" spans="1:7" x14ac:dyDescent="0.2">
      <c r="A414" s="232" t="s">
        <v>3311</v>
      </c>
      <c r="B414" s="164"/>
      <c r="C414" s="164"/>
      <c r="D414" s="236"/>
      <c r="E414" s="245"/>
      <c r="F414" s="251">
        <v>0.2303</v>
      </c>
      <c r="G414" s="198">
        <f>F414*G413</f>
        <v>1.8010150731528896</v>
      </c>
    </row>
    <row r="415" spans="1:7" ht="24.75" x14ac:dyDescent="0.2">
      <c r="A415" s="163" t="s">
        <v>3318</v>
      </c>
      <c r="B415" s="161"/>
      <c r="C415" s="161"/>
      <c r="D415" s="234"/>
      <c r="E415" s="239"/>
      <c r="F415" s="240"/>
      <c r="G415" s="189">
        <f>G413+G414</f>
        <v>9.6213149999999992</v>
      </c>
    </row>
    <row r="416" spans="1:7" x14ac:dyDescent="0.2">
      <c r="A416" s="161"/>
      <c r="B416" s="161"/>
      <c r="C416" s="161"/>
      <c r="D416" s="234"/>
      <c r="E416" s="239"/>
      <c r="F416" s="240"/>
      <c r="G416" s="189"/>
    </row>
    <row r="417" spans="1:7" ht="24.75" x14ac:dyDescent="0.2">
      <c r="A417" s="162" t="s">
        <v>224</v>
      </c>
      <c r="B417" s="162" t="s">
        <v>198</v>
      </c>
      <c r="C417" s="162" t="s">
        <v>3371</v>
      </c>
      <c r="D417" s="234"/>
      <c r="E417" s="239"/>
      <c r="F417" s="240"/>
      <c r="G417" s="189" t="s">
        <v>3339</v>
      </c>
    </row>
    <row r="418" spans="1:7" x14ac:dyDescent="0.2">
      <c r="A418" s="161"/>
      <c r="B418" s="161"/>
      <c r="C418" s="161"/>
      <c r="D418" s="234"/>
      <c r="E418" s="239"/>
      <c r="F418" s="239"/>
      <c r="G418" s="186"/>
    </row>
    <row r="419" spans="1:7" x14ac:dyDescent="0.2">
      <c r="A419" s="325" t="s">
        <v>3313</v>
      </c>
      <c r="B419" s="161"/>
      <c r="C419" s="161"/>
      <c r="D419" s="235" t="s">
        <v>263</v>
      </c>
      <c r="E419" s="241" t="s">
        <v>262</v>
      </c>
      <c r="F419" s="242" t="s">
        <v>3316</v>
      </c>
      <c r="G419" s="194" t="s">
        <v>3317</v>
      </c>
    </row>
    <row r="420" spans="1:7" ht="16.5" x14ac:dyDescent="0.2">
      <c r="A420" s="161" t="s">
        <v>1885</v>
      </c>
      <c r="B420" s="161"/>
      <c r="C420" s="161"/>
      <c r="D420" s="234"/>
      <c r="E420" s="239"/>
      <c r="F420" s="240"/>
      <c r="G420" s="186"/>
    </row>
    <row r="421" spans="1:7" x14ac:dyDescent="0.2">
      <c r="A421" s="164"/>
      <c r="B421" s="164"/>
      <c r="C421" s="161"/>
      <c r="D421" s="236"/>
      <c r="E421" s="243"/>
      <c r="F421" s="244"/>
      <c r="G421" s="198">
        <f>E421*F421</f>
        <v>0</v>
      </c>
    </row>
    <row r="422" spans="1:7" x14ac:dyDescent="0.2">
      <c r="A422" s="164" t="s">
        <v>1855</v>
      </c>
      <c r="B422" s="164"/>
      <c r="C422" s="164"/>
      <c r="D422" s="236"/>
      <c r="E422" s="245"/>
      <c r="F422" s="246"/>
      <c r="G422" s="198">
        <f>SUM(G421)</f>
        <v>0</v>
      </c>
    </row>
    <row r="423" spans="1:7" ht="16.5" x14ac:dyDescent="0.2">
      <c r="A423" s="161" t="s">
        <v>1887</v>
      </c>
      <c r="B423" s="161"/>
      <c r="C423" s="161"/>
      <c r="D423" s="234"/>
      <c r="E423" s="239"/>
      <c r="F423" s="240"/>
      <c r="G423" s="186"/>
    </row>
    <row r="424" spans="1:7" x14ac:dyDescent="0.2">
      <c r="A424" s="164"/>
      <c r="B424" s="164"/>
      <c r="C424" s="161"/>
      <c r="D424" s="236"/>
      <c r="E424" s="243"/>
      <c r="F424" s="244"/>
      <c r="G424" s="198">
        <f>E424*F424</f>
        <v>0</v>
      </c>
    </row>
    <row r="425" spans="1:7" x14ac:dyDescent="0.2">
      <c r="A425" s="164"/>
      <c r="B425" s="164"/>
      <c r="C425" s="161"/>
      <c r="D425" s="236"/>
      <c r="E425" s="243"/>
      <c r="F425" s="244"/>
      <c r="G425" s="198">
        <f>E425*F425</f>
        <v>0</v>
      </c>
    </row>
    <row r="426" spans="1:7" x14ac:dyDescent="0.2">
      <c r="A426" s="161"/>
      <c r="B426" s="161"/>
      <c r="C426" s="161"/>
      <c r="D426" s="234"/>
      <c r="E426" s="239"/>
      <c r="F426" s="240"/>
      <c r="G426" s="186"/>
    </row>
    <row r="427" spans="1:7" x14ac:dyDescent="0.2">
      <c r="A427" s="164" t="s">
        <v>1855</v>
      </c>
      <c r="B427" s="164"/>
      <c r="C427" s="164"/>
      <c r="D427" s="236"/>
      <c r="E427" s="245"/>
      <c r="F427" s="246"/>
      <c r="G427" s="198">
        <f>SUM(G424:G426)</f>
        <v>0</v>
      </c>
    </row>
    <row r="428" spans="1:7" ht="24.75" x14ac:dyDescent="0.2">
      <c r="A428" s="161" t="s">
        <v>1890</v>
      </c>
      <c r="B428" s="161"/>
      <c r="C428" s="161"/>
      <c r="D428" s="234"/>
      <c r="E428" s="239"/>
      <c r="F428" s="240"/>
      <c r="G428" s="186"/>
    </row>
    <row r="429" spans="1:7" ht="24.75" x14ac:dyDescent="0.2">
      <c r="A429" s="164" t="s">
        <v>9</v>
      </c>
      <c r="B429" s="164" t="s">
        <v>3372</v>
      </c>
      <c r="C429" s="161" t="s">
        <v>3373</v>
      </c>
      <c r="D429" s="236" t="s">
        <v>3339</v>
      </c>
      <c r="E429" s="243">
        <v>1</v>
      </c>
      <c r="F429" s="244">
        <v>339.00892465252377</v>
      </c>
      <c r="G429" s="198">
        <f>E429*F429</f>
        <v>339.00892465252377</v>
      </c>
    </row>
    <row r="430" spans="1:7" x14ac:dyDescent="0.2">
      <c r="A430" s="164" t="s">
        <v>1855</v>
      </c>
      <c r="B430" s="164"/>
      <c r="C430" s="164"/>
      <c r="D430" s="236"/>
      <c r="E430" s="245"/>
      <c r="F430" s="246"/>
      <c r="G430" s="198">
        <f>SUM(G429)</f>
        <v>339.00892465252377</v>
      </c>
    </row>
    <row r="431" spans="1:7" x14ac:dyDescent="0.2">
      <c r="A431" s="232" t="s">
        <v>3312</v>
      </c>
      <c r="B431" s="164"/>
      <c r="C431" s="164"/>
      <c r="D431" s="236"/>
      <c r="E431" s="245"/>
      <c r="F431" s="246"/>
      <c r="G431" s="198">
        <f>G422+G427+G430</f>
        <v>339.00892465252377</v>
      </c>
    </row>
    <row r="432" spans="1:7" x14ac:dyDescent="0.2">
      <c r="A432" s="232" t="s">
        <v>3311</v>
      </c>
      <c r="B432" s="164"/>
      <c r="C432" s="164"/>
      <c r="D432" s="236"/>
      <c r="E432" s="245"/>
      <c r="F432" s="251">
        <v>0.2303</v>
      </c>
      <c r="G432" s="198">
        <f>F432*G431</f>
        <v>78.073755347476222</v>
      </c>
    </row>
    <row r="433" spans="1:7" ht="24.75" x14ac:dyDescent="0.2">
      <c r="A433" s="163" t="s">
        <v>3318</v>
      </c>
      <c r="B433" s="161"/>
      <c r="C433" s="161"/>
      <c r="D433" s="234"/>
      <c r="E433" s="239"/>
      <c r="F433" s="240"/>
      <c r="G433" s="189">
        <f>G431+G432</f>
        <v>417.08267999999998</v>
      </c>
    </row>
    <row r="434" spans="1:7" x14ac:dyDescent="0.2">
      <c r="A434" s="161"/>
      <c r="B434" s="161"/>
      <c r="C434" s="161"/>
      <c r="D434" s="234"/>
      <c r="E434" s="239"/>
      <c r="F434" s="240"/>
      <c r="G434" s="189"/>
    </row>
    <row r="435" spans="1:7" ht="24.75" x14ac:dyDescent="0.2">
      <c r="A435" s="162" t="s">
        <v>223</v>
      </c>
      <c r="B435" s="162" t="s">
        <v>34</v>
      </c>
      <c r="C435" s="162" t="s">
        <v>3402</v>
      </c>
      <c r="D435" s="234"/>
      <c r="E435" s="239"/>
      <c r="F435" s="240"/>
      <c r="G435" s="189" t="s">
        <v>3319</v>
      </c>
    </row>
    <row r="436" spans="1:7" x14ac:dyDescent="0.2">
      <c r="A436" s="161"/>
      <c r="B436" s="161"/>
      <c r="C436" s="161"/>
      <c r="D436" s="234"/>
      <c r="E436" s="239"/>
      <c r="F436" s="239"/>
      <c r="G436" s="186"/>
    </row>
    <row r="437" spans="1:7" x14ac:dyDescent="0.2">
      <c r="A437" s="325" t="s">
        <v>3313</v>
      </c>
      <c r="B437" s="161"/>
      <c r="C437" s="161"/>
      <c r="D437" s="235" t="s">
        <v>263</v>
      </c>
      <c r="E437" s="241" t="s">
        <v>262</v>
      </c>
      <c r="F437" s="242" t="s">
        <v>3316</v>
      </c>
      <c r="G437" s="194" t="s">
        <v>3317</v>
      </c>
    </row>
    <row r="438" spans="1:7" ht="16.5" x14ac:dyDescent="0.2">
      <c r="A438" s="161" t="s">
        <v>1885</v>
      </c>
      <c r="B438" s="161"/>
      <c r="C438" s="161"/>
      <c r="D438" s="234"/>
      <c r="E438" s="239"/>
      <c r="F438" s="240"/>
      <c r="G438" s="186"/>
    </row>
    <row r="439" spans="1:7" x14ac:dyDescent="0.2">
      <c r="A439" s="164"/>
      <c r="B439" s="164"/>
      <c r="C439" s="161"/>
      <c r="D439" s="236"/>
      <c r="E439" s="243"/>
      <c r="F439" s="244"/>
      <c r="G439" s="198">
        <f>E439*F439</f>
        <v>0</v>
      </c>
    </row>
    <row r="440" spans="1:7" x14ac:dyDescent="0.2">
      <c r="A440" s="164" t="s">
        <v>1855</v>
      </c>
      <c r="B440" s="164"/>
      <c r="C440" s="164"/>
      <c r="D440" s="236"/>
      <c r="E440" s="245"/>
      <c r="F440" s="246"/>
      <c r="G440" s="198">
        <f>SUM(G439)</f>
        <v>0</v>
      </c>
    </row>
    <row r="441" spans="1:7" ht="16.5" x14ac:dyDescent="0.2">
      <c r="A441" s="161" t="s">
        <v>1887</v>
      </c>
      <c r="B441" s="161"/>
      <c r="C441" s="161"/>
      <c r="D441" s="234"/>
      <c r="E441" s="239"/>
      <c r="F441" s="240"/>
      <c r="G441" s="186"/>
    </row>
    <row r="442" spans="1:7" x14ac:dyDescent="0.2">
      <c r="A442" s="164"/>
      <c r="B442" s="164"/>
      <c r="C442" s="161"/>
      <c r="D442" s="236"/>
      <c r="E442" s="243"/>
      <c r="F442" s="244"/>
      <c r="G442" s="198">
        <f>E442*F442</f>
        <v>0</v>
      </c>
    </row>
    <row r="443" spans="1:7" x14ac:dyDescent="0.2">
      <c r="A443" s="164"/>
      <c r="B443" s="164"/>
      <c r="C443" s="161"/>
      <c r="D443" s="236"/>
      <c r="E443" s="243"/>
      <c r="F443" s="244"/>
      <c r="G443" s="198">
        <f>E443*F443</f>
        <v>0</v>
      </c>
    </row>
    <row r="444" spans="1:7" x14ac:dyDescent="0.2">
      <c r="A444" s="161"/>
      <c r="B444" s="161"/>
      <c r="C444" s="161"/>
      <c r="D444" s="234"/>
      <c r="E444" s="239"/>
      <c r="F444" s="240"/>
      <c r="G444" s="186"/>
    </row>
    <row r="445" spans="1:7" x14ac:dyDescent="0.2">
      <c r="A445" s="164" t="s">
        <v>1855</v>
      </c>
      <c r="B445" s="164"/>
      <c r="C445" s="164"/>
      <c r="D445" s="236"/>
      <c r="E445" s="245"/>
      <c r="F445" s="246"/>
      <c r="G445" s="198">
        <f>SUM(G442:G444)</f>
        <v>0</v>
      </c>
    </row>
    <row r="446" spans="1:7" ht="24.75" x14ac:dyDescent="0.2">
      <c r="A446" s="161" t="s">
        <v>1890</v>
      </c>
      <c r="B446" s="161"/>
      <c r="C446" s="161"/>
      <c r="D446" s="234"/>
      <c r="E446" s="239"/>
      <c r="F446" s="240"/>
      <c r="G446" s="186"/>
    </row>
    <row r="447" spans="1:7" ht="24.75" x14ac:dyDescent="0.2">
      <c r="A447" s="164" t="s">
        <v>9</v>
      </c>
      <c r="B447" s="164" t="s">
        <v>34</v>
      </c>
      <c r="C447" s="161" t="s">
        <v>3374</v>
      </c>
      <c r="D447" s="236" t="s">
        <v>3319</v>
      </c>
      <c r="E447" s="243">
        <v>1</v>
      </c>
      <c r="F447" s="244">
        <v>38.850158497927339</v>
      </c>
      <c r="G447" s="198">
        <f>E447*F447</f>
        <v>38.850158497927339</v>
      </c>
    </row>
    <row r="448" spans="1:7" x14ac:dyDescent="0.2">
      <c r="A448" s="164" t="s">
        <v>1855</v>
      </c>
      <c r="B448" s="164"/>
      <c r="C448" s="164"/>
      <c r="D448" s="236"/>
      <c r="E448" s="245"/>
      <c r="F448" s="246"/>
      <c r="G448" s="198">
        <f>SUM(G447)</f>
        <v>38.850158497927339</v>
      </c>
    </row>
    <row r="449" spans="1:7" x14ac:dyDescent="0.2">
      <c r="A449" s="232" t="s">
        <v>3312</v>
      </c>
      <c r="B449" s="164"/>
      <c r="C449" s="164"/>
      <c r="D449" s="236"/>
      <c r="E449" s="245"/>
      <c r="F449" s="246"/>
      <c r="G449" s="198">
        <f>G440+G445+G448</f>
        <v>38.850158497927339</v>
      </c>
    </row>
    <row r="450" spans="1:7" x14ac:dyDescent="0.2">
      <c r="A450" s="232" t="s">
        <v>3311</v>
      </c>
      <c r="B450" s="164"/>
      <c r="C450" s="164"/>
      <c r="D450" s="236"/>
      <c r="E450" s="245"/>
      <c r="F450" s="251">
        <v>0.2303</v>
      </c>
      <c r="G450" s="198">
        <f>F450*G449</f>
        <v>8.9471915020726662</v>
      </c>
    </row>
    <row r="451" spans="1:7" ht="24.75" x14ac:dyDescent="0.2">
      <c r="A451" s="163" t="s">
        <v>3318</v>
      </c>
      <c r="B451" s="161"/>
      <c r="C451" s="161"/>
      <c r="D451" s="234"/>
      <c r="E451" s="239"/>
      <c r="F451" s="240"/>
      <c r="G451" s="189">
        <f>'5 - ESTRUTURA DE CONCRETO'!G35</f>
        <v>47.797350000000002</v>
      </c>
    </row>
    <row r="452" spans="1:7" x14ac:dyDescent="0.2">
      <c r="A452" s="161"/>
      <c r="B452" s="161"/>
      <c r="C452" s="161"/>
      <c r="D452" s="234"/>
      <c r="E452" s="239"/>
      <c r="F452" s="240"/>
      <c r="G452" s="189"/>
    </row>
    <row r="453" spans="1:7" ht="16.5" x14ac:dyDescent="0.2">
      <c r="A453" s="162" t="s">
        <v>222</v>
      </c>
      <c r="B453" s="162" t="s">
        <v>31</v>
      </c>
      <c r="C453" s="162" t="s">
        <v>4272</v>
      </c>
      <c r="D453" s="234"/>
      <c r="E453" s="239"/>
      <c r="F453" s="240"/>
      <c r="G453" s="189" t="s">
        <v>30</v>
      </c>
    </row>
    <row r="454" spans="1:7" x14ac:dyDescent="0.2">
      <c r="A454" s="161"/>
      <c r="B454" s="161"/>
      <c r="C454" s="161"/>
      <c r="D454" s="234"/>
      <c r="E454" s="239"/>
      <c r="F454" s="239"/>
      <c r="G454" s="186"/>
    </row>
    <row r="455" spans="1:7" x14ac:dyDescent="0.2">
      <c r="A455" s="325" t="s">
        <v>3313</v>
      </c>
      <c r="B455" s="161"/>
      <c r="C455" s="161"/>
      <c r="D455" s="235" t="s">
        <v>263</v>
      </c>
      <c r="E455" s="241" t="s">
        <v>262</v>
      </c>
      <c r="F455" s="242" t="s">
        <v>3316</v>
      </c>
      <c r="G455" s="194" t="s">
        <v>3317</v>
      </c>
    </row>
    <row r="456" spans="1:7" ht="16.5" x14ac:dyDescent="0.2">
      <c r="A456" s="161" t="s">
        <v>1885</v>
      </c>
      <c r="B456" s="161"/>
      <c r="C456" s="161"/>
      <c r="D456" s="234"/>
      <c r="E456" s="239"/>
      <c r="F456" s="240"/>
      <c r="G456" s="186"/>
    </row>
    <row r="457" spans="1:7" x14ac:dyDescent="0.2">
      <c r="A457" s="164"/>
      <c r="B457" s="164"/>
      <c r="C457" s="161"/>
      <c r="D457" s="236"/>
      <c r="E457" s="243"/>
      <c r="F457" s="244"/>
      <c r="G457" s="198">
        <f>E457*F457</f>
        <v>0</v>
      </c>
    </row>
    <row r="458" spans="1:7" x14ac:dyDescent="0.2">
      <c r="A458" s="164" t="s">
        <v>1855</v>
      </c>
      <c r="B458" s="164"/>
      <c r="C458" s="164"/>
      <c r="D458" s="236"/>
      <c r="E458" s="245"/>
      <c r="F458" s="246"/>
      <c r="G458" s="198">
        <f>SUM(G457)</f>
        <v>0</v>
      </c>
    </row>
    <row r="459" spans="1:7" ht="16.5" x14ac:dyDescent="0.2">
      <c r="A459" s="161" t="s">
        <v>1887</v>
      </c>
      <c r="B459" s="161"/>
      <c r="C459" s="161"/>
      <c r="D459" s="234"/>
      <c r="E459" s="239"/>
      <c r="F459" s="240"/>
      <c r="G459" s="186"/>
    </row>
    <row r="460" spans="1:7" x14ac:dyDescent="0.2">
      <c r="A460" s="164"/>
      <c r="B460" s="164"/>
      <c r="C460" s="161"/>
      <c r="D460" s="236"/>
      <c r="E460" s="243"/>
      <c r="F460" s="244"/>
      <c r="G460" s="198">
        <f>E460*F460</f>
        <v>0</v>
      </c>
    </row>
    <row r="461" spans="1:7" x14ac:dyDescent="0.2">
      <c r="A461" s="164"/>
      <c r="B461" s="164"/>
      <c r="C461" s="161"/>
      <c r="D461" s="236"/>
      <c r="E461" s="243"/>
      <c r="F461" s="244"/>
      <c r="G461" s="198">
        <f>E461*F461</f>
        <v>0</v>
      </c>
    </row>
    <row r="462" spans="1:7" x14ac:dyDescent="0.2">
      <c r="A462" s="161"/>
      <c r="B462" s="161"/>
      <c r="C462" s="161"/>
      <c r="D462" s="234"/>
      <c r="E462" s="239"/>
      <c r="F462" s="240"/>
      <c r="G462" s="186"/>
    </row>
    <row r="463" spans="1:7" x14ac:dyDescent="0.2">
      <c r="A463" s="164" t="s">
        <v>1855</v>
      </c>
      <c r="B463" s="164"/>
      <c r="C463" s="164"/>
      <c r="D463" s="236"/>
      <c r="E463" s="245"/>
      <c r="F463" s="246"/>
      <c r="G463" s="198">
        <f>SUM(G460:G462)</f>
        <v>0</v>
      </c>
    </row>
    <row r="464" spans="1:7" ht="24.75" x14ac:dyDescent="0.2">
      <c r="A464" s="161" t="s">
        <v>1890</v>
      </c>
      <c r="B464" s="161"/>
      <c r="C464" s="161"/>
      <c r="D464" s="234"/>
      <c r="E464" s="239"/>
      <c r="F464" s="240"/>
      <c r="G464" s="186"/>
    </row>
    <row r="465" spans="1:7" ht="16.5" x14ac:dyDescent="0.2">
      <c r="A465" s="164" t="s">
        <v>9</v>
      </c>
      <c r="B465" s="164" t="s">
        <v>3355</v>
      </c>
      <c r="C465" s="161" t="s">
        <v>3356</v>
      </c>
      <c r="D465" s="236" t="s">
        <v>30</v>
      </c>
      <c r="E465" s="243">
        <v>1</v>
      </c>
      <c r="F465" s="244">
        <v>6.7933918556449653</v>
      </c>
      <c r="G465" s="198">
        <f>E465*F465</f>
        <v>6.7933918556449653</v>
      </c>
    </row>
    <row r="466" spans="1:7" x14ac:dyDescent="0.2">
      <c r="A466" s="164" t="s">
        <v>1855</v>
      </c>
      <c r="B466" s="164"/>
      <c r="C466" s="164"/>
      <c r="D466" s="236"/>
      <c r="E466" s="245"/>
      <c r="F466" s="246"/>
      <c r="G466" s="198">
        <f>SUM(G465)</f>
        <v>6.7933918556449653</v>
      </c>
    </row>
    <row r="467" spans="1:7" x14ac:dyDescent="0.2">
      <c r="A467" s="232" t="s">
        <v>3312</v>
      </c>
      <c r="B467" s="164"/>
      <c r="C467" s="164"/>
      <c r="D467" s="236"/>
      <c r="E467" s="245"/>
      <c r="F467" s="246"/>
      <c r="G467" s="198">
        <f>G458+G463+G466</f>
        <v>6.7933918556449653</v>
      </c>
    </row>
    <row r="468" spans="1:7" x14ac:dyDescent="0.2">
      <c r="A468" s="232" t="s">
        <v>3311</v>
      </c>
      <c r="B468" s="164"/>
      <c r="C468" s="164"/>
      <c r="D468" s="236"/>
      <c r="E468" s="245"/>
      <c r="F468" s="251">
        <v>0.2303</v>
      </c>
      <c r="G468" s="198">
        <f>F468*G467</f>
        <v>1.5645181443550356</v>
      </c>
    </row>
    <row r="469" spans="1:7" ht="24.75" x14ac:dyDescent="0.2">
      <c r="A469" s="163" t="s">
        <v>3318</v>
      </c>
      <c r="B469" s="161"/>
      <c r="C469" s="161"/>
      <c r="D469" s="234"/>
      <c r="E469" s="239"/>
      <c r="F469" s="240"/>
      <c r="G469" s="189">
        <f>G467+G468</f>
        <v>8.3579100000000004</v>
      </c>
    </row>
    <row r="470" spans="1:7" x14ac:dyDescent="0.2">
      <c r="A470" s="161"/>
      <c r="B470" s="161"/>
      <c r="C470" s="161"/>
      <c r="D470" s="234"/>
      <c r="E470" s="239"/>
      <c r="F470" s="240"/>
      <c r="G470" s="186"/>
    </row>
    <row r="471" spans="1:7" ht="16.5" x14ac:dyDescent="0.2">
      <c r="A471" s="162" t="s">
        <v>221</v>
      </c>
      <c r="B471" s="162" t="s">
        <v>87</v>
      </c>
      <c r="C471" s="162" t="s">
        <v>4273</v>
      </c>
      <c r="D471" s="234"/>
      <c r="E471" s="239"/>
      <c r="F471" s="240"/>
      <c r="G471" s="189" t="s">
        <v>30</v>
      </c>
    </row>
    <row r="472" spans="1:7" x14ac:dyDescent="0.2">
      <c r="A472" s="161"/>
      <c r="B472" s="161"/>
      <c r="C472" s="161"/>
      <c r="D472" s="234"/>
      <c r="E472" s="239"/>
      <c r="F472" s="239"/>
      <c r="G472" s="186"/>
    </row>
    <row r="473" spans="1:7" x14ac:dyDescent="0.2">
      <c r="A473" s="325" t="s">
        <v>3313</v>
      </c>
      <c r="B473" s="161"/>
      <c r="C473" s="161"/>
      <c r="D473" s="235" t="s">
        <v>263</v>
      </c>
      <c r="E473" s="241" t="s">
        <v>262</v>
      </c>
      <c r="F473" s="242" t="s">
        <v>3316</v>
      </c>
      <c r="G473" s="194" t="s">
        <v>3317</v>
      </c>
    </row>
    <row r="474" spans="1:7" ht="16.5" x14ac:dyDescent="0.2">
      <c r="A474" s="161" t="s">
        <v>1885</v>
      </c>
      <c r="B474" s="161"/>
      <c r="C474" s="161"/>
      <c r="D474" s="234"/>
      <c r="E474" s="239"/>
      <c r="F474" s="240"/>
      <c r="G474" s="186"/>
    </row>
    <row r="475" spans="1:7" x14ac:dyDescent="0.2">
      <c r="A475" s="164"/>
      <c r="B475" s="164"/>
      <c r="C475" s="161"/>
      <c r="D475" s="236"/>
      <c r="E475" s="243"/>
      <c r="F475" s="244"/>
      <c r="G475" s="198">
        <f>E475*F475</f>
        <v>0</v>
      </c>
    </row>
    <row r="476" spans="1:7" x14ac:dyDescent="0.2">
      <c r="A476" s="164" t="s">
        <v>1855</v>
      </c>
      <c r="B476" s="164"/>
      <c r="C476" s="164"/>
      <c r="D476" s="236"/>
      <c r="E476" s="245"/>
      <c r="F476" s="246"/>
      <c r="G476" s="198">
        <f>SUM(G475)</f>
        <v>0</v>
      </c>
    </row>
    <row r="477" spans="1:7" ht="16.5" x14ac:dyDescent="0.2">
      <c r="A477" s="161" t="s">
        <v>1887</v>
      </c>
      <c r="B477" s="161"/>
      <c r="C477" s="161"/>
      <c r="D477" s="234"/>
      <c r="E477" s="239"/>
      <c r="F477" s="240"/>
      <c r="G477" s="186"/>
    </row>
    <row r="478" spans="1:7" x14ac:dyDescent="0.2">
      <c r="A478" s="164"/>
      <c r="B478" s="164"/>
      <c r="C478" s="161"/>
      <c r="D478" s="236"/>
      <c r="E478" s="243"/>
      <c r="F478" s="244"/>
      <c r="G478" s="198">
        <f>E478*F478</f>
        <v>0</v>
      </c>
    </row>
    <row r="479" spans="1:7" x14ac:dyDescent="0.2">
      <c r="A479" s="164"/>
      <c r="B479" s="164"/>
      <c r="C479" s="161"/>
      <c r="D479" s="236"/>
      <c r="E479" s="243"/>
      <c r="F479" s="244"/>
      <c r="G479" s="198">
        <f>E479*F479</f>
        <v>0</v>
      </c>
    </row>
    <row r="480" spans="1:7" x14ac:dyDescent="0.2">
      <c r="A480" s="161"/>
      <c r="B480" s="161"/>
      <c r="C480" s="161"/>
      <c r="D480" s="234"/>
      <c r="E480" s="239"/>
      <c r="F480" s="240"/>
      <c r="G480" s="186"/>
    </row>
    <row r="481" spans="1:7" x14ac:dyDescent="0.2">
      <c r="A481" s="164" t="s">
        <v>1855</v>
      </c>
      <c r="B481" s="164"/>
      <c r="C481" s="164"/>
      <c r="D481" s="236"/>
      <c r="E481" s="245"/>
      <c r="F481" s="246"/>
      <c r="G481" s="198">
        <f>SUM(G478:G480)</f>
        <v>0</v>
      </c>
    </row>
    <row r="482" spans="1:7" ht="24.75" x14ac:dyDescent="0.2">
      <c r="A482" s="161" t="s">
        <v>1890</v>
      </c>
      <c r="B482" s="161"/>
      <c r="C482" s="161"/>
      <c r="D482" s="234"/>
      <c r="E482" s="239"/>
      <c r="F482" s="240"/>
      <c r="G482" s="186"/>
    </row>
    <row r="483" spans="1:7" ht="16.5" x14ac:dyDescent="0.2">
      <c r="A483" s="164" t="s">
        <v>9</v>
      </c>
      <c r="B483" s="164" t="s">
        <v>3358</v>
      </c>
      <c r="C483" s="161" t="s">
        <v>3357</v>
      </c>
      <c r="D483" s="236" t="s">
        <v>30</v>
      </c>
      <c r="E483" s="243">
        <v>1</v>
      </c>
      <c r="F483" s="244">
        <v>6.2835284077054379</v>
      </c>
      <c r="G483" s="198">
        <f>E483*F483</f>
        <v>6.2835284077054379</v>
      </c>
    </row>
    <row r="484" spans="1:7" x14ac:dyDescent="0.2">
      <c r="A484" s="164" t="s">
        <v>1855</v>
      </c>
      <c r="B484" s="164"/>
      <c r="C484" s="164"/>
      <c r="D484" s="236"/>
      <c r="E484" s="245"/>
      <c r="F484" s="246"/>
      <c r="G484" s="198">
        <f>SUM(G483)</f>
        <v>6.2835284077054379</v>
      </c>
    </row>
    <row r="485" spans="1:7" x14ac:dyDescent="0.2">
      <c r="A485" s="232" t="s">
        <v>3312</v>
      </c>
      <c r="B485" s="164"/>
      <c r="C485" s="164"/>
      <c r="D485" s="236"/>
      <c r="E485" s="245"/>
      <c r="F485" s="246"/>
      <c r="G485" s="198">
        <f>G476+G481+G484</f>
        <v>6.2835284077054379</v>
      </c>
    </row>
    <row r="486" spans="1:7" x14ac:dyDescent="0.2">
      <c r="A486" s="232" t="s">
        <v>3311</v>
      </c>
      <c r="B486" s="164"/>
      <c r="C486" s="164"/>
      <c r="D486" s="236"/>
      <c r="E486" s="245"/>
      <c r="F486" s="251">
        <v>0.2303</v>
      </c>
      <c r="G486" s="198">
        <f>F486*G485</f>
        <v>1.4470965922945624</v>
      </c>
    </row>
    <row r="487" spans="1:7" ht="24.75" x14ac:dyDescent="0.2">
      <c r="A487" s="163" t="s">
        <v>3318</v>
      </c>
      <c r="B487" s="161"/>
      <c r="C487" s="161"/>
      <c r="D487" s="234"/>
      <c r="E487" s="239"/>
      <c r="F487" s="240"/>
      <c r="G487" s="189">
        <f>G485+G486</f>
        <v>7.7306249999999999</v>
      </c>
    </row>
    <row r="488" spans="1:7" x14ac:dyDescent="0.2">
      <c r="A488" s="161"/>
      <c r="B488" s="161"/>
      <c r="C488" s="161"/>
      <c r="D488" s="234"/>
      <c r="E488" s="239"/>
      <c r="F488" s="240"/>
      <c r="G488" s="189"/>
    </row>
    <row r="489" spans="1:7" ht="16.5" x14ac:dyDescent="0.2">
      <c r="A489" s="162" t="s">
        <v>220</v>
      </c>
      <c r="B489" s="162" t="s">
        <v>80</v>
      </c>
      <c r="C489" s="162" t="s">
        <v>4282</v>
      </c>
      <c r="D489" s="234"/>
      <c r="E489" s="239"/>
      <c r="F489" s="240"/>
      <c r="G489" s="189" t="s">
        <v>30</v>
      </c>
    </row>
    <row r="490" spans="1:7" x14ac:dyDescent="0.2">
      <c r="A490" s="161"/>
      <c r="B490" s="161"/>
      <c r="C490" s="161"/>
      <c r="D490" s="234"/>
      <c r="E490" s="239"/>
      <c r="F490" s="239"/>
      <c r="G490" s="186"/>
    </row>
    <row r="491" spans="1:7" x14ac:dyDescent="0.2">
      <c r="A491" s="325" t="s">
        <v>3313</v>
      </c>
      <c r="B491" s="161"/>
      <c r="C491" s="161"/>
      <c r="D491" s="235" t="s">
        <v>263</v>
      </c>
      <c r="E491" s="241" t="s">
        <v>262</v>
      </c>
      <c r="F491" s="242" t="s">
        <v>3316</v>
      </c>
      <c r="G491" s="194" t="s">
        <v>3317</v>
      </c>
    </row>
    <row r="492" spans="1:7" ht="16.5" x14ac:dyDescent="0.2">
      <c r="A492" s="161" t="s">
        <v>1885</v>
      </c>
      <c r="B492" s="161"/>
      <c r="C492" s="161"/>
      <c r="D492" s="234"/>
      <c r="E492" s="239"/>
      <c r="F492" s="240"/>
      <c r="G492" s="186"/>
    </row>
    <row r="493" spans="1:7" x14ac:dyDescent="0.2">
      <c r="A493" s="164"/>
      <c r="B493" s="164"/>
      <c r="C493" s="161"/>
      <c r="D493" s="236"/>
      <c r="E493" s="243"/>
      <c r="F493" s="244"/>
      <c r="G493" s="198">
        <f>E493*F493</f>
        <v>0</v>
      </c>
    </row>
    <row r="494" spans="1:7" x14ac:dyDescent="0.2">
      <c r="A494" s="164" t="s">
        <v>1855</v>
      </c>
      <c r="B494" s="164"/>
      <c r="C494" s="164"/>
      <c r="D494" s="236"/>
      <c r="E494" s="245"/>
      <c r="F494" s="246"/>
      <c r="G494" s="198">
        <f>SUM(G493)</f>
        <v>0</v>
      </c>
    </row>
    <row r="495" spans="1:7" ht="16.5" x14ac:dyDescent="0.2">
      <c r="A495" s="161" t="s">
        <v>1887</v>
      </c>
      <c r="B495" s="161"/>
      <c r="C495" s="161"/>
      <c r="D495" s="234"/>
      <c r="E495" s="239"/>
      <c r="F495" s="240"/>
      <c r="G495" s="186"/>
    </row>
    <row r="496" spans="1:7" x14ac:dyDescent="0.2">
      <c r="A496" s="164"/>
      <c r="B496" s="164"/>
      <c r="C496" s="161"/>
      <c r="D496" s="236"/>
      <c r="E496" s="243"/>
      <c r="F496" s="244"/>
      <c r="G496" s="198">
        <f>E496*F496</f>
        <v>0</v>
      </c>
    </row>
    <row r="497" spans="1:7" x14ac:dyDescent="0.2">
      <c r="A497" s="164"/>
      <c r="B497" s="164"/>
      <c r="C497" s="161"/>
      <c r="D497" s="236"/>
      <c r="E497" s="243"/>
      <c r="F497" s="244"/>
      <c r="G497" s="198">
        <f>E497*F497</f>
        <v>0</v>
      </c>
    </row>
    <row r="498" spans="1:7" x14ac:dyDescent="0.2">
      <c r="A498" s="161"/>
      <c r="B498" s="161"/>
      <c r="C498" s="161"/>
      <c r="D498" s="234"/>
      <c r="E498" s="239"/>
      <c r="F498" s="240"/>
      <c r="G498" s="186"/>
    </row>
    <row r="499" spans="1:7" x14ac:dyDescent="0.2">
      <c r="A499" s="164" t="s">
        <v>1855</v>
      </c>
      <c r="B499" s="164"/>
      <c r="C499" s="164"/>
      <c r="D499" s="236"/>
      <c r="E499" s="245"/>
      <c r="F499" s="246"/>
      <c r="G499" s="198">
        <f>SUM(G496:G498)</f>
        <v>0</v>
      </c>
    </row>
    <row r="500" spans="1:7" ht="24.75" x14ac:dyDescent="0.2">
      <c r="A500" s="161" t="s">
        <v>1890</v>
      </c>
      <c r="B500" s="161"/>
      <c r="C500" s="161"/>
      <c r="D500" s="234"/>
      <c r="E500" s="239"/>
      <c r="F500" s="240"/>
      <c r="G500" s="186"/>
    </row>
    <row r="501" spans="1:7" x14ac:dyDescent="0.2">
      <c r="A501" s="164" t="s">
        <v>9</v>
      </c>
      <c r="B501" s="164" t="s">
        <v>3380</v>
      </c>
      <c r="C501" s="161" t="s">
        <v>3381</v>
      </c>
      <c r="D501" s="236" t="s">
        <v>30</v>
      </c>
      <c r="E501" s="243">
        <v>1</v>
      </c>
      <c r="F501" s="244">
        <v>6.6282248232138503</v>
      </c>
      <c r="G501" s="198">
        <f>E501*F501</f>
        <v>6.6282248232138503</v>
      </c>
    </row>
    <row r="502" spans="1:7" x14ac:dyDescent="0.2">
      <c r="A502" s="164" t="s">
        <v>1855</v>
      </c>
      <c r="B502" s="164"/>
      <c r="C502" s="164"/>
      <c r="D502" s="236"/>
      <c r="E502" s="245"/>
      <c r="F502" s="246"/>
      <c r="G502" s="198">
        <f>SUM(G501)</f>
        <v>6.6282248232138503</v>
      </c>
    </row>
    <row r="503" spans="1:7" x14ac:dyDescent="0.2">
      <c r="A503" s="232" t="s">
        <v>3312</v>
      </c>
      <c r="B503" s="164"/>
      <c r="C503" s="164"/>
      <c r="D503" s="236"/>
      <c r="E503" s="245"/>
      <c r="F503" s="246"/>
      <c r="G503" s="198">
        <f>G494+G499+G502</f>
        <v>6.6282248232138503</v>
      </c>
    </row>
    <row r="504" spans="1:7" x14ac:dyDescent="0.2">
      <c r="A504" s="232" t="s">
        <v>3311</v>
      </c>
      <c r="B504" s="164"/>
      <c r="C504" s="164"/>
      <c r="D504" s="236"/>
      <c r="E504" s="245"/>
      <c r="F504" s="251">
        <v>0.2303</v>
      </c>
      <c r="G504" s="198">
        <f>F504*G503</f>
        <v>1.5264801767861498</v>
      </c>
    </row>
    <row r="505" spans="1:7" ht="24.75" x14ac:dyDescent="0.2">
      <c r="A505" s="163" t="s">
        <v>3318</v>
      </c>
      <c r="B505" s="161"/>
      <c r="C505" s="161"/>
      <c r="D505" s="234"/>
      <c r="E505" s="239"/>
      <c r="F505" s="240"/>
      <c r="G505" s="189">
        <f>G503+G504</f>
        <v>8.1547049999999999</v>
      </c>
    </row>
    <row r="506" spans="1:7" x14ac:dyDescent="0.2">
      <c r="A506" s="161"/>
      <c r="B506" s="161"/>
      <c r="C506" s="161"/>
      <c r="D506" s="234"/>
      <c r="E506" s="239"/>
      <c r="F506" s="240"/>
      <c r="G506" s="189"/>
    </row>
    <row r="507" spans="1:7" ht="24.75" x14ac:dyDescent="0.2">
      <c r="A507" s="162" t="s">
        <v>219</v>
      </c>
      <c r="B507" s="162" t="s">
        <v>193</v>
      </c>
      <c r="C507" s="162" t="s">
        <v>4283</v>
      </c>
      <c r="D507" s="234"/>
      <c r="E507" s="239"/>
      <c r="F507" s="240"/>
      <c r="G507" s="189" t="s">
        <v>3339</v>
      </c>
    </row>
    <row r="508" spans="1:7" x14ac:dyDescent="0.2">
      <c r="A508" s="161"/>
      <c r="B508" s="161"/>
      <c r="C508" s="161"/>
      <c r="D508" s="234"/>
      <c r="E508" s="239"/>
      <c r="F508" s="239"/>
      <c r="G508" s="186"/>
    </row>
    <row r="509" spans="1:7" x14ac:dyDescent="0.2">
      <c r="A509" s="325" t="s">
        <v>3313</v>
      </c>
      <c r="B509" s="161"/>
      <c r="C509" s="161"/>
      <c r="D509" s="235" t="s">
        <v>263</v>
      </c>
      <c r="E509" s="241" t="s">
        <v>262</v>
      </c>
      <c r="F509" s="242" t="s">
        <v>3316</v>
      </c>
      <c r="G509" s="194" t="s">
        <v>3317</v>
      </c>
    </row>
    <row r="510" spans="1:7" ht="16.5" x14ac:dyDescent="0.2">
      <c r="A510" s="161" t="s">
        <v>1885</v>
      </c>
      <c r="B510" s="161"/>
      <c r="C510" s="161"/>
      <c r="D510" s="234"/>
      <c r="E510" s="239"/>
      <c r="F510" s="240"/>
      <c r="G510" s="186"/>
    </row>
    <row r="511" spans="1:7" x14ac:dyDescent="0.2">
      <c r="A511" s="164"/>
      <c r="B511" s="164"/>
      <c r="C511" s="161"/>
      <c r="D511" s="236"/>
      <c r="E511" s="243"/>
      <c r="F511" s="244"/>
      <c r="G511" s="198">
        <f>E511*F511</f>
        <v>0</v>
      </c>
    </row>
    <row r="512" spans="1:7" x14ac:dyDescent="0.2">
      <c r="A512" s="164" t="s">
        <v>1855</v>
      </c>
      <c r="B512" s="164"/>
      <c r="C512" s="164"/>
      <c r="D512" s="236"/>
      <c r="E512" s="245"/>
      <c r="F512" s="246"/>
      <c r="G512" s="198">
        <f>SUM(G511)</f>
        <v>0</v>
      </c>
    </row>
    <row r="513" spans="1:7" ht="16.5" x14ac:dyDescent="0.2">
      <c r="A513" s="161" t="s">
        <v>1887</v>
      </c>
      <c r="B513" s="161"/>
      <c r="C513" s="161"/>
      <c r="D513" s="234"/>
      <c r="E513" s="239"/>
      <c r="F513" s="240"/>
      <c r="G513" s="186"/>
    </row>
    <row r="514" spans="1:7" x14ac:dyDescent="0.2">
      <c r="A514" s="164"/>
      <c r="B514" s="164"/>
      <c r="C514" s="161"/>
      <c r="D514" s="236"/>
      <c r="E514" s="243"/>
      <c r="F514" s="244"/>
      <c r="G514" s="198">
        <f>E514*F514</f>
        <v>0</v>
      </c>
    </row>
    <row r="515" spans="1:7" x14ac:dyDescent="0.2">
      <c r="A515" s="164"/>
      <c r="B515" s="164"/>
      <c r="C515" s="161"/>
      <c r="D515" s="236"/>
      <c r="E515" s="243"/>
      <c r="F515" s="244"/>
      <c r="G515" s="198">
        <f>E515*F515</f>
        <v>0</v>
      </c>
    </row>
    <row r="516" spans="1:7" x14ac:dyDescent="0.2">
      <c r="A516" s="161"/>
      <c r="B516" s="161"/>
      <c r="C516" s="161"/>
      <c r="D516" s="234"/>
      <c r="E516" s="239"/>
      <c r="F516" s="240"/>
      <c r="G516" s="186"/>
    </row>
    <row r="517" spans="1:7" x14ac:dyDescent="0.2">
      <c r="A517" s="164" t="s">
        <v>1855</v>
      </c>
      <c r="B517" s="164"/>
      <c r="C517" s="164"/>
      <c r="D517" s="236"/>
      <c r="E517" s="245"/>
      <c r="F517" s="246"/>
      <c r="G517" s="198">
        <f>SUM(G514:G516)</f>
        <v>0</v>
      </c>
    </row>
    <row r="518" spans="1:7" ht="24.75" x14ac:dyDescent="0.2">
      <c r="A518" s="161" t="s">
        <v>1890</v>
      </c>
      <c r="B518" s="161"/>
      <c r="C518" s="161"/>
      <c r="D518" s="234"/>
      <c r="E518" s="239"/>
      <c r="F518" s="240"/>
      <c r="G518" s="186"/>
    </row>
    <row r="519" spans="1:7" ht="33" x14ac:dyDescent="0.2">
      <c r="A519" s="164" t="s">
        <v>9</v>
      </c>
      <c r="B519" s="164" t="s">
        <v>3375</v>
      </c>
      <c r="C519" s="161" t="s">
        <v>3376</v>
      </c>
      <c r="D519" s="236" t="s">
        <v>3339</v>
      </c>
      <c r="E519" s="243">
        <v>1</v>
      </c>
      <c r="F519" s="244">
        <v>284.30273104120943</v>
      </c>
      <c r="G519" s="198">
        <f>E519*F519</f>
        <v>284.30273104120943</v>
      </c>
    </row>
    <row r="520" spans="1:7" x14ac:dyDescent="0.2">
      <c r="A520" s="164" t="s">
        <v>1855</v>
      </c>
      <c r="B520" s="164"/>
      <c r="C520" s="164"/>
      <c r="D520" s="236"/>
      <c r="E520" s="245"/>
      <c r="F520" s="246"/>
      <c r="G520" s="198">
        <f>SUM(G519)</f>
        <v>284.30273104120943</v>
      </c>
    </row>
    <row r="521" spans="1:7" x14ac:dyDescent="0.2">
      <c r="A521" s="232" t="s">
        <v>3312</v>
      </c>
      <c r="B521" s="164"/>
      <c r="C521" s="164"/>
      <c r="D521" s="236"/>
      <c r="E521" s="245"/>
      <c r="F521" s="246"/>
      <c r="G521" s="198">
        <f>G512+G517+G520</f>
        <v>284.30273104120943</v>
      </c>
    </row>
    <row r="522" spans="1:7" x14ac:dyDescent="0.2">
      <c r="A522" s="232" t="s">
        <v>3311</v>
      </c>
      <c r="B522" s="164"/>
      <c r="C522" s="164"/>
      <c r="D522" s="236"/>
      <c r="E522" s="245"/>
      <c r="F522" s="251">
        <v>0.2303</v>
      </c>
      <c r="G522" s="198">
        <f>F522*G521</f>
        <v>65.474918958790539</v>
      </c>
    </row>
    <row r="523" spans="1:7" ht="24.75" x14ac:dyDescent="0.2">
      <c r="A523" s="163" t="s">
        <v>3318</v>
      </c>
      <c r="B523" s="161"/>
      <c r="C523" s="161"/>
      <c r="D523" s="234"/>
      <c r="E523" s="239"/>
      <c r="F523" s="240"/>
      <c r="G523" s="189">
        <f>G521+G522</f>
        <v>349.77764999999999</v>
      </c>
    </row>
    <row r="524" spans="1:7" x14ac:dyDescent="0.2">
      <c r="A524" s="161"/>
      <c r="B524" s="161"/>
      <c r="C524" s="161"/>
      <c r="D524" s="234"/>
      <c r="E524" s="239"/>
      <c r="F524" s="240"/>
      <c r="G524" s="189"/>
    </row>
    <row r="525" spans="1:7" x14ac:dyDescent="0.2">
      <c r="A525" s="162" t="s">
        <v>218</v>
      </c>
      <c r="B525" s="162" t="s">
        <v>191</v>
      </c>
      <c r="C525" s="162" t="s">
        <v>4284</v>
      </c>
      <c r="D525" s="234"/>
      <c r="E525" s="239"/>
      <c r="F525" s="240"/>
      <c r="G525" s="189" t="s">
        <v>3339</v>
      </c>
    </row>
    <row r="526" spans="1:7" x14ac:dyDescent="0.2">
      <c r="A526" s="161"/>
      <c r="B526" s="161"/>
      <c r="C526" s="161"/>
      <c r="D526" s="234"/>
      <c r="E526" s="239"/>
      <c r="F526" s="239"/>
      <c r="G526" s="186"/>
    </row>
    <row r="527" spans="1:7" x14ac:dyDescent="0.2">
      <c r="A527" s="325" t="s">
        <v>3313</v>
      </c>
      <c r="B527" s="161"/>
      <c r="C527" s="161"/>
      <c r="D527" s="235" t="s">
        <v>263</v>
      </c>
      <c r="E527" s="241" t="s">
        <v>262</v>
      </c>
      <c r="F527" s="242" t="s">
        <v>3316</v>
      </c>
      <c r="G527" s="194" t="s">
        <v>3317</v>
      </c>
    </row>
    <row r="528" spans="1:7" ht="16.5" x14ac:dyDescent="0.2">
      <c r="A528" s="161" t="s">
        <v>1885</v>
      </c>
      <c r="B528" s="161"/>
      <c r="C528" s="161"/>
      <c r="D528" s="234"/>
      <c r="E528" s="239"/>
      <c r="F528" s="240"/>
      <c r="G528" s="186"/>
    </row>
    <row r="529" spans="1:7" x14ac:dyDescent="0.2">
      <c r="A529" s="164"/>
      <c r="B529" s="164"/>
      <c r="C529" s="161"/>
      <c r="D529" s="236"/>
      <c r="E529" s="243"/>
      <c r="F529" s="244"/>
      <c r="G529" s="198">
        <f>E529*F529</f>
        <v>0</v>
      </c>
    </row>
    <row r="530" spans="1:7" x14ac:dyDescent="0.2">
      <c r="A530" s="164" t="s">
        <v>1855</v>
      </c>
      <c r="B530" s="164"/>
      <c r="C530" s="164"/>
      <c r="D530" s="236"/>
      <c r="E530" s="245"/>
      <c r="F530" s="246"/>
      <c r="G530" s="198">
        <f>SUM(G529)</f>
        <v>0</v>
      </c>
    </row>
    <row r="531" spans="1:7" ht="16.5" x14ac:dyDescent="0.2">
      <c r="A531" s="161" t="s">
        <v>1887</v>
      </c>
      <c r="B531" s="161"/>
      <c r="C531" s="161"/>
      <c r="D531" s="234"/>
      <c r="E531" s="239"/>
      <c r="F531" s="240"/>
      <c r="G531" s="186"/>
    </row>
    <row r="532" spans="1:7" x14ac:dyDescent="0.2">
      <c r="A532" s="164"/>
      <c r="B532" s="164"/>
      <c r="C532" s="161"/>
      <c r="D532" s="236"/>
      <c r="E532" s="243"/>
      <c r="F532" s="244"/>
      <c r="G532" s="198">
        <f>E532*F532</f>
        <v>0</v>
      </c>
    </row>
    <row r="533" spans="1:7" x14ac:dyDescent="0.2">
      <c r="A533" s="164"/>
      <c r="B533" s="164"/>
      <c r="C533" s="161"/>
      <c r="D533" s="236"/>
      <c r="E533" s="243"/>
      <c r="F533" s="244"/>
      <c r="G533" s="198">
        <f>E533*F533</f>
        <v>0</v>
      </c>
    </row>
    <row r="534" spans="1:7" x14ac:dyDescent="0.2">
      <c r="A534" s="161"/>
      <c r="B534" s="161"/>
      <c r="C534" s="161"/>
      <c r="D534" s="234"/>
      <c r="E534" s="239"/>
      <c r="F534" s="240"/>
      <c r="G534" s="186"/>
    </row>
    <row r="535" spans="1:7" x14ac:dyDescent="0.2">
      <c r="A535" s="164" t="s">
        <v>1855</v>
      </c>
      <c r="B535" s="164"/>
      <c r="C535" s="164"/>
      <c r="D535" s="236"/>
      <c r="E535" s="245"/>
      <c r="F535" s="246"/>
      <c r="G535" s="198">
        <f>SUM(G532:G534)</f>
        <v>0</v>
      </c>
    </row>
    <row r="536" spans="1:7" ht="24.75" x14ac:dyDescent="0.2">
      <c r="A536" s="161" t="s">
        <v>1890</v>
      </c>
      <c r="B536" s="161"/>
      <c r="C536" s="161"/>
      <c r="D536" s="234"/>
      <c r="E536" s="239"/>
      <c r="F536" s="240"/>
      <c r="G536" s="186"/>
    </row>
    <row r="537" spans="1:7" ht="16.5" x14ac:dyDescent="0.2">
      <c r="A537" s="164" t="s">
        <v>9</v>
      </c>
      <c r="B537" s="164" t="s">
        <v>3378</v>
      </c>
      <c r="C537" s="161" t="s">
        <v>3379</v>
      </c>
      <c r="D537" s="236" t="s">
        <v>3339</v>
      </c>
      <c r="E537" s="243">
        <v>1</v>
      </c>
      <c r="F537" s="252">
        <v>27.776786149719584</v>
      </c>
      <c r="G537" s="198">
        <f>E537*F537</f>
        <v>27.776786149719584</v>
      </c>
    </row>
    <row r="538" spans="1:7" x14ac:dyDescent="0.2">
      <c r="A538" s="164" t="s">
        <v>1855</v>
      </c>
      <c r="B538" s="164"/>
      <c r="C538" s="164"/>
      <c r="D538" s="236"/>
      <c r="E538" s="245"/>
      <c r="F538" s="246"/>
      <c r="G538" s="198">
        <f>SUM(G537)</f>
        <v>27.776786149719584</v>
      </c>
    </row>
    <row r="539" spans="1:7" x14ac:dyDescent="0.2">
      <c r="A539" s="232" t="s">
        <v>3312</v>
      </c>
      <c r="B539" s="164"/>
      <c r="C539" s="164"/>
      <c r="D539" s="236"/>
      <c r="E539" s="245"/>
      <c r="F539" s="246"/>
      <c r="G539" s="198">
        <f>G530+G535+G538</f>
        <v>27.776786149719584</v>
      </c>
    </row>
    <row r="540" spans="1:7" x14ac:dyDescent="0.2">
      <c r="A540" s="232" t="s">
        <v>3311</v>
      </c>
      <c r="B540" s="164"/>
      <c r="C540" s="164"/>
      <c r="D540" s="236"/>
      <c r="E540" s="245"/>
      <c r="F540" s="251">
        <v>0.2303</v>
      </c>
      <c r="G540" s="198">
        <f>F540*G539</f>
        <v>6.3969938502804204</v>
      </c>
    </row>
    <row r="541" spans="1:7" ht="24.75" x14ac:dyDescent="0.2">
      <c r="A541" s="163" t="s">
        <v>3318</v>
      </c>
      <c r="B541" s="161"/>
      <c r="C541" s="161"/>
      <c r="D541" s="234"/>
      <c r="E541" s="239"/>
      <c r="F541" s="240"/>
      <c r="G541" s="189">
        <f>G539+G540</f>
        <v>34.173780000000008</v>
      </c>
    </row>
    <row r="542" spans="1:7" x14ac:dyDescent="0.2">
      <c r="A542" s="161"/>
      <c r="B542" s="161"/>
      <c r="C542" s="161"/>
      <c r="D542" s="234"/>
      <c r="E542" s="239"/>
      <c r="F542" s="240"/>
      <c r="G542" s="189"/>
    </row>
    <row r="543" spans="1:7" ht="24.75" x14ac:dyDescent="0.2">
      <c r="A543" s="162" t="s">
        <v>217</v>
      </c>
      <c r="B543" s="162" t="s">
        <v>189</v>
      </c>
      <c r="C543" s="162" t="s">
        <v>4276</v>
      </c>
      <c r="D543" s="234"/>
      <c r="E543" s="239"/>
      <c r="F543" s="240"/>
      <c r="G543" s="189" t="s">
        <v>3339</v>
      </c>
    </row>
    <row r="544" spans="1:7" x14ac:dyDescent="0.2">
      <c r="A544" s="161"/>
      <c r="B544" s="161"/>
      <c r="C544" s="161"/>
      <c r="D544" s="234"/>
      <c r="E544" s="239"/>
      <c r="F544" s="239"/>
      <c r="G544" s="186"/>
    </row>
    <row r="545" spans="1:7" x14ac:dyDescent="0.2">
      <c r="A545" s="325" t="s">
        <v>3313</v>
      </c>
      <c r="B545" s="161"/>
      <c r="C545" s="161"/>
      <c r="D545" s="235" t="s">
        <v>263</v>
      </c>
      <c r="E545" s="241" t="s">
        <v>262</v>
      </c>
      <c r="F545" s="242" t="s">
        <v>3316</v>
      </c>
      <c r="G545" s="194" t="s">
        <v>3317</v>
      </c>
    </row>
    <row r="546" spans="1:7" ht="16.5" x14ac:dyDescent="0.2">
      <c r="A546" s="161" t="s">
        <v>1885</v>
      </c>
      <c r="B546" s="161"/>
      <c r="C546" s="161"/>
      <c r="D546" s="234"/>
      <c r="E546" s="239"/>
      <c r="F546" s="240"/>
      <c r="G546" s="186"/>
    </row>
    <row r="547" spans="1:7" x14ac:dyDescent="0.2">
      <c r="A547" s="164"/>
      <c r="B547" s="164"/>
      <c r="C547" s="161"/>
      <c r="D547" s="236"/>
      <c r="E547" s="243"/>
      <c r="F547" s="244"/>
      <c r="G547" s="198">
        <f>E547*F547</f>
        <v>0</v>
      </c>
    </row>
    <row r="548" spans="1:7" x14ac:dyDescent="0.2">
      <c r="A548" s="164" t="s">
        <v>1855</v>
      </c>
      <c r="B548" s="164"/>
      <c r="C548" s="164"/>
      <c r="D548" s="236"/>
      <c r="E548" s="245"/>
      <c r="F548" s="246"/>
      <c r="G548" s="198">
        <f>SUM(G547)</f>
        <v>0</v>
      </c>
    </row>
    <row r="549" spans="1:7" ht="16.5" x14ac:dyDescent="0.2">
      <c r="A549" s="161" t="s">
        <v>1887</v>
      </c>
      <c r="B549" s="161"/>
      <c r="C549" s="161"/>
      <c r="D549" s="234"/>
      <c r="E549" s="239"/>
      <c r="F549" s="240"/>
      <c r="G549" s="186"/>
    </row>
    <row r="550" spans="1:7" x14ac:dyDescent="0.2">
      <c r="A550" s="164"/>
      <c r="B550" s="164"/>
      <c r="C550" s="161"/>
      <c r="D550" s="236"/>
      <c r="E550" s="243"/>
      <c r="F550" s="244"/>
      <c r="G550" s="198">
        <f>E550*F550</f>
        <v>0</v>
      </c>
    </row>
    <row r="551" spans="1:7" x14ac:dyDescent="0.2">
      <c r="A551" s="164"/>
      <c r="B551" s="164"/>
      <c r="C551" s="161"/>
      <c r="D551" s="236"/>
      <c r="E551" s="243"/>
      <c r="F551" s="244"/>
      <c r="G551" s="198">
        <f>E551*F551</f>
        <v>0</v>
      </c>
    </row>
    <row r="552" spans="1:7" x14ac:dyDescent="0.2">
      <c r="A552" s="161"/>
      <c r="B552" s="161"/>
      <c r="C552" s="161"/>
      <c r="D552" s="234"/>
      <c r="E552" s="239"/>
      <c r="F552" s="240"/>
      <c r="G552" s="186"/>
    </row>
    <row r="553" spans="1:7" x14ac:dyDescent="0.2">
      <c r="A553" s="164" t="s">
        <v>1855</v>
      </c>
      <c r="B553" s="164"/>
      <c r="C553" s="164"/>
      <c r="D553" s="236"/>
      <c r="E553" s="245"/>
      <c r="F553" s="246"/>
      <c r="G553" s="198">
        <f>SUM(G550:G552)</f>
        <v>0</v>
      </c>
    </row>
    <row r="554" spans="1:7" ht="24.75" x14ac:dyDescent="0.2">
      <c r="A554" s="161" t="s">
        <v>1890</v>
      </c>
      <c r="B554" s="161"/>
      <c r="C554" s="161"/>
      <c r="D554" s="234"/>
      <c r="E554" s="239"/>
      <c r="F554" s="240"/>
      <c r="G554" s="186"/>
    </row>
    <row r="555" spans="1:7" ht="16.5" x14ac:dyDescent="0.2">
      <c r="A555" s="164" t="s">
        <v>9</v>
      </c>
      <c r="B555" s="164" t="s">
        <v>3363</v>
      </c>
      <c r="C555" s="161" t="s">
        <v>3364</v>
      </c>
      <c r="D555" s="236" t="s">
        <v>0</v>
      </c>
      <c r="E555" s="243">
        <v>1</v>
      </c>
      <c r="F555" s="244">
        <v>26.082028773469883</v>
      </c>
      <c r="G555" s="198">
        <f>E555*F555</f>
        <v>26.082028773469883</v>
      </c>
    </row>
    <row r="556" spans="1:7" x14ac:dyDescent="0.2">
      <c r="A556" s="164" t="s">
        <v>1855</v>
      </c>
      <c r="B556" s="164"/>
      <c r="C556" s="164"/>
      <c r="D556" s="236"/>
      <c r="E556" s="245"/>
      <c r="F556" s="246"/>
      <c r="G556" s="198">
        <f>SUM(G555)</f>
        <v>26.082028773469883</v>
      </c>
    </row>
    <row r="557" spans="1:7" x14ac:dyDescent="0.2">
      <c r="A557" s="232" t="s">
        <v>3312</v>
      </c>
      <c r="B557" s="164"/>
      <c r="C557" s="164"/>
      <c r="D557" s="236"/>
      <c r="E557" s="245"/>
      <c r="F557" s="246"/>
      <c r="G557" s="198">
        <f>G548+G553+G556</f>
        <v>26.082028773469883</v>
      </c>
    </row>
    <row r="558" spans="1:7" x14ac:dyDescent="0.2">
      <c r="A558" s="232" t="s">
        <v>3311</v>
      </c>
      <c r="B558" s="164"/>
      <c r="C558" s="164"/>
      <c r="D558" s="236"/>
      <c r="E558" s="245"/>
      <c r="F558" s="251">
        <v>0.2303</v>
      </c>
      <c r="G558" s="198">
        <f>F558*G557</f>
        <v>6.0066912265301138</v>
      </c>
    </row>
    <row r="559" spans="1:7" ht="24.75" x14ac:dyDescent="0.2">
      <c r="A559" s="163" t="s">
        <v>3318</v>
      </c>
      <c r="B559" s="161"/>
      <c r="C559" s="161"/>
      <c r="D559" s="234"/>
      <c r="E559" s="239"/>
      <c r="F559" s="240"/>
      <c r="G559" s="189">
        <f>G557+G558</f>
        <v>32.088719999999995</v>
      </c>
    </row>
    <row r="560" spans="1:7" x14ac:dyDescent="0.2">
      <c r="A560" s="161"/>
      <c r="B560" s="161"/>
      <c r="C560" s="161"/>
      <c r="D560" s="234"/>
      <c r="E560" s="239"/>
      <c r="F560" s="240"/>
      <c r="G560" s="189"/>
    </row>
    <row r="561" spans="1:7" ht="24.75" x14ac:dyDescent="0.2">
      <c r="A561" s="162" t="s">
        <v>216</v>
      </c>
      <c r="B561" s="162" t="s">
        <v>188</v>
      </c>
      <c r="C561" s="162" t="s">
        <v>4280</v>
      </c>
      <c r="D561" s="234"/>
      <c r="E561" s="239"/>
      <c r="F561" s="240"/>
      <c r="G561" s="189" t="s">
        <v>187</v>
      </c>
    </row>
    <row r="562" spans="1:7" x14ac:dyDescent="0.2">
      <c r="A562" s="161"/>
      <c r="B562" s="161"/>
      <c r="C562" s="161"/>
      <c r="D562" s="234"/>
      <c r="E562" s="239"/>
      <c r="F562" s="239"/>
      <c r="G562" s="186"/>
    </row>
    <row r="563" spans="1:7" x14ac:dyDescent="0.2">
      <c r="A563" s="325" t="s">
        <v>3313</v>
      </c>
      <c r="B563" s="161"/>
      <c r="C563" s="161"/>
      <c r="D563" s="235" t="s">
        <v>263</v>
      </c>
      <c r="E563" s="241" t="s">
        <v>262</v>
      </c>
      <c r="F563" s="242" t="s">
        <v>3316</v>
      </c>
      <c r="G563" s="194" t="s">
        <v>3317</v>
      </c>
    </row>
    <row r="564" spans="1:7" ht="16.5" x14ac:dyDescent="0.2">
      <c r="A564" s="161" t="s">
        <v>1885</v>
      </c>
      <c r="B564" s="161"/>
      <c r="C564" s="161"/>
      <c r="D564" s="234"/>
      <c r="E564" s="239"/>
      <c r="F564" s="240"/>
      <c r="G564" s="186"/>
    </row>
    <row r="565" spans="1:7" x14ac:dyDescent="0.2">
      <c r="A565" s="164"/>
      <c r="B565" s="164"/>
      <c r="C565" s="161"/>
      <c r="D565" s="236"/>
      <c r="E565" s="243"/>
      <c r="F565" s="244"/>
      <c r="G565" s="198">
        <f>E565*F565</f>
        <v>0</v>
      </c>
    </row>
    <row r="566" spans="1:7" x14ac:dyDescent="0.2">
      <c r="A566" s="164" t="s">
        <v>1855</v>
      </c>
      <c r="B566" s="164"/>
      <c r="C566" s="164"/>
      <c r="D566" s="236"/>
      <c r="E566" s="245"/>
      <c r="F566" s="246"/>
      <c r="G566" s="198">
        <f>SUM(G565)</f>
        <v>0</v>
      </c>
    </row>
    <row r="567" spans="1:7" ht="16.5" x14ac:dyDescent="0.2">
      <c r="A567" s="161" t="s">
        <v>1887</v>
      </c>
      <c r="B567" s="161"/>
      <c r="C567" s="161"/>
      <c r="D567" s="234"/>
      <c r="E567" s="239"/>
      <c r="F567" s="240"/>
      <c r="G567" s="186"/>
    </row>
    <row r="568" spans="1:7" x14ac:dyDescent="0.2">
      <c r="A568" s="164"/>
      <c r="B568" s="164"/>
      <c r="C568" s="161"/>
      <c r="D568" s="236"/>
      <c r="E568" s="243"/>
      <c r="F568" s="244"/>
      <c r="G568" s="198">
        <f>E568*F568</f>
        <v>0</v>
      </c>
    </row>
    <row r="569" spans="1:7" x14ac:dyDescent="0.2">
      <c r="A569" s="164"/>
      <c r="B569" s="164"/>
      <c r="C569" s="161"/>
      <c r="D569" s="236"/>
      <c r="E569" s="243"/>
      <c r="F569" s="244"/>
      <c r="G569" s="198">
        <f>E569*F569</f>
        <v>0</v>
      </c>
    </row>
    <row r="570" spans="1:7" x14ac:dyDescent="0.2">
      <c r="A570" s="161"/>
      <c r="B570" s="161"/>
      <c r="C570" s="161"/>
      <c r="D570" s="234"/>
      <c r="E570" s="239"/>
      <c r="F570" s="240"/>
      <c r="G570" s="186"/>
    </row>
    <row r="571" spans="1:7" x14ac:dyDescent="0.2">
      <c r="A571" s="164" t="s">
        <v>1855</v>
      </c>
      <c r="B571" s="164"/>
      <c r="C571" s="164"/>
      <c r="D571" s="236"/>
      <c r="E571" s="245"/>
      <c r="F571" s="246"/>
      <c r="G571" s="198">
        <f>SUM(G568:G570)</f>
        <v>0</v>
      </c>
    </row>
    <row r="572" spans="1:7" ht="24.75" x14ac:dyDescent="0.2">
      <c r="A572" s="161" t="s">
        <v>1890</v>
      </c>
      <c r="B572" s="161"/>
      <c r="C572" s="161"/>
      <c r="D572" s="234"/>
      <c r="E572" s="239"/>
      <c r="F572" s="240"/>
      <c r="G572" s="186"/>
    </row>
    <row r="573" spans="1:7" ht="33" x14ac:dyDescent="0.2">
      <c r="A573" s="164" t="s">
        <v>9</v>
      </c>
      <c r="B573" s="164" t="s">
        <v>3365</v>
      </c>
      <c r="C573" s="161" t="s">
        <v>3366</v>
      </c>
      <c r="D573" s="236" t="s">
        <v>0</v>
      </c>
      <c r="E573" s="243">
        <v>1</v>
      </c>
      <c r="F573" s="244">
        <v>2.8293830772982198</v>
      </c>
      <c r="G573" s="198">
        <f>E573*F573</f>
        <v>2.8293830772982198</v>
      </c>
    </row>
    <row r="574" spans="1:7" x14ac:dyDescent="0.2">
      <c r="A574" s="164" t="s">
        <v>1855</v>
      </c>
      <c r="B574" s="164"/>
      <c r="C574" s="164"/>
      <c r="D574" s="236"/>
      <c r="E574" s="245"/>
      <c r="F574" s="246"/>
      <c r="G574" s="198">
        <f>SUM(G573)</f>
        <v>2.8293830772982198</v>
      </c>
    </row>
    <row r="575" spans="1:7" x14ac:dyDescent="0.2">
      <c r="A575" s="232" t="s">
        <v>3312</v>
      </c>
      <c r="B575" s="164"/>
      <c r="C575" s="164"/>
      <c r="D575" s="236"/>
      <c r="E575" s="245"/>
      <c r="F575" s="246"/>
      <c r="G575" s="198">
        <f>G566+G571+G574</f>
        <v>2.8293830772982198</v>
      </c>
    </row>
    <row r="576" spans="1:7" x14ac:dyDescent="0.2">
      <c r="A576" s="232" t="s">
        <v>3311</v>
      </c>
      <c r="B576" s="164"/>
      <c r="C576" s="164"/>
      <c r="D576" s="236"/>
      <c r="E576" s="245"/>
      <c r="F576" s="251">
        <v>0.2303</v>
      </c>
      <c r="G576" s="198">
        <f>F576*G575</f>
        <v>0.65160692270178</v>
      </c>
    </row>
    <row r="577" spans="1:7" ht="24.75" x14ac:dyDescent="0.2">
      <c r="A577" s="163" t="s">
        <v>3318</v>
      </c>
      <c r="B577" s="161"/>
      <c r="C577" s="161"/>
      <c r="D577" s="234"/>
      <c r="E577" s="239"/>
      <c r="F577" s="240"/>
      <c r="G577" s="189">
        <f>G575+G576</f>
        <v>3.4809899999999998</v>
      </c>
    </row>
    <row r="578" spans="1:7" x14ac:dyDescent="0.2">
      <c r="A578" s="161"/>
      <c r="B578" s="161"/>
      <c r="C578" s="161"/>
      <c r="D578" s="234"/>
      <c r="E578" s="239"/>
      <c r="F578" s="240"/>
      <c r="G578" s="189"/>
    </row>
    <row r="579" spans="1:7" ht="16.5" x14ac:dyDescent="0.2">
      <c r="A579" s="162" t="s">
        <v>214</v>
      </c>
      <c r="B579" s="162" t="s">
        <v>202</v>
      </c>
      <c r="C579" s="162" t="s">
        <v>4278</v>
      </c>
      <c r="D579" s="234"/>
      <c r="E579" s="239"/>
      <c r="F579" s="240"/>
      <c r="G579" s="189" t="s">
        <v>3339</v>
      </c>
    </row>
    <row r="580" spans="1:7" x14ac:dyDescent="0.2">
      <c r="A580" s="161"/>
      <c r="B580" s="161"/>
      <c r="C580" s="161"/>
      <c r="D580" s="234"/>
      <c r="E580" s="239"/>
      <c r="F580" s="239"/>
      <c r="G580" s="186"/>
    </row>
    <row r="581" spans="1:7" x14ac:dyDescent="0.2">
      <c r="A581" s="325" t="s">
        <v>3313</v>
      </c>
      <c r="B581" s="161"/>
      <c r="C581" s="161"/>
      <c r="D581" s="235" t="s">
        <v>263</v>
      </c>
      <c r="E581" s="241" t="s">
        <v>262</v>
      </c>
      <c r="F581" s="242" t="s">
        <v>3316</v>
      </c>
      <c r="G581" s="194" t="s">
        <v>3317</v>
      </c>
    </row>
    <row r="582" spans="1:7" ht="16.5" x14ac:dyDescent="0.2">
      <c r="A582" s="161" t="s">
        <v>1885</v>
      </c>
      <c r="B582" s="161"/>
      <c r="C582" s="161"/>
      <c r="D582" s="234"/>
      <c r="E582" s="239"/>
      <c r="F582" s="240"/>
      <c r="G582" s="186"/>
    </row>
    <row r="583" spans="1:7" x14ac:dyDescent="0.2">
      <c r="A583" s="164"/>
      <c r="B583" s="164"/>
      <c r="C583" s="161"/>
      <c r="D583" s="236"/>
      <c r="E583" s="243"/>
      <c r="F583" s="244"/>
      <c r="G583" s="198">
        <f>E583*F583</f>
        <v>0</v>
      </c>
    </row>
    <row r="584" spans="1:7" x14ac:dyDescent="0.2">
      <c r="A584" s="164" t="s">
        <v>1855</v>
      </c>
      <c r="B584" s="164"/>
      <c r="C584" s="164"/>
      <c r="D584" s="236"/>
      <c r="E584" s="245"/>
      <c r="F584" s="246"/>
      <c r="G584" s="198">
        <f>SUM(G583)</f>
        <v>0</v>
      </c>
    </row>
    <row r="585" spans="1:7" ht="16.5" x14ac:dyDescent="0.2">
      <c r="A585" s="161" t="s">
        <v>1887</v>
      </c>
      <c r="B585" s="161"/>
      <c r="C585" s="161"/>
      <c r="D585" s="234"/>
      <c r="E585" s="239"/>
      <c r="F585" s="240"/>
      <c r="G585" s="186"/>
    </row>
    <row r="586" spans="1:7" x14ac:dyDescent="0.2">
      <c r="A586" s="164"/>
      <c r="B586" s="164"/>
      <c r="C586" s="161"/>
      <c r="D586" s="236"/>
      <c r="E586" s="243"/>
      <c r="F586" s="244"/>
      <c r="G586" s="198">
        <f>E586*F586</f>
        <v>0</v>
      </c>
    </row>
    <row r="587" spans="1:7" x14ac:dyDescent="0.2">
      <c r="A587" s="164"/>
      <c r="B587" s="164"/>
      <c r="C587" s="161"/>
      <c r="D587" s="236"/>
      <c r="E587" s="243"/>
      <c r="F587" s="244"/>
      <c r="G587" s="198">
        <f>E587*F587</f>
        <v>0</v>
      </c>
    </row>
    <row r="588" spans="1:7" x14ac:dyDescent="0.2">
      <c r="A588" s="161"/>
      <c r="B588" s="161"/>
      <c r="C588" s="161"/>
      <c r="D588" s="234"/>
      <c r="E588" s="239"/>
      <c r="F588" s="240"/>
      <c r="G588" s="186"/>
    </row>
    <row r="589" spans="1:7" x14ac:dyDescent="0.2">
      <c r="A589" s="164" t="s">
        <v>1855</v>
      </c>
      <c r="B589" s="164"/>
      <c r="C589" s="164"/>
      <c r="D589" s="236"/>
      <c r="E589" s="245"/>
      <c r="F589" s="246"/>
      <c r="G589" s="198">
        <f>SUM(G586:G588)</f>
        <v>0</v>
      </c>
    </row>
    <row r="590" spans="1:7" ht="24.75" x14ac:dyDescent="0.2">
      <c r="A590" s="161" t="s">
        <v>1890</v>
      </c>
      <c r="B590" s="161"/>
      <c r="C590" s="161"/>
      <c r="D590" s="234"/>
      <c r="E590" s="239"/>
      <c r="F590" s="240"/>
      <c r="G590" s="186"/>
    </row>
    <row r="591" spans="1:7" x14ac:dyDescent="0.2">
      <c r="A591" s="164" t="s">
        <v>9</v>
      </c>
      <c r="B591" s="164" t="s">
        <v>3367</v>
      </c>
      <c r="C591" s="161" t="s">
        <v>3368</v>
      </c>
      <c r="D591" s="236" t="s">
        <v>3339</v>
      </c>
      <c r="E591" s="243">
        <v>1</v>
      </c>
      <c r="F591" s="244">
        <v>44.33657644476957</v>
      </c>
      <c r="G591" s="198">
        <f>E591*F591</f>
        <v>44.33657644476957</v>
      </c>
    </row>
    <row r="592" spans="1:7" x14ac:dyDescent="0.2">
      <c r="A592" s="164" t="s">
        <v>1855</v>
      </c>
      <c r="B592" s="164"/>
      <c r="C592" s="164"/>
      <c r="D592" s="236"/>
      <c r="E592" s="245"/>
      <c r="F592" s="246"/>
      <c r="G592" s="198">
        <f>SUM(G591)</f>
        <v>44.33657644476957</v>
      </c>
    </row>
    <row r="593" spans="1:7" x14ac:dyDescent="0.2">
      <c r="A593" s="232" t="s">
        <v>3312</v>
      </c>
      <c r="B593" s="164"/>
      <c r="C593" s="164"/>
      <c r="D593" s="236"/>
      <c r="E593" s="245"/>
      <c r="F593" s="246"/>
      <c r="G593" s="198">
        <f>G584+G589+G592</f>
        <v>44.33657644476957</v>
      </c>
    </row>
    <row r="594" spans="1:7" x14ac:dyDescent="0.2">
      <c r="A594" s="232" t="s">
        <v>3311</v>
      </c>
      <c r="B594" s="164"/>
      <c r="C594" s="164"/>
      <c r="D594" s="236"/>
      <c r="E594" s="245"/>
      <c r="F594" s="251">
        <v>0.2303</v>
      </c>
      <c r="G594" s="198">
        <f>F594*G593</f>
        <v>10.210713555230432</v>
      </c>
    </row>
    <row r="595" spans="1:7" ht="24.75" x14ac:dyDescent="0.2">
      <c r="A595" s="163" t="s">
        <v>3318</v>
      </c>
      <c r="B595" s="161"/>
      <c r="C595" s="161"/>
      <c r="D595" s="234"/>
      <c r="E595" s="239"/>
      <c r="F595" s="240"/>
      <c r="G595" s="189">
        <f>G593+G594</f>
        <v>54.547290000000004</v>
      </c>
    </row>
    <row r="596" spans="1:7" x14ac:dyDescent="0.2">
      <c r="A596" s="161"/>
      <c r="B596" s="161"/>
      <c r="C596" s="161"/>
      <c r="D596" s="234"/>
      <c r="E596" s="239"/>
      <c r="F596" s="240"/>
      <c r="G596" s="189"/>
    </row>
    <row r="597" spans="1:7" ht="16.5" x14ac:dyDescent="0.2">
      <c r="A597" s="162" t="s">
        <v>213</v>
      </c>
      <c r="B597" s="162" t="s">
        <v>200</v>
      </c>
      <c r="C597" s="162" t="s">
        <v>4281</v>
      </c>
      <c r="D597" s="234"/>
      <c r="E597" s="239"/>
      <c r="F597" s="240"/>
      <c r="G597" s="189" t="s">
        <v>3319</v>
      </c>
    </row>
    <row r="598" spans="1:7" x14ac:dyDescent="0.2">
      <c r="A598" s="161"/>
      <c r="B598" s="161"/>
      <c r="C598" s="161"/>
      <c r="D598" s="234"/>
      <c r="E598" s="239"/>
      <c r="F598" s="239"/>
      <c r="G598" s="186"/>
    </row>
    <row r="599" spans="1:7" x14ac:dyDescent="0.2">
      <c r="A599" s="325" t="s">
        <v>3313</v>
      </c>
      <c r="B599" s="161"/>
      <c r="C599" s="161"/>
      <c r="D599" s="235" t="s">
        <v>263</v>
      </c>
      <c r="E599" s="241" t="s">
        <v>262</v>
      </c>
      <c r="F599" s="242" t="s">
        <v>3316</v>
      </c>
      <c r="G599" s="194" t="s">
        <v>3317</v>
      </c>
    </row>
    <row r="600" spans="1:7" ht="16.5" x14ac:dyDescent="0.2">
      <c r="A600" s="161" t="s">
        <v>1885</v>
      </c>
      <c r="B600" s="161"/>
      <c r="C600" s="161"/>
      <c r="D600" s="234"/>
      <c r="E600" s="239"/>
      <c r="F600" s="240"/>
      <c r="G600" s="186"/>
    </row>
    <row r="601" spans="1:7" x14ac:dyDescent="0.2">
      <c r="A601" s="164"/>
      <c r="B601" s="164"/>
      <c r="C601" s="161"/>
      <c r="D601" s="236"/>
      <c r="E601" s="243"/>
      <c r="F601" s="244"/>
      <c r="G601" s="198">
        <f>E601*F601</f>
        <v>0</v>
      </c>
    </row>
    <row r="602" spans="1:7" x14ac:dyDescent="0.2">
      <c r="A602" s="164" t="s">
        <v>1855</v>
      </c>
      <c r="B602" s="164"/>
      <c r="C602" s="164"/>
      <c r="D602" s="236"/>
      <c r="E602" s="245"/>
      <c r="F602" s="246"/>
      <c r="G602" s="198">
        <f>SUM(G601)</f>
        <v>0</v>
      </c>
    </row>
    <row r="603" spans="1:7" ht="16.5" x14ac:dyDescent="0.2">
      <c r="A603" s="161" t="s">
        <v>1887</v>
      </c>
      <c r="B603" s="161"/>
      <c r="C603" s="161"/>
      <c r="D603" s="234"/>
      <c r="E603" s="239"/>
      <c r="F603" s="240"/>
      <c r="G603" s="186"/>
    </row>
    <row r="604" spans="1:7" x14ac:dyDescent="0.2">
      <c r="A604" s="164"/>
      <c r="B604" s="164"/>
      <c r="C604" s="161"/>
      <c r="D604" s="236"/>
      <c r="E604" s="243"/>
      <c r="F604" s="244"/>
      <c r="G604" s="198">
        <f>E604*F604</f>
        <v>0</v>
      </c>
    </row>
    <row r="605" spans="1:7" x14ac:dyDescent="0.2">
      <c r="A605" s="164"/>
      <c r="B605" s="164"/>
      <c r="C605" s="161"/>
      <c r="D605" s="236"/>
      <c r="E605" s="243"/>
      <c r="F605" s="244"/>
      <c r="G605" s="198">
        <f>E605*F605</f>
        <v>0</v>
      </c>
    </row>
    <row r="606" spans="1:7" x14ac:dyDescent="0.2">
      <c r="A606" s="161"/>
      <c r="B606" s="161"/>
      <c r="C606" s="161"/>
      <c r="D606" s="234"/>
      <c r="E606" s="239"/>
      <c r="F606" s="240"/>
      <c r="G606" s="186"/>
    </row>
    <row r="607" spans="1:7" x14ac:dyDescent="0.2">
      <c r="A607" s="164" t="s">
        <v>1855</v>
      </c>
      <c r="B607" s="164"/>
      <c r="C607" s="164"/>
      <c r="D607" s="236"/>
      <c r="E607" s="245"/>
      <c r="F607" s="246"/>
      <c r="G607" s="198">
        <f>SUM(G604:G606)</f>
        <v>0</v>
      </c>
    </row>
    <row r="608" spans="1:7" ht="24.75" x14ac:dyDescent="0.2">
      <c r="A608" s="161" t="s">
        <v>1890</v>
      </c>
      <c r="B608" s="161"/>
      <c r="C608" s="161"/>
      <c r="D608" s="234"/>
      <c r="E608" s="239"/>
      <c r="F608" s="240"/>
      <c r="G608" s="186"/>
    </row>
    <row r="609" spans="1:7" x14ac:dyDescent="0.2">
      <c r="A609" s="164" t="s">
        <v>9</v>
      </c>
      <c r="B609" s="164" t="s">
        <v>3367</v>
      </c>
      <c r="C609" s="161" t="s">
        <v>3370</v>
      </c>
      <c r="D609" s="236" t="s">
        <v>3319</v>
      </c>
      <c r="E609" s="243">
        <v>1</v>
      </c>
      <c r="F609" s="244">
        <v>7.8202999268471105</v>
      </c>
      <c r="G609" s="198">
        <f>E609*F609</f>
        <v>7.8202999268471105</v>
      </c>
    </row>
    <row r="610" spans="1:7" x14ac:dyDescent="0.2">
      <c r="A610" s="164" t="s">
        <v>1855</v>
      </c>
      <c r="B610" s="164"/>
      <c r="C610" s="164"/>
      <c r="D610" s="236"/>
      <c r="E610" s="245"/>
      <c r="F610" s="246"/>
      <c r="G610" s="198">
        <f>SUM(G609)</f>
        <v>7.8202999268471105</v>
      </c>
    </row>
    <row r="611" spans="1:7" x14ac:dyDescent="0.2">
      <c r="A611" s="232" t="s">
        <v>3312</v>
      </c>
      <c r="B611" s="164"/>
      <c r="C611" s="164"/>
      <c r="D611" s="236"/>
      <c r="E611" s="245"/>
      <c r="F611" s="246"/>
      <c r="G611" s="198">
        <f>G602+G607+G610</f>
        <v>7.8202999268471105</v>
      </c>
    </row>
    <row r="612" spans="1:7" x14ac:dyDescent="0.2">
      <c r="A612" s="232" t="s">
        <v>3311</v>
      </c>
      <c r="B612" s="164"/>
      <c r="C612" s="164"/>
      <c r="D612" s="236"/>
      <c r="E612" s="245"/>
      <c r="F612" s="251">
        <v>0.2303</v>
      </c>
      <c r="G612" s="198">
        <f>F612*G611</f>
        <v>1.8010150731528896</v>
      </c>
    </row>
    <row r="613" spans="1:7" ht="24.75" x14ac:dyDescent="0.2">
      <c r="A613" s="163" t="s">
        <v>3318</v>
      </c>
      <c r="B613" s="161"/>
      <c r="C613" s="161"/>
      <c r="D613" s="234"/>
      <c r="E613" s="239"/>
      <c r="F613" s="240"/>
      <c r="G613" s="189">
        <f>G611+G612</f>
        <v>9.6213149999999992</v>
      </c>
    </row>
    <row r="614" spans="1:7" x14ac:dyDescent="0.2">
      <c r="A614" s="161"/>
      <c r="B614" s="161"/>
      <c r="C614" s="161"/>
      <c r="D614" s="234"/>
      <c r="E614" s="239"/>
      <c r="F614" s="240"/>
      <c r="G614" s="189"/>
    </row>
    <row r="615" spans="1:7" ht="24.75" x14ac:dyDescent="0.2">
      <c r="A615" s="162" t="s">
        <v>212</v>
      </c>
      <c r="B615" s="162" t="s">
        <v>198</v>
      </c>
      <c r="C615" s="162" t="s">
        <v>3371</v>
      </c>
      <c r="D615" s="234"/>
      <c r="E615" s="239"/>
      <c r="F615" s="240"/>
      <c r="G615" s="189" t="s">
        <v>3339</v>
      </c>
    </row>
    <row r="616" spans="1:7" x14ac:dyDescent="0.2">
      <c r="A616" s="161"/>
      <c r="B616" s="161"/>
      <c r="C616" s="161"/>
      <c r="D616" s="234"/>
      <c r="E616" s="239"/>
      <c r="F616" s="239"/>
      <c r="G616" s="186"/>
    </row>
    <row r="617" spans="1:7" x14ac:dyDescent="0.2">
      <c r="A617" s="325" t="s">
        <v>3313</v>
      </c>
      <c r="B617" s="161"/>
      <c r="C617" s="161"/>
      <c r="D617" s="235" t="s">
        <v>263</v>
      </c>
      <c r="E617" s="241" t="s">
        <v>262</v>
      </c>
      <c r="F617" s="242" t="s">
        <v>3316</v>
      </c>
      <c r="G617" s="194" t="s">
        <v>3317</v>
      </c>
    </row>
    <row r="618" spans="1:7" ht="16.5" x14ac:dyDescent="0.2">
      <c r="A618" s="161" t="s">
        <v>1885</v>
      </c>
      <c r="B618" s="161"/>
      <c r="C618" s="161"/>
      <c r="D618" s="234"/>
      <c r="E618" s="239"/>
      <c r="F618" s="240"/>
      <c r="G618" s="186"/>
    </row>
    <row r="619" spans="1:7" x14ac:dyDescent="0.2">
      <c r="A619" s="164"/>
      <c r="B619" s="164"/>
      <c r="C619" s="161"/>
      <c r="D619" s="236"/>
      <c r="E619" s="243"/>
      <c r="F619" s="244"/>
      <c r="G619" s="198">
        <f>E619*F619</f>
        <v>0</v>
      </c>
    </row>
    <row r="620" spans="1:7" x14ac:dyDescent="0.2">
      <c r="A620" s="164" t="s">
        <v>1855</v>
      </c>
      <c r="B620" s="164"/>
      <c r="C620" s="164"/>
      <c r="D620" s="236"/>
      <c r="E620" s="245"/>
      <c r="F620" s="246"/>
      <c r="G620" s="198">
        <f>SUM(G619)</f>
        <v>0</v>
      </c>
    </row>
    <row r="621" spans="1:7" ht="16.5" x14ac:dyDescent="0.2">
      <c r="A621" s="161" t="s">
        <v>1887</v>
      </c>
      <c r="B621" s="161"/>
      <c r="C621" s="161"/>
      <c r="D621" s="234"/>
      <c r="E621" s="239"/>
      <c r="F621" s="240"/>
      <c r="G621" s="186"/>
    </row>
    <row r="622" spans="1:7" x14ac:dyDescent="0.2">
      <c r="A622" s="164"/>
      <c r="B622" s="164"/>
      <c r="C622" s="161"/>
      <c r="D622" s="236"/>
      <c r="E622" s="243"/>
      <c r="F622" s="244"/>
      <c r="G622" s="198">
        <f>E622*F622</f>
        <v>0</v>
      </c>
    </row>
    <row r="623" spans="1:7" x14ac:dyDescent="0.2">
      <c r="A623" s="164"/>
      <c r="B623" s="164"/>
      <c r="C623" s="161"/>
      <c r="D623" s="236"/>
      <c r="E623" s="243"/>
      <c r="F623" s="244"/>
      <c r="G623" s="198">
        <f>E623*F623</f>
        <v>0</v>
      </c>
    </row>
    <row r="624" spans="1:7" x14ac:dyDescent="0.2">
      <c r="A624" s="161"/>
      <c r="B624" s="161"/>
      <c r="C624" s="161"/>
      <c r="D624" s="234"/>
      <c r="E624" s="239"/>
      <c r="F624" s="240"/>
      <c r="G624" s="186"/>
    </row>
    <row r="625" spans="1:7" x14ac:dyDescent="0.2">
      <c r="A625" s="164" t="s">
        <v>1855</v>
      </c>
      <c r="B625" s="164"/>
      <c r="C625" s="164"/>
      <c r="D625" s="236"/>
      <c r="E625" s="245"/>
      <c r="F625" s="246"/>
      <c r="G625" s="198">
        <f>SUM(G622:G624)</f>
        <v>0</v>
      </c>
    </row>
    <row r="626" spans="1:7" ht="24.75" x14ac:dyDescent="0.2">
      <c r="A626" s="161" t="s">
        <v>1890</v>
      </c>
      <c r="B626" s="161"/>
      <c r="C626" s="161"/>
      <c r="D626" s="234"/>
      <c r="E626" s="239"/>
      <c r="F626" s="240"/>
      <c r="G626" s="186"/>
    </row>
    <row r="627" spans="1:7" ht="24.75" x14ac:dyDescent="0.2">
      <c r="A627" s="164" t="s">
        <v>9</v>
      </c>
      <c r="B627" s="164" t="s">
        <v>3372</v>
      </c>
      <c r="C627" s="161" t="s">
        <v>3373</v>
      </c>
      <c r="D627" s="236" t="s">
        <v>3339</v>
      </c>
      <c r="E627" s="243">
        <v>1</v>
      </c>
      <c r="F627" s="244">
        <v>339.00892465252377</v>
      </c>
      <c r="G627" s="198">
        <f>E627*F627</f>
        <v>339.00892465252377</v>
      </c>
    </row>
    <row r="628" spans="1:7" x14ac:dyDescent="0.2">
      <c r="A628" s="164" t="s">
        <v>1855</v>
      </c>
      <c r="B628" s="164"/>
      <c r="C628" s="164"/>
      <c r="D628" s="236"/>
      <c r="E628" s="245"/>
      <c r="F628" s="246"/>
      <c r="G628" s="198">
        <f>SUM(G627)</f>
        <v>339.00892465252377</v>
      </c>
    </row>
    <row r="629" spans="1:7" x14ac:dyDescent="0.2">
      <c r="A629" s="232" t="s">
        <v>3312</v>
      </c>
      <c r="B629" s="164"/>
      <c r="C629" s="164"/>
      <c r="D629" s="236"/>
      <c r="E629" s="245"/>
      <c r="F629" s="246"/>
      <c r="G629" s="198">
        <f>G620+G625+G628</f>
        <v>339.00892465252377</v>
      </c>
    </row>
    <row r="630" spans="1:7" x14ac:dyDescent="0.2">
      <c r="A630" s="232" t="s">
        <v>3311</v>
      </c>
      <c r="B630" s="164"/>
      <c r="C630" s="164"/>
      <c r="D630" s="236"/>
      <c r="E630" s="245"/>
      <c r="F630" s="251">
        <v>0.2303</v>
      </c>
      <c r="G630" s="198">
        <f>F630*G629</f>
        <v>78.073755347476222</v>
      </c>
    </row>
    <row r="631" spans="1:7" ht="24.75" x14ac:dyDescent="0.2">
      <c r="A631" s="163" t="s">
        <v>3318</v>
      </c>
      <c r="B631" s="161"/>
      <c r="C631" s="161"/>
      <c r="D631" s="234"/>
      <c r="E631" s="239"/>
      <c r="F631" s="240"/>
      <c r="G631" s="189">
        <f>G629+G630</f>
        <v>417.08267999999998</v>
      </c>
    </row>
    <row r="632" spans="1:7" x14ac:dyDescent="0.2">
      <c r="A632" s="161"/>
      <c r="B632" s="161"/>
      <c r="C632" s="161"/>
      <c r="D632" s="234"/>
      <c r="E632" s="239"/>
      <c r="F632" s="240"/>
      <c r="G632" s="189"/>
    </row>
    <row r="633" spans="1:7" ht="24.75" x14ac:dyDescent="0.2">
      <c r="A633" s="162" t="s">
        <v>211</v>
      </c>
      <c r="B633" s="162" t="s">
        <v>34</v>
      </c>
      <c r="C633" s="162" t="s">
        <v>3402</v>
      </c>
      <c r="D633" s="234"/>
      <c r="E633" s="239"/>
      <c r="F633" s="240"/>
      <c r="G633" s="189" t="s">
        <v>3319</v>
      </c>
    </row>
    <row r="634" spans="1:7" x14ac:dyDescent="0.2">
      <c r="A634" s="161"/>
      <c r="B634" s="161"/>
      <c r="C634" s="161"/>
      <c r="D634" s="234"/>
      <c r="E634" s="239"/>
      <c r="F634" s="239"/>
      <c r="G634" s="186"/>
    </row>
    <row r="635" spans="1:7" x14ac:dyDescent="0.2">
      <c r="A635" s="325" t="s">
        <v>3313</v>
      </c>
      <c r="B635" s="161"/>
      <c r="C635" s="161"/>
      <c r="D635" s="235" t="s">
        <v>263</v>
      </c>
      <c r="E635" s="241" t="s">
        <v>262</v>
      </c>
      <c r="F635" s="242" t="s">
        <v>3316</v>
      </c>
      <c r="G635" s="194" t="s">
        <v>3317</v>
      </c>
    </row>
    <row r="636" spans="1:7" ht="16.5" x14ac:dyDescent="0.2">
      <c r="A636" s="161" t="s">
        <v>1885</v>
      </c>
      <c r="B636" s="161"/>
      <c r="C636" s="161"/>
      <c r="D636" s="234"/>
      <c r="E636" s="239"/>
      <c r="F636" s="240"/>
      <c r="G636" s="186"/>
    </row>
    <row r="637" spans="1:7" x14ac:dyDescent="0.2">
      <c r="A637" s="164"/>
      <c r="B637" s="164"/>
      <c r="C637" s="161"/>
      <c r="D637" s="236"/>
      <c r="E637" s="243"/>
      <c r="F637" s="244"/>
      <c r="G637" s="198">
        <f>E637*F637</f>
        <v>0</v>
      </c>
    </row>
    <row r="638" spans="1:7" x14ac:dyDescent="0.2">
      <c r="A638" s="164" t="s">
        <v>1855</v>
      </c>
      <c r="B638" s="164"/>
      <c r="C638" s="164"/>
      <c r="D638" s="236"/>
      <c r="E638" s="245"/>
      <c r="F638" s="246"/>
      <c r="G638" s="198">
        <f>SUM(G637)</f>
        <v>0</v>
      </c>
    </row>
    <row r="639" spans="1:7" ht="16.5" x14ac:dyDescent="0.2">
      <c r="A639" s="161" t="s">
        <v>1887</v>
      </c>
      <c r="B639" s="161"/>
      <c r="C639" s="161"/>
      <c r="D639" s="234"/>
      <c r="E639" s="239"/>
      <c r="F639" s="240"/>
      <c r="G639" s="186"/>
    </row>
    <row r="640" spans="1:7" x14ac:dyDescent="0.2">
      <c r="A640" s="164"/>
      <c r="B640" s="164"/>
      <c r="C640" s="161"/>
      <c r="D640" s="236"/>
      <c r="E640" s="243"/>
      <c r="F640" s="244"/>
      <c r="G640" s="198">
        <f>E640*F640</f>
        <v>0</v>
      </c>
    </row>
    <row r="641" spans="1:7" x14ac:dyDescent="0.2">
      <c r="A641" s="164"/>
      <c r="B641" s="164"/>
      <c r="C641" s="161"/>
      <c r="D641" s="236"/>
      <c r="E641" s="243"/>
      <c r="F641" s="244"/>
      <c r="G641" s="198">
        <f>E641*F641</f>
        <v>0</v>
      </c>
    </row>
    <row r="642" spans="1:7" x14ac:dyDescent="0.2">
      <c r="A642" s="161"/>
      <c r="B642" s="161"/>
      <c r="C642" s="161"/>
      <c r="D642" s="234"/>
      <c r="E642" s="239"/>
      <c r="F642" s="240"/>
      <c r="G642" s="186"/>
    </row>
    <row r="643" spans="1:7" x14ac:dyDescent="0.2">
      <c r="A643" s="164" t="s">
        <v>1855</v>
      </c>
      <c r="B643" s="164"/>
      <c r="C643" s="164"/>
      <c r="D643" s="236"/>
      <c r="E643" s="245"/>
      <c r="F643" s="246"/>
      <c r="G643" s="198">
        <f>SUM(G640:G642)</f>
        <v>0</v>
      </c>
    </row>
    <row r="644" spans="1:7" ht="24.75" x14ac:dyDescent="0.2">
      <c r="A644" s="161" t="s">
        <v>1890</v>
      </c>
      <c r="B644" s="161"/>
      <c r="C644" s="161"/>
      <c r="D644" s="234"/>
      <c r="E644" s="239"/>
      <c r="F644" s="240"/>
      <c r="G644" s="186"/>
    </row>
    <row r="645" spans="1:7" ht="24.75" x14ac:dyDescent="0.2">
      <c r="A645" s="164" t="s">
        <v>9</v>
      </c>
      <c r="B645" s="164" t="s">
        <v>34</v>
      </c>
      <c r="C645" s="161" t="s">
        <v>3374</v>
      </c>
      <c r="D645" s="236" t="s">
        <v>3319</v>
      </c>
      <c r="E645" s="243">
        <v>1</v>
      </c>
      <c r="F645" s="244">
        <v>38.850158497927339</v>
      </c>
      <c r="G645" s="198">
        <f>E645*F645</f>
        <v>38.850158497927339</v>
      </c>
    </row>
    <row r="646" spans="1:7" x14ac:dyDescent="0.2">
      <c r="A646" s="164" t="s">
        <v>1855</v>
      </c>
      <c r="B646" s="164"/>
      <c r="C646" s="164"/>
      <c r="D646" s="236"/>
      <c r="E646" s="245"/>
      <c r="F646" s="246"/>
      <c r="G646" s="198">
        <f>SUM(G645)</f>
        <v>38.850158497927339</v>
      </c>
    </row>
    <row r="647" spans="1:7" x14ac:dyDescent="0.2">
      <c r="A647" s="232" t="s">
        <v>3312</v>
      </c>
      <c r="B647" s="164"/>
      <c r="C647" s="164"/>
      <c r="D647" s="236"/>
      <c r="E647" s="245"/>
      <c r="F647" s="246"/>
      <c r="G647" s="198">
        <f>G638+G643+G646</f>
        <v>38.850158497927339</v>
      </c>
    </row>
    <row r="648" spans="1:7" x14ac:dyDescent="0.2">
      <c r="A648" s="232" t="s">
        <v>3311</v>
      </c>
      <c r="B648" s="164"/>
      <c r="C648" s="164"/>
      <c r="D648" s="236"/>
      <c r="E648" s="245"/>
      <c r="F648" s="251">
        <v>0.2303</v>
      </c>
      <c r="G648" s="198">
        <f>F648*G647</f>
        <v>8.9471915020726662</v>
      </c>
    </row>
    <row r="649" spans="1:7" ht="24.75" x14ac:dyDescent="0.2">
      <c r="A649" s="163" t="s">
        <v>3318</v>
      </c>
      <c r="B649" s="161"/>
      <c r="C649" s="161"/>
      <c r="D649" s="234"/>
      <c r="E649" s="239"/>
      <c r="F649" s="240"/>
      <c r="G649" s="189">
        <f>SUM(G647:G648)</f>
        <v>47.797350000000009</v>
      </c>
    </row>
    <row r="650" spans="1:7" x14ac:dyDescent="0.2">
      <c r="A650" s="161"/>
      <c r="B650" s="161"/>
      <c r="C650" s="161"/>
      <c r="D650" s="234"/>
      <c r="E650" s="239"/>
      <c r="F650" s="240"/>
      <c r="G650" s="189"/>
    </row>
    <row r="651" spans="1:7" ht="16.5" x14ac:dyDescent="0.2">
      <c r="A651" s="162" t="s">
        <v>210</v>
      </c>
      <c r="B651" s="162" t="s">
        <v>31</v>
      </c>
      <c r="C651" s="162" t="s">
        <v>4272</v>
      </c>
      <c r="D651" s="234"/>
      <c r="E651" s="239"/>
      <c r="F651" s="240"/>
      <c r="G651" s="189" t="s">
        <v>30</v>
      </c>
    </row>
    <row r="652" spans="1:7" x14ac:dyDescent="0.2">
      <c r="A652" s="161"/>
      <c r="B652" s="161"/>
      <c r="C652" s="161"/>
      <c r="D652" s="234"/>
      <c r="E652" s="239"/>
      <c r="F652" s="239"/>
      <c r="G652" s="186"/>
    </row>
    <row r="653" spans="1:7" x14ac:dyDescent="0.2">
      <c r="A653" s="325" t="s">
        <v>3313</v>
      </c>
      <c r="B653" s="161"/>
      <c r="C653" s="161"/>
      <c r="D653" s="235" t="s">
        <v>263</v>
      </c>
      <c r="E653" s="241" t="s">
        <v>262</v>
      </c>
      <c r="F653" s="242" t="s">
        <v>3316</v>
      </c>
      <c r="G653" s="194" t="s">
        <v>3317</v>
      </c>
    </row>
    <row r="654" spans="1:7" ht="16.5" x14ac:dyDescent="0.2">
      <c r="A654" s="161" t="s">
        <v>1885</v>
      </c>
      <c r="B654" s="161"/>
      <c r="C654" s="161"/>
      <c r="D654" s="234"/>
      <c r="E654" s="239"/>
      <c r="F654" s="240"/>
      <c r="G654" s="186"/>
    </row>
    <row r="655" spans="1:7" x14ac:dyDescent="0.2">
      <c r="A655" s="164"/>
      <c r="B655" s="164"/>
      <c r="C655" s="161"/>
      <c r="D655" s="236"/>
      <c r="E655" s="243"/>
      <c r="F655" s="244"/>
      <c r="G655" s="198">
        <f>E655*F655</f>
        <v>0</v>
      </c>
    </row>
    <row r="656" spans="1:7" x14ac:dyDescent="0.2">
      <c r="A656" s="164" t="s">
        <v>1855</v>
      </c>
      <c r="B656" s="164"/>
      <c r="C656" s="164"/>
      <c r="D656" s="236"/>
      <c r="E656" s="245"/>
      <c r="F656" s="246"/>
      <c r="G656" s="198">
        <f>SUM(G655)</f>
        <v>0</v>
      </c>
    </row>
    <row r="657" spans="1:7" ht="16.5" x14ac:dyDescent="0.2">
      <c r="A657" s="161" t="s">
        <v>1887</v>
      </c>
      <c r="B657" s="161"/>
      <c r="C657" s="161"/>
      <c r="D657" s="234"/>
      <c r="E657" s="239"/>
      <c r="F657" s="240"/>
      <c r="G657" s="186"/>
    </row>
    <row r="658" spans="1:7" x14ac:dyDescent="0.2">
      <c r="A658" s="164"/>
      <c r="B658" s="164"/>
      <c r="C658" s="161"/>
      <c r="D658" s="236"/>
      <c r="E658" s="243"/>
      <c r="F658" s="244"/>
      <c r="G658" s="198">
        <f>E658*F658</f>
        <v>0</v>
      </c>
    </row>
    <row r="659" spans="1:7" x14ac:dyDescent="0.2">
      <c r="A659" s="164"/>
      <c r="B659" s="164"/>
      <c r="C659" s="161"/>
      <c r="D659" s="236"/>
      <c r="E659" s="243"/>
      <c r="F659" s="244"/>
      <c r="G659" s="198">
        <f>E659*F659</f>
        <v>0</v>
      </c>
    </row>
    <row r="660" spans="1:7" x14ac:dyDescent="0.2">
      <c r="A660" s="161"/>
      <c r="B660" s="161"/>
      <c r="C660" s="161"/>
      <c r="D660" s="234"/>
      <c r="E660" s="239"/>
      <c r="F660" s="240"/>
      <c r="G660" s="186"/>
    </row>
    <row r="661" spans="1:7" x14ac:dyDescent="0.2">
      <c r="A661" s="164" t="s">
        <v>1855</v>
      </c>
      <c r="B661" s="164"/>
      <c r="C661" s="164"/>
      <c r="D661" s="236"/>
      <c r="E661" s="245"/>
      <c r="F661" s="246"/>
      <c r="G661" s="198">
        <f>SUM(G658:G660)</f>
        <v>0</v>
      </c>
    </row>
    <row r="662" spans="1:7" ht="24.75" x14ac:dyDescent="0.2">
      <c r="A662" s="161" t="s">
        <v>1890</v>
      </c>
      <c r="B662" s="161"/>
      <c r="C662" s="161"/>
      <c r="D662" s="234"/>
      <c r="E662" s="239"/>
      <c r="F662" s="240"/>
      <c r="G662" s="186"/>
    </row>
    <row r="663" spans="1:7" ht="16.5" x14ac:dyDescent="0.2">
      <c r="A663" s="164" t="s">
        <v>9</v>
      </c>
      <c r="B663" s="164" t="s">
        <v>3355</v>
      </c>
      <c r="C663" s="161" t="s">
        <v>3356</v>
      </c>
      <c r="D663" s="236" t="s">
        <v>30</v>
      </c>
      <c r="E663" s="243">
        <v>1</v>
      </c>
      <c r="F663" s="244">
        <v>6.7933918556449653</v>
      </c>
      <c r="G663" s="198">
        <f>E663*F663</f>
        <v>6.7933918556449653</v>
      </c>
    </row>
    <row r="664" spans="1:7" x14ac:dyDescent="0.2">
      <c r="A664" s="164" t="s">
        <v>1855</v>
      </c>
      <c r="B664" s="164"/>
      <c r="C664" s="164"/>
      <c r="D664" s="236"/>
      <c r="E664" s="245"/>
      <c r="F664" s="246"/>
      <c r="G664" s="198">
        <f>SUM(G663)</f>
        <v>6.7933918556449653</v>
      </c>
    </row>
    <row r="665" spans="1:7" x14ac:dyDescent="0.2">
      <c r="A665" s="232" t="s">
        <v>3312</v>
      </c>
      <c r="B665" s="164"/>
      <c r="C665" s="164"/>
      <c r="D665" s="236"/>
      <c r="E665" s="245"/>
      <c r="F665" s="246"/>
      <c r="G665" s="198">
        <f>G656+G661+G664</f>
        <v>6.7933918556449653</v>
      </c>
    </row>
    <row r="666" spans="1:7" x14ac:dyDescent="0.2">
      <c r="A666" s="232" t="s">
        <v>3311</v>
      </c>
      <c r="B666" s="164"/>
      <c r="C666" s="164"/>
      <c r="D666" s="236"/>
      <c r="E666" s="245"/>
      <c r="F666" s="251">
        <v>0.2303</v>
      </c>
      <c r="G666" s="198">
        <f>F666*G665</f>
        <v>1.5645181443550356</v>
      </c>
    </row>
    <row r="667" spans="1:7" ht="24.75" x14ac:dyDescent="0.2">
      <c r="A667" s="163" t="s">
        <v>3318</v>
      </c>
      <c r="B667" s="161"/>
      <c r="C667" s="161"/>
      <c r="D667" s="234"/>
      <c r="E667" s="239"/>
      <c r="F667" s="240"/>
      <c r="G667" s="189">
        <f>G665+G666</f>
        <v>8.3579100000000004</v>
      </c>
    </row>
    <row r="668" spans="1:7" x14ac:dyDescent="0.2">
      <c r="A668" s="161"/>
      <c r="B668" s="161"/>
      <c r="C668" s="161"/>
      <c r="D668" s="234"/>
      <c r="E668" s="239"/>
      <c r="F668" s="240"/>
      <c r="G668" s="186"/>
    </row>
    <row r="669" spans="1:7" ht="16.5" x14ac:dyDescent="0.2">
      <c r="A669" s="162" t="s">
        <v>209</v>
      </c>
      <c r="B669" s="162" t="s">
        <v>80</v>
      </c>
      <c r="C669" s="162" t="s">
        <v>4282</v>
      </c>
      <c r="D669" s="234"/>
      <c r="E669" s="239"/>
      <c r="F669" s="240"/>
      <c r="G669" s="189" t="s">
        <v>30</v>
      </c>
    </row>
    <row r="670" spans="1:7" x14ac:dyDescent="0.2">
      <c r="A670" s="161"/>
      <c r="B670" s="161"/>
      <c r="C670" s="161"/>
      <c r="D670" s="234"/>
      <c r="E670" s="239"/>
      <c r="F670" s="239"/>
      <c r="G670" s="186"/>
    </row>
    <row r="671" spans="1:7" x14ac:dyDescent="0.2">
      <c r="A671" s="325" t="s">
        <v>3313</v>
      </c>
      <c r="B671" s="161"/>
      <c r="C671" s="161"/>
      <c r="D671" s="235" t="s">
        <v>263</v>
      </c>
      <c r="E671" s="241" t="s">
        <v>262</v>
      </c>
      <c r="F671" s="242" t="s">
        <v>3316</v>
      </c>
      <c r="G671" s="194" t="s">
        <v>3317</v>
      </c>
    </row>
    <row r="672" spans="1:7" ht="16.5" x14ac:dyDescent="0.2">
      <c r="A672" s="161" t="s">
        <v>1885</v>
      </c>
      <c r="B672" s="161"/>
      <c r="C672" s="161"/>
      <c r="D672" s="234"/>
      <c r="E672" s="239"/>
      <c r="F672" s="240"/>
      <c r="G672" s="186"/>
    </row>
    <row r="673" spans="1:7" x14ac:dyDescent="0.2">
      <c r="A673" s="164"/>
      <c r="B673" s="164"/>
      <c r="C673" s="161"/>
      <c r="D673" s="236"/>
      <c r="E673" s="243"/>
      <c r="F673" s="244"/>
      <c r="G673" s="198">
        <f>E673*F673</f>
        <v>0</v>
      </c>
    </row>
    <row r="674" spans="1:7" x14ac:dyDescent="0.2">
      <c r="A674" s="164" t="s">
        <v>1855</v>
      </c>
      <c r="B674" s="164"/>
      <c r="C674" s="164"/>
      <c r="D674" s="236"/>
      <c r="E674" s="245"/>
      <c r="F674" s="246"/>
      <c r="G674" s="198">
        <f>SUM(G673)</f>
        <v>0</v>
      </c>
    </row>
    <row r="675" spans="1:7" ht="16.5" x14ac:dyDescent="0.2">
      <c r="A675" s="161" t="s">
        <v>1887</v>
      </c>
      <c r="B675" s="161"/>
      <c r="C675" s="161"/>
      <c r="D675" s="234"/>
      <c r="E675" s="239"/>
      <c r="F675" s="240"/>
      <c r="G675" s="186"/>
    </row>
    <row r="676" spans="1:7" x14ac:dyDescent="0.2">
      <c r="A676" s="164"/>
      <c r="B676" s="164"/>
      <c r="C676" s="161"/>
      <c r="D676" s="236"/>
      <c r="E676" s="243"/>
      <c r="F676" s="244"/>
      <c r="G676" s="198">
        <f>E676*F676</f>
        <v>0</v>
      </c>
    </row>
    <row r="677" spans="1:7" x14ac:dyDescent="0.2">
      <c r="A677" s="164"/>
      <c r="B677" s="164"/>
      <c r="C677" s="161"/>
      <c r="D677" s="236"/>
      <c r="E677" s="243"/>
      <c r="F677" s="244"/>
      <c r="G677" s="198">
        <f>E677*F677</f>
        <v>0</v>
      </c>
    </row>
    <row r="678" spans="1:7" x14ac:dyDescent="0.2">
      <c r="A678" s="161"/>
      <c r="B678" s="161"/>
      <c r="C678" s="161"/>
      <c r="D678" s="234"/>
      <c r="E678" s="239"/>
      <c r="F678" s="240"/>
      <c r="G678" s="186"/>
    </row>
    <row r="679" spans="1:7" x14ac:dyDescent="0.2">
      <c r="A679" s="164" t="s">
        <v>1855</v>
      </c>
      <c r="B679" s="164"/>
      <c r="C679" s="164"/>
      <c r="D679" s="236"/>
      <c r="E679" s="245"/>
      <c r="F679" s="246"/>
      <c r="G679" s="198">
        <f>SUM(G676:G678)</f>
        <v>0</v>
      </c>
    </row>
    <row r="680" spans="1:7" ht="24.75" x14ac:dyDescent="0.2">
      <c r="A680" s="161" t="s">
        <v>1890</v>
      </c>
      <c r="B680" s="161"/>
      <c r="C680" s="161"/>
      <c r="D680" s="234"/>
      <c r="E680" s="239"/>
      <c r="F680" s="240"/>
      <c r="G680" s="186"/>
    </row>
    <row r="681" spans="1:7" x14ac:dyDescent="0.2">
      <c r="A681" s="164" t="s">
        <v>9</v>
      </c>
      <c r="B681" s="164" t="s">
        <v>3380</v>
      </c>
      <c r="C681" s="161" t="s">
        <v>3381</v>
      </c>
      <c r="D681" s="236" t="s">
        <v>30</v>
      </c>
      <c r="E681" s="243">
        <v>1</v>
      </c>
      <c r="F681" s="244">
        <v>6.6282248232138503</v>
      </c>
      <c r="G681" s="198">
        <f>E681*F681</f>
        <v>6.6282248232138503</v>
      </c>
    </row>
    <row r="682" spans="1:7" x14ac:dyDescent="0.2">
      <c r="A682" s="164" t="s">
        <v>1855</v>
      </c>
      <c r="B682" s="164"/>
      <c r="C682" s="164"/>
      <c r="D682" s="236"/>
      <c r="E682" s="245"/>
      <c r="F682" s="246"/>
      <c r="G682" s="198">
        <f>SUM(G681)</f>
        <v>6.6282248232138503</v>
      </c>
    </row>
    <row r="683" spans="1:7" x14ac:dyDescent="0.2">
      <c r="A683" s="232" t="s">
        <v>3312</v>
      </c>
      <c r="B683" s="164"/>
      <c r="C683" s="164"/>
      <c r="D683" s="236"/>
      <c r="E683" s="245"/>
      <c r="F683" s="246"/>
      <c r="G683" s="198">
        <f>G674+G679+G682</f>
        <v>6.6282248232138503</v>
      </c>
    </row>
    <row r="684" spans="1:7" x14ac:dyDescent="0.2">
      <c r="A684" s="232" t="s">
        <v>3311</v>
      </c>
      <c r="B684" s="164"/>
      <c r="C684" s="164"/>
      <c r="D684" s="236"/>
      <c r="E684" s="245"/>
      <c r="F684" s="251">
        <v>0.2303</v>
      </c>
      <c r="G684" s="198">
        <f>F684*G683</f>
        <v>1.5264801767861498</v>
      </c>
    </row>
    <row r="685" spans="1:7" ht="24.75" x14ac:dyDescent="0.2">
      <c r="A685" s="163" t="s">
        <v>3318</v>
      </c>
      <c r="B685" s="161"/>
      <c r="C685" s="161"/>
      <c r="D685" s="234"/>
      <c r="E685" s="239"/>
      <c r="F685" s="240"/>
      <c r="G685" s="189">
        <f>G683+G684</f>
        <v>8.1547049999999999</v>
      </c>
    </row>
    <row r="686" spans="1:7" x14ac:dyDescent="0.2">
      <c r="A686" s="161"/>
      <c r="B686" s="161"/>
      <c r="C686" s="161"/>
      <c r="D686" s="234"/>
      <c r="E686" s="239"/>
      <c r="F686" s="240"/>
      <c r="G686" s="189"/>
    </row>
    <row r="687" spans="1:7" ht="24.75" x14ac:dyDescent="0.2">
      <c r="A687" s="162" t="s">
        <v>208</v>
      </c>
      <c r="B687" s="162" t="s">
        <v>193</v>
      </c>
      <c r="C687" s="162" t="s">
        <v>4283</v>
      </c>
      <c r="D687" s="234"/>
      <c r="E687" s="239"/>
      <c r="F687" s="240"/>
      <c r="G687" s="189" t="s">
        <v>3339</v>
      </c>
    </row>
    <row r="688" spans="1:7" x14ac:dyDescent="0.2">
      <c r="A688" s="161"/>
      <c r="B688" s="161"/>
      <c r="C688" s="161"/>
      <c r="D688" s="234"/>
      <c r="E688" s="239"/>
      <c r="F688" s="239"/>
      <c r="G688" s="186"/>
    </row>
    <row r="689" spans="1:7" x14ac:dyDescent="0.2">
      <c r="A689" s="325" t="s">
        <v>3313</v>
      </c>
      <c r="B689" s="161"/>
      <c r="C689" s="161"/>
      <c r="D689" s="235" t="s">
        <v>263</v>
      </c>
      <c r="E689" s="241" t="s">
        <v>262</v>
      </c>
      <c r="F689" s="242" t="s">
        <v>3316</v>
      </c>
      <c r="G689" s="194" t="s">
        <v>3317</v>
      </c>
    </row>
    <row r="690" spans="1:7" ht="16.5" x14ac:dyDescent="0.2">
      <c r="A690" s="161" t="s">
        <v>1885</v>
      </c>
      <c r="B690" s="161"/>
      <c r="C690" s="161"/>
      <c r="D690" s="234"/>
      <c r="E690" s="239"/>
      <c r="F690" s="240"/>
      <c r="G690" s="186"/>
    </row>
    <row r="691" spans="1:7" x14ac:dyDescent="0.2">
      <c r="A691" s="164"/>
      <c r="B691" s="164"/>
      <c r="C691" s="161"/>
      <c r="D691" s="236"/>
      <c r="E691" s="243"/>
      <c r="F691" s="244"/>
      <c r="G691" s="198">
        <f>E691*F691</f>
        <v>0</v>
      </c>
    </row>
    <row r="692" spans="1:7" x14ac:dyDescent="0.2">
      <c r="A692" s="164" t="s">
        <v>1855</v>
      </c>
      <c r="B692" s="164"/>
      <c r="C692" s="164"/>
      <c r="D692" s="236"/>
      <c r="E692" s="245"/>
      <c r="F692" s="246"/>
      <c r="G692" s="198">
        <f>SUM(G691)</f>
        <v>0</v>
      </c>
    </row>
    <row r="693" spans="1:7" ht="16.5" x14ac:dyDescent="0.2">
      <c r="A693" s="161" t="s">
        <v>1887</v>
      </c>
      <c r="B693" s="161"/>
      <c r="C693" s="161"/>
      <c r="D693" s="234"/>
      <c r="E693" s="239"/>
      <c r="F693" s="240"/>
      <c r="G693" s="186"/>
    </row>
    <row r="694" spans="1:7" x14ac:dyDescent="0.2">
      <c r="A694" s="164"/>
      <c r="B694" s="164"/>
      <c r="C694" s="161"/>
      <c r="D694" s="236"/>
      <c r="E694" s="243"/>
      <c r="F694" s="244"/>
      <c r="G694" s="198">
        <f>E694*F694</f>
        <v>0</v>
      </c>
    </row>
    <row r="695" spans="1:7" x14ac:dyDescent="0.2">
      <c r="A695" s="164"/>
      <c r="B695" s="164"/>
      <c r="C695" s="161"/>
      <c r="D695" s="236"/>
      <c r="E695" s="243"/>
      <c r="F695" s="244"/>
      <c r="G695" s="198">
        <f>E695*F695</f>
        <v>0</v>
      </c>
    </row>
    <row r="696" spans="1:7" x14ac:dyDescent="0.2">
      <c r="A696" s="161"/>
      <c r="B696" s="161"/>
      <c r="C696" s="161"/>
      <c r="D696" s="234"/>
      <c r="E696" s="239"/>
      <c r="F696" s="240"/>
      <c r="G696" s="186"/>
    </row>
    <row r="697" spans="1:7" x14ac:dyDescent="0.2">
      <c r="A697" s="164" t="s">
        <v>1855</v>
      </c>
      <c r="B697" s="164"/>
      <c r="C697" s="164"/>
      <c r="D697" s="236"/>
      <c r="E697" s="245"/>
      <c r="F697" s="246"/>
      <c r="G697" s="198">
        <f>SUM(G694:G696)</f>
        <v>0</v>
      </c>
    </row>
    <row r="698" spans="1:7" ht="24.75" x14ac:dyDescent="0.2">
      <c r="A698" s="161" t="s">
        <v>1890</v>
      </c>
      <c r="B698" s="161"/>
      <c r="C698" s="161"/>
      <c r="D698" s="234"/>
      <c r="E698" s="239"/>
      <c r="F698" s="240"/>
      <c r="G698" s="186"/>
    </row>
    <row r="699" spans="1:7" ht="33" x14ac:dyDescent="0.2">
      <c r="A699" s="164" t="s">
        <v>9</v>
      </c>
      <c r="B699" s="164" t="s">
        <v>3375</v>
      </c>
      <c r="C699" s="161" t="s">
        <v>3376</v>
      </c>
      <c r="D699" s="236" t="s">
        <v>3339</v>
      </c>
      <c r="E699" s="243">
        <v>1</v>
      </c>
      <c r="F699" s="244">
        <v>284.30273104120943</v>
      </c>
      <c r="G699" s="198">
        <f>E699*F699</f>
        <v>284.30273104120943</v>
      </c>
    </row>
    <row r="700" spans="1:7" x14ac:dyDescent="0.2">
      <c r="A700" s="164" t="s">
        <v>1855</v>
      </c>
      <c r="B700" s="164"/>
      <c r="C700" s="164"/>
      <c r="D700" s="236"/>
      <c r="E700" s="245"/>
      <c r="F700" s="246"/>
      <c r="G700" s="198">
        <f>SUM(G699)</f>
        <v>284.30273104120943</v>
      </c>
    </row>
    <row r="701" spans="1:7" x14ac:dyDescent="0.2">
      <c r="A701" s="232" t="s">
        <v>3312</v>
      </c>
      <c r="B701" s="164"/>
      <c r="C701" s="164"/>
      <c r="D701" s="236"/>
      <c r="E701" s="245"/>
      <c r="F701" s="246"/>
      <c r="G701" s="198">
        <f>G692+G697+G700</f>
        <v>284.30273104120943</v>
      </c>
    </row>
    <row r="702" spans="1:7" x14ac:dyDescent="0.2">
      <c r="A702" s="232" t="s">
        <v>3311</v>
      </c>
      <c r="B702" s="164"/>
      <c r="C702" s="164"/>
      <c r="D702" s="236"/>
      <c r="E702" s="245"/>
      <c r="F702" s="251">
        <v>0.2303</v>
      </c>
      <c r="G702" s="198">
        <f>F702*G701</f>
        <v>65.474918958790539</v>
      </c>
    </row>
    <row r="703" spans="1:7" ht="24.75" x14ac:dyDescent="0.2">
      <c r="A703" s="163" t="s">
        <v>3318</v>
      </c>
      <c r="B703" s="161"/>
      <c r="C703" s="161"/>
      <c r="D703" s="234"/>
      <c r="E703" s="239"/>
      <c r="F703" s="240"/>
      <c r="G703" s="189">
        <f>G701+G702</f>
        <v>349.77764999999999</v>
      </c>
    </row>
    <row r="704" spans="1:7" x14ac:dyDescent="0.2">
      <c r="A704" s="161"/>
      <c r="B704" s="161"/>
      <c r="C704" s="161"/>
      <c r="D704" s="234"/>
      <c r="E704" s="239"/>
      <c r="F704" s="240"/>
      <c r="G704" s="189"/>
    </row>
    <row r="705" spans="1:7" x14ac:dyDescent="0.2">
      <c r="A705" s="162" t="s">
        <v>207</v>
      </c>
      <c r="B705" s="162" t="s">
        <v>191</v>
      </c>
      <c r="C705" s="162" t="s">
        <v>4284</v>
      </c>
      <c r="D705" s="234"/>
      <c r="E705" s="239"/>
      <c r="F705" s="240"/>
      <c r="G705" s="189" t="s">
        <v>3339</v>
      </c>
    </row>
    <row r="706" spans="1:7" x14ac:dyDescent="0.2">
      <c r="A706" s="161"/>
      <c r="B706" s="161"/>
      <c r="C706" s="161"/>
      <c r="D706" s="234"/>
      <c r="E706" s="239"/>
      <c r="F706" s="239"/>
      <c r="G706" s="186"/>
    </row>
    <row r="707" spans="1:7" x14ac:dyDescent="0.2">
      <c r="A707" s="325" t="s">
        <v>3313</v>
      </c>
      <c r="B707" s="161"/>
      <c r="C707" s="161"/>
      <c r="D707" s="235" t="s">
        <v>263</v>
      </c>
      <c r="E707" s="241" t="s">
        <v>262</v>
      </c>
      <c r="F707" s="242" t="s">
        <v>3316</v>
      </c>
      <c r="G707" s="194" t="s">
        <v>3317</v>
      </c>
    </row>
    <row r="708" spans="1:7" ht="16.5" x14ac:dyDescent="0.2">
      <c r="A708" s="161" t="s">
        <v>1885</v>
      </c>
      <c r="B708" s="161"/>
      <c r="C708" s="161"/>
      <c r="D708" s="234"/>
      <c r="E708" s="239"/>
      <c r="F708" s="240"/>
      <c r="G708" s="186"/>
    </row>
    <row r="709" spans="1:7" x14ac:dyDescent="0.2">
      <c r="A709" s="164"/>
      <c r="B709" s="164"/>
      <c r="C709" s="161"/>
      <c r="D709" s="236"/>
      <c r="E709" s="243"/>
      <c r="F709" s="244"/>
      <c r="G709" s="198">
        <f>E709*F709</f>
        <v>0</v>
      </c>
    </row>
    <row r="710" spans="1:7" x14ac:dyDescent="0.2">
      <c r="A710" s="164" t="s">
        <v>1855</v>
      </c>
      <c r="B710" s="164"/>
      <c r="C710" s="164"/>
      <c r="D710" s="236"/>
      <c r="E710" s="245"/>
      <c r="F710" s="246"/>
      <c r="G710" s="198">
        <f>SUM(G709)</f>
        <v>0</v>
      </c>
    </row>
    <row r="711" spans="1:7" ht="16.5" x14ac:dyDescent="0.2">
      <c r="A711" s="161" t="s">
        <v>1887</v>
      </c>
      <c r="B711" s="161"/>
      <c r="C711" s="161"/>
      <c r="D711" s="234"/>
      <c r="E711" s="239"/>
      <c r="F711" s="240"/>
      <c r="G711" s="186"/>
    </row>
    <row r="712" spans="1:7" x14ac:dyDescent="0.2">
      <c r="A712" s="164"/>
      <c r="B712" s="164"/>
      <c r="C712" s="161"/>
      <c r="D712" s="236"/>
      <c r="E712" s="243"/>
      <c r="F712" s="244"/>
      <c r="G712" s="198">
        <f>E712*F712</f>
        <v>0</v>
      </c>
    </row>
    <row r="713" spans="1:7" x14ac:dyDescent="0.2">
      <c r="A713" s="164"/>
      <c r="B713" s="164"/>
      <c r="C713" s="161"/>
      <c r="D713" s="236"/>
      <c r="E713" s="243"/>
      <c r="F713" s="244"/>
      <c r="G713" s="198">
        <f>E713*F713</f>
        <v>0</v>
      </c>
    </row>
    <row r="714" spans="1:7" x14ac:dyDescent="0.2">
      <c r="A714" s="161"/>
      <c r="B714" s="161"/>
      <c r="C714" s="161"/>
      <c r="D714" s="234"/>
      <c r="E714" s="239"/>
      <c r="F714" s="240"/>
      <c r="G714" s="186"/>
    </row>
    <row r="715" spans="1:7" x14ac:dyDescent="0.2">
      <c r="A715" s="164" t="s">
        <v>1855</v>
      </c>
      <c r="B715" s="164"/>
      <c r="C715" s="164"/>
      <c r="D715" s="236"/>
      <c r="E715" s="245"/>
      <c r="F715" s="246"/>
      <c r="G715" s="198">
        <f>SUM(G712:G714)</f>
        <v>0</v>
      </c>
    </row>
    <row r="716" spans="1:7" ht="24.75" x14ac:dyDescent="0.2">
      <c r="A716" s="161" t="s">
        <v>1890</v>
      </c>
      <c r="B716" s="161"/>
      <c r="C716" s="161"/>
      <c r="D716" s="234"/>
      <c r="E716" s="239"/>
      <c r="F716" s="240"/>
      <c r="G716" s="186"/>
    </row>
    <row r="717" spans="1:7" ht="16.5" x14ac:dyDescent="0.2">
      <c r="A717" s="164" t="s">
        <v>9</v>
      </c>
      <c r="B717" s="164" t="s">
        <v>3378</v>
      </c>
      <c r="C717" s="161" t="s">
        <v>3379</v>
      </c>
      <c r="D717" s="236" t="s">
        <v>3339</v>
      </c>
      <c r="E717" s="243">
        <v>1</v>
      </c>
      <c r="F717" s="252">
        <v>27.776786149719584</v>
      </c>
      <c r="G717" s="198">
        <f>E717*F717</f>
        <v>27.776786149719584</v>
      </c>
    </row>
    <row r="718" spans="1:7" x14ac:dyDescent="0.2">
      <c r="A718" s="164" t="s">
        <v>1855</v>
      </c>
      <c r="B718" s="164"/>
      <c r="C718" s="164"/>
      <c r="D718" s="236"/>
      <c r="E718" s="245"/>
      <c r="F718" s="246"/>
      <c r="G718" s="198">
        <f>SUM(G717)</f>
        <v>27.776786149719584</v>
      </c>
    </row>
    <row r="719" spans="1:7" x14ac:dyDescent="0.2">
      <c r="A719" s="232" t="s">
        <v>3312</v>
      </c>
      <c r="B719" s="164"/>
      <c r="C719" s="164"/>
      <c r="D719" s="236"/>
      <c r="E719" s="245"/>
      <c r="F719" s="246"/>
      <c r="G719" s="198">
        <f>G710+G715+G718</f>
        <v>27.776786149719584</v>
      </c>
    </row>
    <row r="720" spans="1:7" x14ac:dyDescent="0.2">
      <c r="A720" s="232" t="s">
        <v>3311</v>
      </c>
      <c r="B720" s="164"/>
      <c r="C720" s="164"/>
      <c r="D720" s="236"/>
      <c r="E720" s="245"/>
      <c r="F720" s="251">
        <v>0.2303</v>
      </c>
      <c r="G720" s="198">
        <f>F720*G719</f>
        <v>6.3969938502804204</v>
      </c>
    </row>
    <row r="721" spans="1:7" ht="24.75" x14ac:dyDescent="0.2">
      <c r="A721" s="163" t="s">
        <v>3318</v>
      </c>
      <c r="B721" s="161"/>
      <c r="C721" s="161"/>
      <c r="D721" s="234"/>
      <c r="E721" s="239"/>
      <c r="F721" s="240"/>
      <c r="G721" s="189">
        <f>G719+G720</f>
        <v>34.173780000000008</v>
      </c>
    </row>
    <row r="722" spans="1:7" x14ac:dyDescent="0.2">
      <c r="A722" s="161"/>
      <c r="B722" s="161"/>
      <c r="C722" s="161"/>
      <c r="D722" s="234"/>
      <c r="E722" s="239"/>
      <c r="F722" s="240"/>
      <c r="G722" s="189"/>
    </row>
    <row r="723" spans="1:7" ht="24.75" x14ac:dyDescent="0.2">
      <c r="A723" s="162" t="s">
        <v>206</v>
      </c>
      <c r="B723" s="162" t="s">
        <v>189</v>
      </c>
      <c r="C723" s="162" t="s">
        <v>4276</v>
      </c>
      <c r="D723" s="234"/>
      <c r="E723" s="239"/>
      <c r="F723" s="240"/>
      <c r="G723" s="189" t="s">
        <v>3339</v>
      </c>
    </row>
    <row r="724" spans="1:7" x14ac:dyDescent="0.2">
      <c r="A724" s="161"/>
      <c r="B724" s="161"/>
      <c r="C724" s="161"/>
      <c r="D724" s="234"/>
      <c r="E724" s="239"/>
      <c r="F724" s="239"/>
      <c r="G724" s="186"/>
    </row>
    <row r="725" spans="1:7" x14ac:dyDescent="0.2">
      <c r="A725" s="325" t="s">
        <v>3313</v>
      </c>
      <c r="B725" s="161"/>
      <c r="C725" s="161"/>
      <c r="D725" s="235" t="s">
        <v>263</v>
      </c>
      <c r="E725" s="241" t="s">
        <v>262</v>
      </c>
      <c r="F725" s="242" t="s">
        <v>3316</v>
      </c>
      <c r="G725" s="194" t="s">
        <v>3317</v>
      </c>
    </row>
    <row r="726" spans="1:7" ht="16.5" x14ac:dyDescent="0.2">
      <c r="A726" s="161" t="s">
        <v>1885</v>
      </c>
      <c r="B726" s="161"/>
      <c r="C726" s="161"/>
      <c r="D726" s="234"/>
      <c r="E726" s="239"/>
      <c r="F726" s="240"/>
      <c r="G726" s="186"/>
    </row>
    <row r="727" spans="1:7" x14ac:dyDescent="0.2">
      <c r="A727" s="164"/>
      <c r="B727" s="164"/>
      <c r="C727" s="161"/>
      <c r="D727" s="236"/>
      <c r="E727" s="243"/>
      <c r="F727" s="244"/>
      <c r="G727" s="198">
        <f>E727*F727</f>
        <v>0</v>
      </c>
    </row>
    <row r="728" spans="1:7" x14ac:dyDescent="0.2">
      <c r="A728" s="164" t="s">
        <v>1855</v>
      </c>
      <c r="B728" s="164"/>
      <c r="C728" s="164"/>
      <c r="D728" s="236"/>
      <c r="E728" s="245"/>
      <c r="F728" s="246"/>
      <c r="G728" s="198">
        <f>SUM(G727)</f>
        <v>0</v>
      </c>
    </row>
    <row r="729" spans="1:7" ht="16.5" x14ac:dyDescent="0.2">
      <c r="A729" s="161" t="s">
        <v>1887</v>
      </c>
      <c r="B729" s="161"/>
      <c r="C729" s="161"/>
      <c r="D729" s="234"/>
      <c r="E729" s="239"/>
      <c r="F729" s="240"/>
      <c r="G729" s="186"/>
    </row>
    <row r="730" spans="1:7" x14ac:dyDescent="0.2">
      <c r="A730" s="164"/>
      <c r="B730" s="164"/>
      <c r="C730" s="161"/>
      <c r="D730" s="236"/>
      <c r="E730" s="243"/>
      <c r="F730" s="244"/>
      <c r="G730" s="198">
        <f>E730*F730</f>
        <v>0</v>
      </c>
    </row>
    <row r="731" spans="1:7" x14ac:dyDescent="0.2">
      <c r="A731" s="164"/>
      <c r="B731" s="164"/>
      <c r="C731" s="161"/>
      <c r="D731" s="236"/>
      <c r="E731" s="243"/>
      <c r="F731" s="244"/>
      <c r="G731" s="198">
        <f>E731*F731</f>
        <v>0</v>
      </c>
    </row>
    <row r="732" spans="1:7" x14ac:dyDescent="0.2">
      <c r="A732" s="161"/>
      <c r="B732" s="161"/>
      <c r="C732" s="161"/>
      <c r="D732" s="234"/>
      <c r="E732" s="239"/>
      <c r="F732" s="240"/>
      <c r="G732" s="186"/>
    </row>
    <row r="733" spans="1:7" x14ac:dyDescent="0.2">
      <c r="A733" s="164" t="s">
        <v>1855</v>
      </c>
      <c r="B733" s="164"/>
      <c r="C733" s="164"/>
      <c r="D733" s="236"/>
      <c r="E733" s="245"/>
      <c r="F733" s="246"/>
      <c r="G733" s="198">
        <f>SUM(G730:G732)</f>
        <v>0</v>
      </c>
    </row>
    <row r="734" spans="1:7" ht="24.75" x14ac:dyDescent="0.2">
      <c r="A734" s="161" t="s">
        <v>1890</v>
      </c>
      <c r="B734" s="161"/>
      <c r="C734" s="161"/>
      <c r="D734" s="234"/>
      <c r="E734" s="239"/>
      <c r="F734" s="240"/>
      <c r="G734" s="186"/>
    </row>
    <row r="735" spans="1:7" ht="16.5" x14ac:dyDescent="0.2">
      <c r="A735" s="164" t="s">
        <v>9</v>
      </c>
      <c r="B735" s="164" t="s">
        <v>3363</v>
      </c>
      <c r="C735" s="161" t="s">
        <v>3364</v>
      </c>
      <c r="D735" s="236" t="s">
        <v>0</v>
      </c>
      <c r="E735" s="243">
        <v>1</v>
      </c>
      <c r="F735" s="244">
        <v>26.082028773469883</v>
      </c>
      <c r="G735" s="198">
        <f>E735*F735</f>
        <v>26.082028773469883</v>
      </c>
    </row>
    <row r="736" spans="1:7" x14ac:dyDescent="0.2">
      <c r="A736" s="164" t="s">
        <v>1855</v>
      </c>
      <c r="B736" s="164"/>
      <c r="C736" s="164"/>
      <c r="D736" s="236"/>
      <c r="E736" s="245"/>
      <c r="F736" s="246"/>
      <c r="G736" s="198">
        <f>SUM(G735)</f>
        <v>26.082028773469883</v>
      </c>
    </row>
    <row r="737" spans="1:7" x14ac:dyDescent="0.2">
      <c r="A737" s="232" t="s">
        <v>3312</v>
      </c>
      <c r="B737" s="164"/>
      <c r="C737" s="164"/>
      <c r="D737" s="236"/>
      <c r="E737" s="245"/>
      <c r="F737" s="246"/>
      <c r="G737" s="198">
        <f>G728+G733+G736</f>
        <v>26.082028773469883</v>
      </c>
    </row>
    <row r="738" spans="1:7" x14ac:dyDescent="0.2">
      <c r="A738" s="232" t="s">
        <v>3311</v>
      </c>
      <c r="B738" s="164"/>
      <c r="C738" s="164"/>
      <c r="D738" s="236"/>
      <c r="E738" s="245"/>
      <c r="F738" s="251">
        <v>0.2303</v>
      </c>
      <c r="G738" s="198">
        <f>F738*G737</f>
        <v>6.0066912265301138</v>
      </c>
    </row>
    <row r="739" spans="1:7" ht="24.75" x14ac:dyDescent="0.2">
      <c r="A739" s="163" t="s">
        <v>3318</v>
      </c>
      <c r="B739" s="161"/>
      <c r="C739" s="161"/>
      <c r="D739" s="234"/>
      <c r="E739" s="239"/>
      <c r="F739" s="240"/>
      <c r="G739" s="189">
        <f>G737+G738</f>
        <v>32.088719999999995</v>
      </c>
    </row>
    <row r="740" spans="1:7" x14ac:dyDescent="0.2">
      <c r="A740" s="161"/>
      <c r="B740" s="161"/>
      <c r="C740" s="161"/>
      <c r="D740" s="234"/>
      <c r="E740" s="239"/>
      <c r="F740" s="240"/>
      <c r="G740" s="189"/>
    </row>
    <row r="741" spans="1:7" ht="24.75" x14ac:dyDescent="0.2">
      <c r="A741" s="162" t="s">
        <v>205</v>
      </c>
      <c r="B741" s="162" t="s">
        <v>188</v>
      </c>
      <c r="C741" s="162" t="s">
        <v>4280</v>
      </c>
      <c r="D741" s="234"/>
      <c r="E741" s="239"/>
      <c r="F741" s="240"/>
      <c r="G741" s="189" t="s">
        <v>187</v>
      </c>
    </row>
    <row r="742" spans="1:7" x14ac:dyDescent="0.2">
      <c r="A742" s="161"/>
      <c r="B742" s="161"/>
      <c r="C742" s="161"/>
      <c r="D742" s="234"/>
      <c r="E742" s="239"/>
      <c r="F742" s="239"/>
      <c r="G742" s="186"/>
    </row>
    <row r="743" spans="1:7" x14ac:dyDescent="0.2">
      <c r="A743" s="325" t="s">
        <v>3313</v>
      </c>
      <c r="B743" s="161"/>
      <c r="C743" s="161"/>
      <c r="D743" s="235" t="s">
        <v>263</v>
      </c>
      <c r="E743" s="241" t="s">
        <v>262</v>
      </c>
      <c r="F743" s="242" t="s">
        <v>3316</v>
      </c>
      <c r="G743" s="194" t="s">
        <v>3317</v>
      </c>
    </row>
    <row r="744" spans="1:7" ht="16.5" x14ac:dyDescent="0.2">
      <c r="A744" s="161" t="s">
        <v>1885</v>
      </c>
      <c r="B744" s="161"/>
      <c r="C744" s="161"/>
      <c r="D744" s="234"/>
      <c r="E744" s="239"/>
      <c r="F744" s="240"/>
      <c r="G744" s="186"/>
    </row>
    <row r="745" spans="1:7" x14ac:dyDescent="0.2">
      <c r="A745" s="164"/>
      <c r="B745" s="164"/>
      <c r="C745" s="161"/>
      <c r="D745" s="236"/>
      <c r="E745" s="243"/>
      <c r="F745" s="244"/>
      <c r="G745" s="198">
        <f>E745*F745</f>
        <v>0</v>
      </c>
    </row>
    <row r="746" spans="1:7" x14ac:dyDescent="0.2">
      <c r="A746" s="164" t="s">
        <v>1855</v>
      </c>
      <c r="B746" s="164"/>
      <c r="C746" s="164"/>
      <c r="D746" s="236"/>
      <c r="E746" s="245"/>
      <c r="F746" s="246"/>
      <c r="G746" s="198">
        <f>SUM(G745)</f>
        <v>0</v>
      </c>
    </row>
    <row r="747" spans="1:7" ht="16.5" x14ac:dyDescent="0.2">
      <c r="A747" s="161" t="s">
        <v>1887</v>
      </c>
      <c r="B747" s="161"/>
      <c r="C747" s="161"/>
      <c r="D747" s="234"/>
      <c r="E747" s="239"/>
      <c r="F747" s="240"/>
      <c r="G747" s="186"/>
    </row>
    <row r="748" spans="1:7" x14ac:dyDescent="0.2">
      <c r="A748" s="164"/>
      <c r="B748" s="164"/>
      <c r="C748" s="161"/>
      <c r="D748" s="236"/>
      <c r="E748" s="243"/>
      <c r="F748" s="244"/>
      <c r="G748" s="198">
        <f>E748*F748</f>
        <v>0</v>
      </c>
    </row>
    <row r="749" spans="1:7" x14ac:dyDescent="0.2">
      <c r="A749" s="164"/>
      <c r="B749" s="164"/>
      <c r="C749" s="161"/>
      <c r="D749" s="236"/>
      <c r="E749" s="243"/>
      <c r="F749" s="244"/>
      <c r="G749" s="198">
        <f>E749*F749</f>
        <v>0</v>
      </c>
    </row>
    <row r="750" spans="1:7" x14ac:dyDescent="0.2">
      <c r="A750" s="161"/>
      <c r="B750" s="161"/>
      <c r="C750" s="161"/>
      <c r="D750" s="234"/>
      <c r="E750" s="239"/>
      <c r="F750" s="240"/>
      <c r="G750" s="186"/>
    </row>
    <row r="751" spans="1:7" x14ac:dyDescent="0.2">
      <c r="A751" s="164" t="s">
        <v>1855</v>
      </c>
      <c r="B751" s="164"/>
      <c r="C751" s="164"/>
      <c r="D751" s="236"/>
      <c r="E751" s="245"/>
      <c r="F751" s="246"/>
      <c r="G751" s="198">
        <f>SUM(G748:G750)</f>
        <v>0</v>
      </c>
    </row>
    <row r="752" spans="1:7" ht="24.75" x14ac:dyDescent="0.2">
      <c r="A752" s="161" t="s">
        <v>1890</v>
      </c>
      <c r="B752" s="161"/>
      <c r="C752" s="161"/>
      <c r="D752" s="234"/>
      <c r="E752" s="239"/>
      <c r="F752" s="240"/>
      <c r="G752" s="186"/>
    </row>
    <row r="753" spans="1:7" ht="33" x14ac:dyDescent="0.2">
      <c r="A753" s="164" t="s">
        <v>9</v>
      </c>
      <c r="B753" s="164" t="s">
        <v>3365</v>
      </c>
      <c r="C753" s="161" t="s">
        <v>3366</v>
      </c>
      <c r="D753" s="236" t="s">
        <v>0</v>
      </c>
      <c r="E753" s="243">
        <v>1</v>
      </c>
      <c r="F753" s="244">
        <v>2.8293830772982198</v>
      </c>
      <c r="G753" s="198">
        <f>E753*F753</f>
        <v>2.8293830772982198</v>
      </c>
    </row>
    <row r="754" spans="1:7" x14ac:dyDescent="0.2">
      <c r="A754" s="164" t="s">
        <v>1855</v>
      </c>
      <c r="B754" s="164"/>
      <c r="C754" s="164"/>
      <c r="D754" s="236"/>
      <c r="E754" s="245"/>
      <c r="F754" s="246"/>
      <c r="G754" s="198">
        <f>SUM(G753)</f>
        <v>2.8293830772982198</v>
      </c>
    </row>
    <row r="755" spans="1:7" x14ac:dyDescent="0.2">
      <c r="A755" s="232" t="s">
        <v>3312</v>
      </c>
      <c r="B755" s="164"/>
      <c r="C755" s="164"/>
      <c r="D755" s="236"/>
      <c r="E755" s="245"/>
      <c r="F755" s="246"/>
      <c r="G755" s="198">
        <f>G746+G751+G754</f>
        <v>2.8293830772982198</v>
      </c>
    </row>
    <row r="756" spans="1:7" x14ac:dyDescent="0.2">
      <c r="A756" s="232" t="s">
        <v>3311</v>
      </c>
      <c r="B756" s="164"/>
      <c r="C756" s="164"/>
      <c r="D756" s="236"/>
      <c r="E756" s="245"/>
      <c r="F756" s="251">
        <v>0.2303</v>
      </c>
      <c r="G756" s="198">
        <f>F756*G755</f>
        <v>0.65160692270178</v>
      </c>
    </row>
    <row r="757" spans="1:7" ht="24.75" x14ac:dyDescent="0.2">
      <c r="A757" s="163" t="s">
        <v>3318</v>
      </c>
      <c r="B757" s="161"/>
      <c r="C757" s="161"/>
      <c r="D757" s="234"/>
      <c r="E757" s="239"/>
      <c r="F757" s="240"/>
      <c r="G757" s="189">
        <f>G755+G756</f>
        <v>3.4809899999999998</v>
      </c>
    </row>
    <row r="758" spans="1:7" x14ac:dyDescent="0.2">
      <c r="A758" s="161"/>
      <c r="B758" s="161"/>
      <c r="C758" s="161"/>
      <c r="D758" s="234"/>
      <c r="E758" s="239"/>
      <c r="F758" s="240"/>
      <c r="G758" s="189"/>
    </row>
    <row r="759" spans="1:7" ht="16.5" x14ac:dyDescent="0.2">
      <c r="A759" s="162" t="s">
        <v>203</v>
      </c>
      <c r="B759" s="162" t="s">
        <v>202</v>
      </c>
      <c r="C759" s="162" t="s">
        <v>4278</v>
      </c>
      <c r="D759" s="234"/>
      <c r="E759" s="239"/>
      <c r="F759" s="240"/>
      <c r="G759" s="189" t="s">
        <v>3339</v>
      </c>
    </row>
    <row r="760" spans="1:7" x14ac:dyDescent="0.2">
      <c r="A760" s="161"/>
      <c r="B760" s="161"/>
      <c r="C760" s="161"/>
      <c r="D760" s="234"/>
      <c r="E760" s="239"/>
      <c r="F760" s="239"/>
      <c r="G760" s="186"/>
    </row>
    <row r="761" spans="1:7" x14ac:dyDescent="0.2">
      <c r="A761" s="325" t="s">
        <v>3313</v>
      </c>
      <c r="B761" s="161"/>
      <c r="C761" s="161"/>
      <c r="D761" s="235" t="s">
        <v>263</v>
      </c>
      <c r="E761" s="241" t="s">
        <v>262</v>
      </c>
      <c r="F761" s="242" t="s">
        <v>3316</v>
      </c>
      <c r="G761" s="194" t="s">
        <v>3317</v>
      </c>
    </row>
    <row r="762" spans="1:7" ht="16.5" x14ac:dyDescent="0.2">
      <c r="A762" s="161" t="s">
        <v>1885</v>
      </c>
      <c r="B762" s="161"/>
      <c r="C762" s="161"/>
      <c r="D762" s="234"/>
      <c r="E762" s="239"/>
      <c r="F762" s="240"/>
      <c r="G762" s="186"/>
    </row>
    <row r="763" spans="1:7" x14ac:dyDescent="0.2">
      <c r="A763" s="164"/>
      <c r="B763" s="164"/>
      <c r="C763" s="161"/>
      <c r="D763" s="236"/>
      <c r="E763" s="243"/>
      <c r="F763" s="244"/>
      <c r="G763" s="198">
        <f>E763*F763</f>
        <v>0</v>
      </c>
    </row>
    <row r="764" spans="1:7" x14ac:dyDescent="0.2">
      <c r="A764" s="164" t="s">
        <v>1855</v>
      </c>
      <c r="B764" s="164"/>
      <c r="C764" s="164"/>
      <c r="D764" s="236"/>
      <c r="E764" s="245"/>
      <c r="F764" s="246"/>
      <c r="G764" s="198">
        <f>SUM(G763)</f>
        <v>0</v>
      </c>
    </row>
    <row r="765" spans="1:7" ht="16.5" x14ac:dyDescent="0.2">
      <c r="A765" s="161" t="s">
        <v>1887</v>
      </c>
      <c r="B765" s="161"/>
      <c r="C765" s="161"/>
      <c r="D765" s="234"/>
      <c r="E765" s="239"/>
      <c r="F765" s="240"/>
      <c r="G765" s="186"/>
    </row>
    <row r="766" spans="1:7" x14ac:dyDescent="0.2">
      <c r="A766" s="164"/>
      <c r="B766" s="164"/>
      <c r="C766" s="161"/>
      <c r="D766" s="236"/>
      <c r="E766" s="243"/>
      <c r="F766" s="244"/>
      <c r="G766" s="198">
        <f>E766*F766</f>
        <v>0</v>
      </c>
    </row>
    <row r="767" spans="1:7" x14ac:dyDescent="0.2">
      <c r="A767" s="164"/>
      <c r="B767" s="164"/>
      <c r="C767" s="161"/>
      <c r="D767" s="236"/>
      <c r="E767" s="243"/>
      <c r="F767" s="244"/>
      <c r="G767" s="198">
        <f>E767*F767</f>
        <v>0</v>
      </c>
    </row>
    <row r="768" spans="1:7" x14ac:dyDescent="0.2">
      <c r="A768" s="161"/>
      <c r="B768" s="161"/>
      <c r="C768" s="161"/>
      <c r="D768" s="234"/>
      <c r="E768" s="239"/>
      <c r="F768" s="240"/>
      <c r="G768" s="186"/>
    </row>
    <row r="769" spans="1:7" x14ac:dyDescent="0.2">
      <c r="A769" s="164" t="s">
        <v>1855</v>
      </c>
      <c r="B769" s="164"/>
      <c r="C769" s="164"/>
      <c r="D769" s="236"/>
      <c r="E769" s="245"/>
      <c r="F769" s="246"/>
      <c r="G769" s="198">
        <f>SUM(G766:G768)</f>
        <v>0</v>
      </c>
    </row>
    <row r="770" spans="1:7" ht="24.75" x14ac:dyDescent="0.2">
      <c r="A770" s="161" t="s">
        <v>1890</v>
      </c>
      <c r="B770" s="161"/>
      <c r="C770" s="161"/>
      <c r="D770" s="234"/>
      <c r="E770" s="239"/>
      <c r="F770" s="240"/>
      <c r="G770" s="186"/>
    </row>
    <row r="771" spans="1:7" x14ac:dyDescent="0.2">
      <c r="A771" s="164" t="s">
        <v>9</v>
      </c>
      <c r="B771" s="164" t="s">
        <v>3367</v>
      </c>
      <c r="C771" s="161" t="s">
        <v>3368</v>
      </c>
      <c r="D771" s="236" t="s">
        <v>3339</v>
      </c>
      <c r="E771" s="243">
        <v>1</v>
      </c>
      <c r="F771" s="244">
        <v>44.33657644476957</v>
      </c>
      <c r="G771" s="198">
        <f>E771*F771</f>
        <v>44.33657644476957</v>
      </c>
    </row>
    <row r="772" spans="1:7" x14ac:dyDescent="0.2">
      <c r="A772" s="164" t="s">
        <v>1855</v>
      </c>
      <c r="B772" s="164"/>
      <c r="C772" s="164"/>
      <c r="D772" s="236"/>
      <c r="E772" s="245"/>
      <c r="F772" s="246"/>
      <c r="G772" s="198">
        <f>SUM(G771)</f>
        <v>44.33657644476957</v>
      </c>
    </row>
    <row r="773" spans="1:7" x14ac:dyDescent="0.2">
      <c r="A773" s="232" t="s">
        <v>3312</v>
      </c>
      <c r="B773" s="164"/>
      <c r="C773" s="164"/>
      <c r="D773" s="236"/>
      <c r="E773" s="245"/>
      <c r="F773" s="246"/>
      <c r="G773" s="198">
        <f>G764+G769+G772</f>
        <v>44.33657644476957</v>
      </c>
    </row>
    <row r="774" spans="1:7" x14ac:dyDescent="0.2">
      <c r="A774" s="232" t="s">
        <v>3311</v>
      </c>
      <c r="B774" s="164"/>
      <c r="C774" s="164"/>
      <c r="D774" s="236"/>
      <c r="E774" s="245"/>
      <c r="F774" s="251">
        <v>0.2303</v>
      </c>
      <c r="G774" s="198">
        <f>F774*G773</f>
        <v>10.210713555230432</v>
      </c>
    </row>
    <row r="775" spans="1:7" ht="24.75" x14ac:dyDescent="0.2">
      <c r="A775" s="163" t="s">
        <v>3318</v>
      </c>
      <c r="B775" s="161"/>
      <c r="C775" s="161"/>
      <c r="D775" s="234"/>
      <c r="E775" s="239"/>
      <c r="F775" s="240"/>
      <c r="G775" s="189">
        <f>G773+G774</f>
        <v>54.547290000000004</v>
      </c>
    </row>
    <row r="776" spans="1:7" x14ac:dyDescent="0.2">
      <c r="A776" s="161"/>
      <c r="B776" s="161"/>
      <c r="C776" s="161"/>
      <c r="D776" s="234"/>
      <c r="E776" s="239"/>
      <c r="F776" s="240"/>
      <c r="G776" s="189"/>
    </row>
    <row r="777" spans="1:7" ht="16.5" x14ac:dyDescent="0.2">
      <c r="A777" s="162" t="s">
        <v>201</v>
      </c>
      <c r="B777" s="162" t="s">
        <v>200</v>
      </c>
      <c r="C777" s="162" t="s">
        <v>4281</v>
      </c>
      <c r="D777" s="234"/>
      <c r="E777" s="239"/>
      <c r="F777" s="240"/>
      <c r="G777" s="189" t="s">
        <v>3319</v>
      </c>
    </row>
    <row r="778" spans="1:7" x14ac:dyDescent="0.2">
      <c r="A778" s="161"/>
      <c r="B778" s="161"/>
      <c r="C778" s="161"/>
      <c r="D778" s="234"/>
      <c r="E778" s="239"/>
      <c r="F778" s="239"/>
      <c r="G778" s="186"/>
    </row>
    <row r="779" spans="1:7" x14ac:dyDescent="0.2">
      <c r="A779" s="325" t="s">
        <v>3313</v>
      </c>
      <c r="B779" s="161"/>
      <c r="C779" s="161"/>
      <c r="D779" s="235" t="s">
        <v>263</v>
      </c>
      <c r="E779" s="241" t="s">
        <v>262</v>
      </c>
      <c r="F779" s="242" t="s">
        <v>3316</v>
      </c>
      <c r="G779" s="194" t="s">
        <v>3317</v>
      </c>
    </row>
    <row r="780" spans="1:7" ht="16.5" x14ac:dyDescent="0.2">
      <c r="A780" s="161" t="s">
        <v>1885</v>
      </c>
      <c r="B780" s="161"/>
      <c r="C780" s="161"/>
      <c r="D780" s="234"/>
      <c r="E780" s="239"/>
      <c r="F780" s="240"/>
      <c r="G780" s="186"/>
    </row>
    <row r="781" spans="1:7" x14ac:dyDescent="0.2">
      <c r="A781" s="164"/>
      <c r="B781" s="164"/>
      <c r="C781" s="161"/>
      <c r="D781" s="236"/>
      <c r="E781" s="243"/>
      <c r="F781" s="244"/>
      <c r="G781" s="198">
        <f>E781*F781</f>
        <v>0</v>
      </c>
    </row>
    <row r="782" spans="1:7" x14ac:dyDescent="0.2">
      <c r="A782" s="164" t="s">
        <v>1855</v>
      </c>
      <c r="B782" s="164"/>
      <c r="C782" s="164"/>
      <c r="D782" s="236"/>
      <c r="E782" s="245"/>
      <c r="F782" s="246"/>
      <c r="G782" s="198">
        <f>SUM(G781)</f>
        <v>0</v>
      </c>
    </row>
    <row r="783" spans="1:7" ht="16.5" x14ac:dyDescent="0.2">
      <c r="A783" s="161" t="s">
        <v>1887</v>
      </c>
      <c r="B783" s="161"/>
      <c r="C783" s="161"/>
      <c r="D783" s="234"/>
      <c r="E783" s="239"/>
      <c r="F783" s="240"/>
      <c r="G783" s="186"/>
    </row>
    <row r="784" spans="1:7" x14ac:dyDescent="0.2">
      <c r="A784" s="164"/>
      <c r="B784" s="164"/>
      <c r="C784" s="161"/>
      <c r="D784" s="236"/>
      <c r="E784" s="243"/>
      <c r="F784" s="244"/>
      <c r="G784" s="198">
        <f>E784*F784</f>
        <v>0</v>
      </c>
    </row>
    <row r="785" spans="1:7" x14ac:dyDescent="0.2">
      <c r="A785" s="164"/>
      <c r="B785" s="164"/>
      <c r="C785" s="161"/>
      <c r="D785" s="236"/>
      <c r="E785" s="243"/>
      <c r="F785" s="244"/>
      <c r="G785" s="198">
        <f>E785*F785</f>
        <v>0</v>
      </c>
    </row>
    <row r="786" spans="1:7" x14ac:dyDescent="0.2">
      <c r="A786" s="161"/>
      <c r="B786" s="161"/>
      <c r="C786" s="161"/>
      <c r="D786" s="234"/>
      <c r="E786" s="239"/>
      <c r="F786" s="240"/>
      <c r="G786" s="186"/>
    </row>
    <row r="787" spans="1:7" x14ac:dyDescent="0.2">
      <c r="A787" s="164" t="s">
        <v>1855</v>
      </c>
      <c r="B787" s="164"/>
      <c r="C787" s="164"/>
      <c r="D787" s="236"/>
      <c r="E787" s="245"/>
      <c r="F787" s="246"/>
      <c r="G787" s="198">
        <f>SUM(G784:G786)</f>
        <v>0</v>
      </c>
    </row>
    <row r="788" spans="1:7" ht="24.75" x14ac:dyDescent="0.2">
      <c r="A788" s="161" t="s">
        <v>1890</v>
      </c>
      <c r="B788" s="161"/>
      <c r="C788" s="161"/>
      <c r="D788" s="234"/>
      <c r="E788" s="239"/>
      <c r="F788" s="240"/>
      <c r="G788" s="186"/>
    </row>
    <row r="789" spans="1:7" x14ac:dyDescent="0.2">
      <c r="A789" s="164" t="s">
        <v>9</v>
      </c>
      <c r="B789" s="164" t="s">
        <v>3367</v>
      </c>
      <c r="C789" s="161" t="s">
        <v>3370</v>
      </c>
      <c r="D789" s="236" t="s">
        <v>3319</v>
      </c>
      <c r="E789" s="243">
        <v>1</v>
      </c>
      <c r="F789" s="244">
        <v>7.8202999268471105</v>
      </c>
      <c r="G789" s="198">
        <f>E789*F789</f>
        <v>7.8202999268471105</v>
      </c>
    </row>
    <row r="790" spans="1:7" x14ac:dyDescent="0.2">
      <c r="A790" s="164" t="s">
        <v>1855</v>
      </c>
      <c r="B790" s="164"/>
      <c r="C790" s="164"/>
      <c r="D790" s="236"/>
      <c r="E790" s="245"/>
      <c r="F790" s="246"/>
      <c r="G790" s="198">
        <f>SUM(G789)</f>
        <v>7.8202999268471105</v>
      </c>
    </row>
    <row r="791" spans="1:7" x14ac:dyDescent="0.2">
      <c r="A791" s="232" t="s">
        <v>3312</v>
      </c>
      <c r="B791" s="164"/>
      <c r="C791" s="164"/>
      <c r="D791" s="236"/>
      <c r="E791" s="245"/>
      <c r="F791" s="246"/>
      <c r="G791" s="198">
        <f>G782+G787+G790</f>
        <v>7.8202999268471105</v>
      </c>
    </row>
    <row r="792" spans="1:7" x14ac:dyDescent="0.2">
      <c r="A792" s="232" t="s">
        <v>3311</v>
      </c>
      <c r="B792" s="164"/>
      <c r="C792" s="164"/>
      <c r="D792" s="236"/>
      <c r="E792" s="245"/>
      <c r="F792" s="251">
        <v>0.2303</v>
      </c>
      <c r="G792" s="198">
        <f>F792*G791</f>
        <v>1.8010150731528896</v>
      </c>
    </row>
    <row r="793" spans="1:7" ht="24.75" x14ac:dyDescent="0.2">
      <c r="A793" s="163" t="s">
        <v>3318</v>
      </c>
      <c r="B793" s="161"/>
      <c r="C793" s="161"/>
      <c r="D793" s="234"/>
      <c r="E793" s="239"/>
      <c r="F793" s="240"/>
      <c r="G793" s="189">
        <f>G791+G792</f>
        <v>9.6213149999999992</v>
      </c>
    </row>
    <row r="794" spans="1:7" x14ac:dyDescent="0.2">
      <c r="A794" s="161"/>
      <c r="B794" s="161"/>
      <c r="C794" s="161"/>
      <c r="D794" s="234"/>
      <c r="E794" s="239"/>
      <c r="F794" s="240"/>
      <c r="G794" s="189"/>
    </row>
    <row r="795" spans="1:7" ht="24.75" x14ac:dyDescent="0.2">
      <c r="A795" s="162" t="s">
        <v>199</v>
      </c>
      <c r="B795" s="162" t="s">
        <v>198</v>
      </c>
      <c r="C795" s="162" t="s">
        <v>3371</v>
      </c>
      <c r="D795" s="234"/>
      <c r="E795" s="239"/>
      <c r="F795" s="240"/>
      <c r="G795" s="189" t="s">
        <v>3339</v>
      </c>
    </row>
    <row r="796" spans="1:7" x14ac:dyDescent="0.2">
      <c r="A796" s="161"/>
      <c r="B796" s="161"/>
      <c r="C796" s="161"/>
      <c r="D796" s="234"/>
      <c r="E796" s="239"/>
      <c r="F796" s="239"/>
      <c r="G796" s="186"/>
    </row>
    <row r="797" spans="1:7" x14ac:dyDescent="0.2">
      <c r="A797" s="325" t="s">
        <v>3313</v>
      </c>
      <c r="B797" s="161"/>
      <c r="C797" s="161"/>
      <c r="D797" s="235" t="s">
        <v>263</v>
      </c>
      <c r="E797" s="241" t="s">
        <v>262</v>
      </c>
      <c r="F797" s="242" t="s">
        <v>3316</v>
      </c>
      <c r="G797" s="194" t="s">
        <v>3317</v>
      </c>
    </row>
    <row r="798" spans="1:7" ht="16.5" x14ac:dyDescent="0.2">
      <c r="A798" s="161" t="s">
        <v>1885</v>
      </c>
      <c r="B798" s="161"/>
      <c r="C798" s="161"/>
      <c r="D798" s="234"/>
      <c r="E798" s="239"/>
      <c r="F798" s="240"/>
      <c r="G798" s="186"/>
    </row>
    <row r="799" spans="1:7" x14ac:dyDescent="0.2">
      <c r="A799" s="164"/>
      <c r="B799" s="164"/>
      <c r="C799" s="161"/>
      <c r="D799" s="236"/>
      <c r="E799" s="243"/>
      <c r="F799" s="244"/>
      <c r="G799" s="198">
        <f>E799*F799</f>
        <v>0</v>
      </c>
    </row>
    <row r="800" spans="1:7" x14ac:dyDescent="0.2">
      <c r="A800" s="164" t="s">
        <v>1855</v>
      </c>
      <c r="B800" s="164"/>
      <c r="C800" s="164"/>
      <c r="D800" s="236"/>
      <c r="E800" s="245"/>
      <c r="F800" s="246"/>
      <c r="G800" s="198">
        <f>SUM(G799)</f>
        <v>0</v>
      </c>
    </row>
    <row r="801" spans="1:7" ht="16.5" x14ac:dyDescent="0.2">
      <c r="A801" s="161" t="s">
        <v>1887</v>
      </c>
      <c r="B801" s="161"/>
      <c r="C801" s="161"/>
      <c r="D801" s="234"/>
      <c r="E801" s="239"/>
      <c r="F801" s="240"/>
      <c r="G801" s="186"/>
    </row>
    <row r="802" spans="1:7" x14ac:dyDescent="0.2">
      <c r="A802" s="164"/>
      <c r="B802" s="164"/>
      <c r="C802" s="161"/>
      <c r="D802" s="236"/>
      <c r="E802" s="243"/>
      <c r="F802" s="244"/>
      <c r="G802" s="198">
        <f>E802*F802</f>
        <v>0</v>
      </c>
    </row>
    <row r="803" spans="1:7" x14ac:dyDescent="0.2">
      <c r="A803" s="164"/>
      <c r="B803" s="164"/>
      <c r="C803" s="161"/>
      <c r="D803" s="236"/>
      <c r="E803" s="243"/>
      <c r="F803" s="244"/>
      <c r="G803" s="198">
        <f>E803*F803</f>
        <v>0</v>
      </c>
    </row>
    <row r="804" spans="1:7" x14ac:dyDescent="0.2">
      <c r="A804" s="161"/>
      <c r="B804" s="161"/>
      <c r="C804" s="161"/>
      <c r="D804" s="234"/>
      <c r="E804" s="239"/>
      <c r="F804" s="240"/>
      <c r="G804" s="186"/>
    </row>
    <row r="805" spans="1:7" x14ac:dyDescent="0.2">
      <c r="A805" s="164" t="s">
        <v>1855</v>
      </c>
      <c r="B805" s="164"/>
      <c r="C805" s="164"/>
      <c r="D805" s="236"/>
      <c r="E805" s="245"/>
      <c r="F805" s="246"/>
      <c r="G805" s="198">
        <f>SUM(G802:G804)</f>
        <v>0</v>
      </c>
    </row>
    <row r="806" spans="1:7" ht="24.75" x14ac:dyDescent="0.2">
      <c r="A806" s="161" t="s">
        <v>1890</v>
      </c>
      <c r="B806" s="161"/>
      <c r="C806" s="161"/>
      <c r="D806" s="234"/>
      <c r="E806" s="239"/>
      <c r="F806" s="240"/>
      <c r="G806" s="186"/>
    </row>
    <row r="807" spans="1:7" ht="24.75" x14ac:dyDescent="0.2">
      <c r="A807" s="164" t="s">
        <v>9</v>
      </c>
      <c r="B807" s="164" t="s">
        <v>3372</v>
      </c>
      <c r="C807" s="161" t="s">
        <v>3373</v>
      </c>
      <c r="D807" s="236" t="s">
        <v>3339</v>
      </c>
      <c r="E807" s="243">
        <v>1</v>
      </c>
      <c r="F807" s="244">
        <v>339.00892465252377</v>
      </c>
      <c r="G807" s="198">
        <f>E807*F807</f>
        <v>339.00892465252377</v>
      </c>
    </row>
    <row r="808" spans="1:7" x14ac:dyDescent="0.2">
      <c r="A808" s="164" t="s">
        <v>1855</v>
      </c>
      <c r="B808" s="164"/>
      <c r="C808" s="164"/>
      <c r="D808" s="236"/>
      <c r="E808" s="245"/>
      <c r="F808" s="246"/>
      <c r="G808" s="198">
        <f>SUM(G807)</f>
        <v>339.00892465252377</v>
      </c>
    </row>
    <row r="809" spans="1:7" x14ac:dyDescent="0.2">
      <c r="A809" s="232" t="s">
        <v>3312</v>
      </c>
      <c r="B809" s="164"/>
      <c r="C809" s="164"/>
      <c r="D809" s="236"/>
      <c r="E809" s="245"/>
      <c r="F809" s="246"/>
      <c r="G809" s="198">
        <f>G800+G805+G808</f>
        <v>339.00892465252377</v>
      </c>
    </row>
    <row r="810" spans="1:7" x14ac:dyDescent="0.2">
      <c r="A810" s="232" t="s">
        <v>3311</v>
      </c>
      <c r="B810" s="164"/>
      <c r="C810" s="164"/>
      <c r="D810" s="236"/>
      <c r="E810" s="245"/>
      <c r="F810" s="251">
        <v>0.2303</v>
      </c>
      <c r="G810" s="198">
        <f>F810*G809</f>
        <v>78.073755347476222</v>
      </c>
    </row>
    <row r="811" spans="1:7" ht="24.75" x14ac:dyDescent="0.2">
      <c r="A811" s="163" t="s">
        <v>3318</v>
      </c>
      <c r="B811" s="161"/>
      <c r="C811" s="161"/>
      <c r="D811" s="234"/>
      <c r="E811" s="239"/>
      <c r="F811" s="240"/>
      <c r="G811" s="189">
        <f>G809+G810</f>
        <v>417.08267999999998</v>
      </c>
    </row>
    <row r="812" spans="1:7" x14ac:dyDescent="0.2">
      <c r="A812" s="161"/>
      <c r="B812" s="161"/>
      <c r="C812" s="161"/>
      <c r="D812" s="234"/>
      <c r="E812" s="239"/>
      <c r="F812" s="240"/>
      <c r="G812" s="189"/>
    </row>
    <row r="813" spans="1:7" ht="24.75" x14ac:dyDescent="0.2">
      <c r="A813" s="162" t="s">
        <v>197</v>
      </c>
      <c r="B813" s="162" t="s">
        <v>34</v>
      </c>
      <c r="C813" s="162" t="s">
        <v>3402</v>
      </c>
      <c r="D813" s="234"/>
      <c r="E813" s="239"/>
      <c r="F813" s="240"/>
      <c r="G813" s="189" t="s">
        <v>3319</v>
      </c>
    </row>
    <row r="814" spans="1:7" x14ac:dyDescent="0.2">
      <c r="A814" s="161"/>
      <c r="B814" s="161"/>
      <c r="C814" s="161"/>
      <c r="D814" s="234"/>
      <c r="E814" s="239"/>
      <c r="F814" s="239"/>
      <c r="G814" s="186"/>
    </row>
    <row r="815" spans="1:7" x14ac:dyDescent="0.2">
      <c r="A815" s="325" t="s">
        <v>3313</v>
      </c>
      <c r="B815" s="161"/>
      <c r="C815" s="161"/>
      <c r="D815" s="235" t="s">
        <v>263</v>
      </c>
      <c r="E815" s="241" t="s">
        <v>262</v>
      </c>
      <c r="F815" s="242" t="s">
        <v>3316</v>
      </c>
      <c r="G815" s="194" t="s">
        <v>3317</v>
      </c>
    </row>
    <row r="816" spans="1:7" ht="16.5" x14ac:dyDescent="0.2">
      <c r="A816" s="161" t="s">
        <v>1885</v>
      </c>
      <c r="B816" s="161"/>
      <c r="C816" s="161"/>
      <c r="D816" s="234"/>
      <c r="E816" s="239"/>
      <c r="F816" s="240"/>
      <c r="G816" s="186"/>
    </row>
    <row r="817" spans="1:7" x14ac:dyDescent="0.2">
      <c r="A817" s="164"/>
      <c r="B817" s="164"/>
      <c r="C817" s="161"/>
      <c r="D817" s="236"/>
      <c r="E817" s="243"/>
      <c r="F817" s="244"/>
      <c r="G817" s="198">
        <f>E817*F817</f>
        <v>0</v>
      </c>
    </row>
    <row r="818" spans="1:7" x14ac:dyDescent="0.2">
      <c r="A818" s="164" t="s">
        <v>1855</v>
      </c>
      <c r="B818" s="164"/>
      <c r="C818" s="164"/>
      <c r="D818" s="236"/>
      <c r="E818" s="245"/>
      <c r="F818" s="246"/>
      <c r="G818" s="198">
        <f>SUM(G817)</f>
        <v>0</v>
      </c>
    </row>
    <row r="819" spans="1:7" ht="16.5" x14ac:dyDescent="0.2">
      <c r="A819" s="161" t="s">
        <v>1887</v>
      </c>
      <c r="B819" s="161"/>
      <c r="C819" s="161"/>
      <c r="D819" s="234"/>
      <c r="E819" s="239"/>
      <c r="F819" s="240"/>
      <c r="G819" s="186"/>
    </row>
    <row r="820" spans="1:7" x14ac:dyDescent="0.2">
      <c r="A820" s="164"/>
      <c r="B820" s="164"/>
      <c r="C820" s="161"/>
      <c r="D820" s="236"/>
      <c r="E820" s="243"/>
      <c r="F820" s="244"/>
      <c r="G820" s="198">
        <f>E820*F820</f>
        <v>0</v>
      </c>
    </row>
    <row r="821" spans="1:7" x14ac:dyDescent="0.2">
      <c r="A821" s="164"/>
      <c r="B821" s="164"/>
      <c r="C821" s="161"/>
      <c r="D821" s="236"/>
      <c r="E821" s="243"/>
      <c r="F821" s="244"/>
      <c r="G821" s="198">
        <f>E821*F821</f>
        <v>0</v>
      </c>
    </row>
    <row r="822" spans="1:7" x14ac:dyDescent="0.2">
      <c r="A822" s="161"/>
      <c r="B822" s="161"/>
      <c r="C822" s="161"/>
      <c r="D822" s="234"/>
      <c r="E822" s="239"/>
      <c r="F822" s="240"/>
      <c r="G822" s="186"/>
    </row>
    <row r="823" spans="1:7" x14ac:dyDescent="0.2">
      <c r="A823" s="164" t="s">
        <v>1855</v>
      </c>
      <c r="B823" s="164"/>
      <c r="C823" s="164"/>
      <c r="D823" s="236"/>
      <c r="E823" s="245"/>
      <c r="F823" s="246"/>
      <c r="G823" s="198">
        <f>SUM(G820:G822)</f>
        <v>0</v>
      </c>
    </row>
    <row r="824" spans="1:7" ht="24.75" x14ac:dyDescent="0.2">
      <c r="A824" s="161" t="s">
        <v>1890</v>
      </c>
      <c r="B824" s="161"/>
      <c r="C824" s="161"/>
      <c r="D824" s="234"/>
      <c r="E824" s="239"/>
      <c r="F824" s="240"/>
      <c r="G824" s="186"/>
    </row>
    <row r="825" spans="1:7" ht="24.75" x14ac:dyDescent="0.2">
      <c r="A825" s="164" t="s">
        <v>9</v>
      </c>
      <c r="B825" s="164" t="s">
        <v>34</v>
      </c>
      <c r="C825" s="161" t="s">
        <v>3374</v>
      </c>
      <c r="D825" s="236" t="s">
        <v>3319</v>
      </c>
      <c r="E825" s="243">
        <v>1</v>
      </c>
      <c r="F825" s="244">
        <v>38.850158497927339</v>
      </c>
      <c r="G825" s="198">
        <f>E825*F825</f>
        <v>38.850158497927339</v>
      </c>
    </row>
    <row r="826" spans="1:7" x14ac:dyDescent="0.2">
      <c r="A826" s="164" t="s">
        <v>1855</v>
      </c>
      <c r="B826" s="164"/>
      <c r="C826" s="164"/>
      <c r="D826" s="236"/>
      <c r="E826" s="245"/>
      <c r="F826" s="246"/>
      <c r="G826" s="198">
        <f>SUM(G825)</f>
        <v>38.850158497927339</v>
      </c>
    </row>
    <row r="827" spans="1:7" x14ac:dyDescent="0.2">
      <c r="A827" s="232" t="s">
        <v>3312</v>
      </c>
      <c r="B827" s="164"/>
      <c r="C827" s="164"/>
      <c r="D827" s="236"/>
      <c r="E827" s="245"/>
      <c r="F827" s="246"/>
      <c r="G827" s="198">
        <f>G818+G823+G826</f>
        <v>38.850158497927339</v>
      </c>
    </row>
    <row r="828" spans="1:7" x14ac:dyDescent="0.2">
      <c r="A828" s="232" t="s">
        <v>3311</v>
      </c>
      <c r="B828" s="164"/>
      <c r="C828" s="164"/>
      <c r="D828" s="236"/>
      <c r="E828" s="245"/>
      <c r="F828" s="251">
        <v>0.2303</v>
      </c>
      <c r="G828" s="198">
        <f>F828*G827</f>
        <v>8.9471915020726662</v>
      </c>
    </row>
    <row r="829" spans="1:7" ht="24.75" x14ac:dyDescent="0.2">
      <c r="A829" s="163" t="s">
        <v>3318</v>
      </c>
      <c r="B829" s="161"/>
      <c r="C829" s="161"/>
      <c r="D829" s="234"/>
      <c r="E829" s="239"/>
      <c r="F829" s="240"/>
      <c r="G829" s="189">
        <f>SUM(G827:G828)</f>
        <v>47.797350000000009</v>
      </c>
    </row>
    <row r="830" spans="1:7" x14ac:dyDescent="0.2">
      <c r="A830" s="161"/>
      <c r="B830" s="161"/>
      <c r="C830" s="161"/>
      <c r="D830" s="234"/>
      <c r="E830" s="239"/>
      <c r="F830" s="240"/>
      <c r="G830" s="189"/>
    </row>
    <row r="831" spans="1:7" ht="16.5" x14ac:dyDescent="0.2">
      <c r="A831" s="162" t="s">
        <v>196</v>
      </c>
      <c r="B831" s="162" t="s">
        <v>31</v>
      </c>
      <c r="C831" s="162" t="s">
        <v>4272</v>
      </c>
      <c r="D831" s="234"/>
      <c r="E831" s="239"/>
      <c r="F831" s="240"/>
      <c r="G831" s="189" t="s">
        <v>30</v>
      </c>
    </row>
    <row r="832" spans="1:7" x14ac:dyDescent="0.2">
      <c r="A832" s="161"/>
      <c r="B832" s="161"/>
      <c r="C832" s="161"/>
      <c r="D832" s="234"/>
      <c r="E832" s="239"/>
      <c r="F832" s="239"/>
      <c r="G832" s="186"/>
    </row>
    <row r="833" spans="1:7" x14ac:dyDescent="0.2">
      <c r="A833" s="325" t="s">
        <v>3313</v>
      </c>
      <c r="B833" s="161"/>
      <c r="C833" s="161"/>
      <c r="D833" s="235" t="s">
        <v>263</v>
      </c>
      <c r="E833" s="241" t="s">
        <v>262</v>
      </c>
      <c r="F833" s="242" t="s">
        <v>3316</v>
      </c>
      <c r="G833" s="194" t="s">
        <v>3317</v>
      </c>
    </row>
    <row r="834" spans="1:7" ht="16.5" x14ac:dyDescent="0.2">
      <c r="A834" s="161" t="s">
        <v>1885</v>
      </c>
      <c r="B834" s="161"/>
      <c r="C834" s="161"/>
      <c r="D834" s="234"/>
      <c r="E834" s="239"/>
      <c r="F834" s="240"/>
      <c r="G834" s="186"/>
    </row>
    <row r="835" spans="1:7" x14ac:dyDescent="0.2">
      <c r="A835" s="164"/>
      <c r="B835" s="164"/>
      <c r="C835" s="161"/>
      <c r="D835" s="236"/>
      <c r="E835" s="243"/>
      <c r="F835" s="244"/>
      <c r="G835" s="198">
        <f>E835*F835</f>
        <v>0</v>
      </c>
    </row>
    <row r="836" spans="1:7" x14ac:dyDescent="0.2">
      <c r="A836" s="164" t="s">
        <v>1855</v>
      </c>
      <c r="B836" s="164"/>
      <c r="C836" s="164"/>
      <c r="D836" s="236"/>
      <c r="E836" s="245"/>
      <c r="F836" s="246"/>
      <c r="G836" s="198">
        <f>SUM(G835)</f>
        <v>0</v>
      </c>
    </row>
    <row r="837" spans="1:7" ht="16.5" x14ac:dyDescent="0.2">
      <c r="A837" s="161" t="s">
        <v>1887</v>
      </c>
      <c r="B837" s="161"/>
      <c r="C837" s="161"/>
      <c r="D837" s="234"/>
      <c r="E837" s="239"/>
      <c r="F837" s="240"/>
      <c r="G837" s="186"/>
    </row>
    <row r="838" spans="1:7" x14ac:dyDescent="0.2">
      <c r="A838" s="164"/>
      <c r="B838" s="164"/>
      <c r="C838" s="161"/>
      <c r="D838" s="236"/>
      <c r="E838" s="243"/>
      <c r="F838" s="244"/>
      <c r="G838" s="198">
        <f>E838*F838</f>
        <v>0</v>
      </c>
    </row>
    <row r="839" spans="1:7" x14ac:dyDescent="0.2">
      <c r="A839" s="164"/>
      <c r="B839" s="164"/>
      <c r="C839" s="161"/>
      <c r="D839" s="236"/>
      <c r="E839" s="243"/>
      <c r="F839" s="244"/>
      <c r="G839" s="198">
        <f>E839*F839</f>
        <v>0</v>
      </c>
    </row>
    <row r="840" spans="1:7" x14ac:dyDescent="0.2">
      <c r="A840" s="161"/>
      <c r="B840" s="161"/>
      <c r="C840" s="161"/>
      <c r="D840" s="234"/>
      <c r="E840" s="239"/>
      <c r="F840" s="240"/>
      <c r="G840" s="186"/>
    </row>
    <row r="841" spans="1:7" x14ac:dyDescent="0.2">
      <c r="A841" s="164" t="s">
        <v>1855</v>
      </c>
      <c r="B841" s="164"/>
      <c r="C841" s="164"/>
      <c r="D841" s="236"/>
      <c r="E841" s="245"/>
      <c r="F841" s="246"/>
      <c r="G841" s="198">
        <f>SUM(G838:G840)</f>
        <v>0</v>
      </c>
    </row>
    <row r="842" spans="1:7" ht="24.75" x14ac:dyDescent="0.2">
      <c r="A842" s="161" t="s">
        <v>1890</v>
      </c>
      <c r="B842" s="161"/>
      <c r="C842" s="161"/>
      <c r="D842" s="234"/>
      <c r="E842" s="239"/>
      <c r="F842" s="240"/>
      <c r="G842" s="186"/>
    </row>
    <row r="843" spans="1:7" ht="16.5" x14ac:dyDescent="0.2">
      <c r="A843" s="164" t="s">
        <v>9</v>
      </c>
      <c r="B843" s="164" t="s">
        <v>3355</v>
      </c>
      <c r="C843" s="161" t="s">
        <v>3356</v>
      </c>
      <c r="D843" s="236" t="s">
        <v>30</v>
      </c>
      <c r="E843" s="243">
        <v>1</v>
      </c>
      <c r="F843" s="244">
        <v>6.7933918556449653</v>
      </c>
      <c r="G843" s="198">
        <f>E843*F843</f>
        <v>6.7933918556449653</v>
      </c>
    </row>
    <row r="844" spans="1:7" x14ac:dyDescent="0.2">
      <c r="A844" s="164" t="s">
        <v>1855</v>
      </c>
      <c r="B844" s="164"/>
      <c r="C844" s="164"/>
      <c r="D844" s="236"/>
      <c r="E844" s="245"/>
      <c r="F844" s="246"/>
      <c r="G844" s="198">
        <f>SUM(G843)</f>
        <v>6.7933918556449653</v>
      </c>
    </row>
    <row r="845" spans="1:7" x14ac:dyDescent="0.2">
      <c r="A845" s="232" t="s">
        <v>3312</v>
      </c>
      <c r="B845" s="164"/>
      <c r="C845" s="164"/>
      <c r="D845" s="236"/>
      <c r="E845" s="245"/>
      <c r="F845" s="246"/>
      <c r="G845" s="198">
        <f>G836+G841+G844</f>
        <v>6.7933918556449653</v>
      </c>
    </row>
    <row r="846" spans="1:7" x14ac:dyDescent="0.2">
      <c r="A846" s="232" t="s">
        <v>3311</v>
      </c>
      <c r="B846" s="164"/>
      <c r="C846" s="164"/>
      <c r="D846" s="236"/>
      <c r="E846" s="245"/>
      <c r="F846" s="251">
        <v>0.2303</v>
      </c>
      <c r="G846" s="198">
        <f>F846*G845</f>
        <v>1.5645181443550356</v>
      </c>
    </row>
    <row r="847" spans="1:7" ht="24.75" x14ac:dyDescent="0.2">
      <c r="A847" s="163" t="s">
        <v>3318</v>
      </c>
      <c r="B847" s="161"/>
      <c r="C847" s="161"/>
      <c r="D847" s="234"/>
      <c r="E847" s="239"/>
      <c r="F847" s="240"/>
      <c r="G847" s="189">
        <f>G845+G846</f>
        <v>8.3579100000000004</v>
      </c>
    </row>
    <row r="848" spans="1:7" x14ac:dyDescent="0.2">
      <c r="A848" s="161"/>
      <c r="B848" s="161"/>
      <c r="C848" s="161"/>
      <c r="D848" s="234"/>
      <c r="E848" s="239"/>
      <c r="F848" s="240"/>
      <c r="G848" s="186"/>
    </row>
    <row r="849" spans="1:7" ht="16.5" x14ac:dyDescent="0.2">
      <c r="A849" s="162" t="s">
        <v>195</v>
      </c>
      <c r="B849" s="162" t="s">
        <v>80</v>
      </c>
      <c r="C849" s="162" t="s">
        <v>4282</v>
      </c>
      <c r="D849" s="234"/>
      <c r="E849" s="239"/>
      <c r="F849" s="240"/>
      <c r="G849" s="189" t="s">
        <v>30</v>
      </c>
    </row>
    <row r="850" spans="1:7" x14ac:dyDescent="0.2">
      <c r="A850" s="161"/>
      <c r="B850" s="161"/>
      <c r="C850" s="161"/>
      <c r="D850" s="234"/>
      <c r="E850" s="239"/>
      <c r="F850" s="239"/>
      <c r="G850" s="186"/>
    </row>
    <row r="851" spans="1:7" x14ac:dyDescent="0.2">
      <c r="A851" s="325" t="s">
        <v>3313</v>
      </c>
      <c r="B851" s="161"/>
      <c r="C851" s="161"/>
      <c r="D851" s="235" t="s">
        <v>263</v>
      </c>
      <c r="E851" s="241" t="s">
        <v>262</v>
      </c>
      <c r="F851" s="242" t="s">
        <v>3316</v>
      </c>
      <c r="G851" s="194" t="s">
        <v>3317</v>
      </c>
    </row>
    <row r="852" spans="1:7" ht="16.5" x14ac:dyDescent="0.2">
      <c r="A852" s="161" t="s">
        <v>1885</v>
      </c>
      <c r="B852" s="161"/>
      <c r="C852" s="161"/>
      <c r="D852" s="234"/>
      <c r="E852" s="239"/>
      <c r="F852" s="240"/>
      <c r="G852" s="186"/>
    </row>
    <row r="853" spans="1:7" x14ac:dyDescent="0.2">
      <c r="A853" s="164"/>
      <c r="B853" s="164"/>
      <c r="C853" s="161"/>
      <c r="D853" s="236"/>
      <c r="E853" s="243"/>
      <c r="F853" s="244"/>
      <c r="G853" s="198">
        <f>E853*F853</f>
        <v>0</v>
      </c>
    </row>
    <row r="854" spans="1:7" x14ac:dyDescent="0.2">
      <c r="A854" s="164" t="s">
        <v>1855</v>
      </c>
      <c r="B854" s="164"/>
      <c r="C854" s="164"/>
      <c r="D854" s="236"/>
      <c r="E854" s="245"/>
      <c r="F854" s="246"/>
      <c r="G854" s="198">
        <f>SUM(G853)</f>
        <v>0</v>
      </c>
    </row>
    <row r="855" spans="1:7" ht="16.5" x14ac:dyDescent="0.2">
      <c r="A855" s="161" t="s">
        <v>1887</v>
      </c>
      <c r="B855" s="161"/>
      <c r="C855" s="161"/>
      <c r="D855" s="234"/>
      <c r="E855" s="239"/>
      <c r="F855" s="240"/>
      <c r="G855" s="186"/>
    </row>
    <row r="856" spans="1:7" x14ac:dyDescent="0.2">
      <c r="A856" s="164"/>
      <c r="B856" s="164"/>
      <c r="C856" s="161"/>
      <c r="D856" s="236"/>
      <c r="E856" s="243"/>
      <c r="F856" s="244"/>
      <c r="G856" s="198">
        <f>E856*F856</f>
        <v>0</v>
      </c>
    </row>
    <row r="857" spans="1:7" x14ac:dyDescent="0.2">
      <c r="A857" s="164"/>
      <c r="B857" s="164"/>
      <c r="C857" s="161"/>
      <c r="D857" s="236"/>
      <c r="E857" s="243"/>
      <c r="F857" s="244"/>
      <c r="G857" s="198">
        <f>E857*F857</f>
        <v>0</v>
      </c>
    </row>
    <row r="858" spans="1:7" x14ac:dyDescent="0.2">
      <c r="A858" s="161"/>
      <c r="B858" s="161"/>
      <c r="C858" s="161"/>
      <c r="D858" s="234"/>
      <c r="E858" s="239"/>
      <c r="F858" s="240"/>
      <c r="G858" s="186"/>
    </row>
    <row r="859" spans="1:7" x14ac:dyDescent="0.2">
      <c r="A859" s="164" t="s">
        <v>1855</v>
      </c>
      <c r="B859" s="164"/>
      <c r="C859" s="164"/>
      <c r="D859" s="236"/>
      <c r="E859" s="245"/>
      <c r="F859" s="246"/>
      <c r="G859" s="198">
        <f>SUM(G856:G858)</f>
        <v>0</v>
      </c>
    </row>
    <row r="860" spans="1:7" ht="24.75" x14ac:dyDescent="0.2">
      <c r="A860" s="161" t="s">
        <v>1890</v>
      </c>
      <c r="B860" s="161"/>
      <c r="C860" s="161"/>
      <c r="D860" s="234"/>
      <c r="E860" s="239"/>
      <c r="F860" s="240"/>
      <c r="G860" s="186"/>
    </row>
    <row r="861" spans="1:7" x14ac:dyDescent="0.2">
      <c r="A861" s="164" t="s">
        <v>9</v>
      </c>
      <c r="B861" s="164" t="s">
        <v>3380</v>
      </c>
      <c r="C861" s="161" t="s">
        <v>3381</v>
      </c>
      <c r="D861" s="236" t="s">
        <v>30</v>
      </c>
      <c r="E861" s="243">
        <v>1</v>
      </c>
      <c r="F861" s="244">
        <v>6.6282248232138503</v>
      </c>
      <c r="G861" s="198">
        <f>E861*F861</f>
        <v>6.6282248232138503</v>
      </c>
    </row>
    <row r="862" spans="1:7" x14ac:dyDescent="0.2">
      <c r="A862" s="164" t="s">
        <v>1855</v>
      </c>
      <c r="B862" s="164"/>
      <c r="C862" s="164"/>
      <c r="D862" s="236"/>
      <c r="E862" s="245"/>
      <c r="F862" s="246"/>
      <c r="G862" s="198">
        <f>SUM(G861)</f>
        <v>6.6282248232138503</v>
      </c>
    </row>
    <row r="863" spans="1:7" x14ac:dyDescent="0.2">
      <c r="A863" s="232" t="s">
        <v>3312</v>
      </c>
      <c r="B863" s="164"/>
      <c r="C863" s="164"/>
      <c r="D863" s="236"/>
      <c r="E863" s="245"/>
      <c r="F863" s="246"/>
      <c r="G863" s="198">
        <f>G854+G859+G862</f>
        <v>6.6282248232138503</v>
      </c>
    </row>
    <row r="864" spans="1:7" x14ac:dyDescent="0.2">
      <c r="A864" s="232" t="s">
        <v>3311</v>
      </c>
      <c r="B864" s="164"/>
      <c r="C864" s="164"/>
      <c r="D864" s="236"/>
      <c r="E864" s="245"/>
      <c r="F864" s="251">
        <v>0.2303</v>
      </c>
      <c r="G864" s="198">
        <f>F864*G863</f>
        <v>1.5264801767861498</v>
      </c>
    </row>
    <row r="865" spans="1:7" ht="24.75" x14ac:dyDescent="0.2">
      <c r="A865" s="163" t="s">
        <v>3318</v>
      </c>
      <c r="B865" s="161"/>
      <c r="C865" s="161"/>
      <c r="D865" s="234"/>
      <c r="E865" s="239"/>
      <c r="F865" s="240"/>
      <c r="G865" s="189">
        <f>G863+G864</f>
        <v>8.1547049999999999</v>
      </c>
    </row>
    <row r="866" spans="1:7" x14ac:dyDescent="0.2">
      <c r="A866" s="161"/>
      <c r="B866" s="161"/>
      <c r="C866" s="161"/>
      <c r="D866" s="234"/>
      <c r="E866" s="239"/>
      <c r="F866" s="240"/>
      <c r="G866" s="189"/>
    </row>
    <row r="867" spans="1:7" ht="24.75" x14ac:dyDescent="0.2">
      <c r="A867" s="162" t="s">
        <v>194</v>
      </c>
      <c r="B867" s="162" t="s">
        <v>193</v>
      </c>
      <c r="C867" s="162" t="s">
        <v>4283</v>
      </c>
      <c r="D867" s="234"/>
      <c r="E867" s="239"/>
      <c r="F867" s="240"/>
      <c r="G867" s="189" t="s">
        <v>3339</v>
      </c>
    </row>
    <row r="868" spans="1:7" x14ac:dyDescent="0.2">
      <c r="A868" s="161"/>
      <c r="B868" s="161"/>
      <c r="C868" s="161"/>
      <c r="D868" s="234"/>
      <c r="E868" s="239"/>
      <c r="F868" s="239"/>
      <c r="G868" s="186"/>
    </row>
    <row r="869" spans="1:7" x14ac:dyDescent="0.2">
      <c r="A869" s="325" t="s">
        <v>3313</v>
      </c>
      <c r="B869" s="161"/>
      <c r="C869" s="161"/>
      <c r="D869" s="235" t="s">
        <v>263</v>
      </c>
      <c r="E869" s="241" t="s">
        <v>262</v>
      </c>
      <c r="F869" s="242" t="s">
        <v>3316</v>
      </c>
      <c r="G869" s="194" t="s">
        <v>3317</v>
      </c>
    </row>
    <row r="870" spans="1:7" ht="16.5" x14ac:dyDescent="0.2">
      <c r="A870" s="161" t="s">
        <v>1885</v>
      </c>
      <c r="B870" s="161"/>
      <c r="C870" s="161"/>
      <c r="D870" s="234"/>
      <c r="E870" s="239"/>
      <c r="F870" s="240"/>
      <c r="G870" s="186"/>
    </row>
    <row r="871" spans="1:7" x14ac:dyDescent="0.2">
      <c r="A871" s="164"/>
      <c r="B871" s="164"/>
      <c r="C871" s="161"/>
      <c r="D871" s="236"/>
      <c r="E871" s="243"/>
      <c r="F871" s="244"/>
      <c r="G871" s="198">
        <f>E871*F871</f>
        <v>0</v>
      </c>
    </row>
    <row r="872" spans="1:7" x14ac:dyDescent="0.2">
      <c r="A872" s="164" t="s">
        <v>1855</v>
      </c>
      <c r="B872" s="164"/>
      <c r="C872" s="164"/>
      <c r="D872" s="236"/>
      <c r="E872" s="245"/>
      <c r="F872" s="246"/>
      <c r="G872" s="198">
        <f>SUM(G871)</f>
        <v>0</v>
      </c>
    </row>
    <row r="873" spans="1:7" ht="16.5" x14ac:dyDescent="0.2">
      <c r="A873" s="161" t="s">
        <v>1887</v>
      </c>
      <c r="B873" s="161"/>
      <c r="C873" s="161"/>
      <c r="D873" s="234"/>
      <c r="E873" s="239"/>
      <c r="F873" s="240"/>
      <c r="G873" s="186"/>
    </row>
    <row r="874" spans="1:7" x14ac:dyDescent="0.2">
      <c r="A874" s="164"/>
      <c r="B874" s="164"/>
      <c r="C874" s="161"/>
      <c r="D874" s="236"/>
      <c r="E874" s="243"/>
      <c r="F874" s="244"/>
      <c r="G874" s="198">
        <f>E874*F874</f>
        <v>0</v>
      </c>
    </row>
    <row r="875" spans="1:7" x14ac:dyDescent="0.2">
      <c r="A875" s="164"/>
      <c r="B875" s="164"/>
      <c r="C875" s="161"/>
      <c r="D875" s="236"/>
      <c r="E875" s="243"/>
      <c r="F875" s="244"/>
      <c r="G875" s="198">
        <f>E875*F875</f>
        <v>0</v>
      </c>
    </row>
    <row r="876" spans="1:7" x14ac:dyDescent="0.2">
      <c r="A876" s="161"/>
      <c r="B876" s="161"/>
      <c r="C876" s="161"/>
      <c r="D876" s="234"/>
      <c r="E876" s="239"/>
      <c r="F876" s="240"/>
      <c r="G876" s="186"/>
    </row>
    <row r="877" spans="1:7" x14ac:dyDescent="0.2">
      <c r="A877" s="164" t="s">
        <v>1855</v>
      </c>
      <c r="B877" s="164"/>
      <c r="C877" s="164"/>
      <c r="D877" s="236"/>
      <c r="E877" s="245"/>
      <c r="F877" s="246"/>
      <c r="G877" s="198">
        <f>SUM(G874:G876)</f>
        <v>0</v>
      </c>
    </row>
    <row r="878" spans="1:7" ht="24.75" x14ac:dyDescent="0.2">
      <c r="A878" s="161" t="s">
        <v>1890</v>
      </c>
      <c r="B878" s="161"/>
      <c r="C878" s="161"/>
      <c r="D878" s="234"/>
      <c r="E878" s="239"/>
      <c r="F878" s="240"/>
      <c r="G878" s="186"/>
    </row>
    <row r="879" spans="1:7" ht="33" x14ac:dyDescent="0.2">
      <c r="A879" s="164" t="s">
        <v>9</v>
      </c>
      <c r="B879" s="164" t="s">
        <v>3375</v>
      </c>
      <c r="C879" s="161" t="s">
        <v>3376</v>
      </c>
      <c r="D879" s="236" t="s">
        <v>3339</v>
      </c>
      <c r="E879" s="243">
        <v>1</v>
      </c>
      <c r="F879" s="244">
        <v>284.30273104120943</v>
      </c>
      <c r="G879" s="198">
        <f>E879*F879</f>
        <v>284.30273104120943</v>
      </c>
    </row>
    <row r="880" spans="1:7" x14ac:dyDescent="0.2">
      <c r="A880" s="164" t="s">
        <v>1855</v>
      </c>
      <c r="B880" s="164"/>
      <c r="C880" s="164"/>
      <c r="D880" s="236"/>
      <c r="E880" s="245"/>
      <c r="F880" s="246"/>
      <c r="G880" s="198">
        <f>SUM(G879)</f>
        <v>284.30273104120943</v>
      </c>
    </row>
    <row r="881" spans="1:7" x14ac:dyDescent="0.2">
      <c r="A881" s="232" t="s">
        <v>3312</v>
      </c>
      <c r="B881" s="164"/>
      <c r="C881" s="164"/>
      <c r="D881" s="236"/>
      <c r="E881" s="245"/>
      <c r="F881" s="246"/>
      <c r="G881" s="198">
        <f>G872+G877+G880</f>
        <v>284.30273104120943</v>
      </c>
    </row>
    <row r="882" spans="1:7" x14ac:dyDescent="0.2">
      <c r="A882" s="232" t="s">
        <v>3311</v>
      </c>
      <c r="B882" s="164"/>
      <c r="C882" s="164"/>
      <c r="D882" s="236"/>
      <c r="E882" s="245"/>
      <c r="F882" s="251">
        <v>0.2303</v>
      </c>
      <c r="G882" s="198">
        <f>F882*G881</f>
        <v>65.474918958790539</v>
      </c>
    </row>
    <row r="883" spans="1:7" ht="24.75" x14ac:dyDescent="0.2">
      <c r="A883" s="163" t="s">
        <v>3318</v>
      </c>
      <c r="B883" s="161"/>
      <c r="C883" s="161"/>
      <c r="D883" s="234"/>
      <c r="E883" s="239"/>
      <c r="F883" s="240"/>
      <c r="G883" s="189">
        <f>G881+G882</f>
        <v>349.77764999999999</v>
      </c>
    </row>
    <row r="884" spans="1:7" x14ac:dyDescent="0.2">
      <c r="A884" s="161"/>
      <c r="B884" s="161"/>
      <c r="C884" s="161"/>
      <c r="D884" s="234"/>
      <c r="E884" s="239"/>
      <c r="F884" s="240"/>
      <c r="G884" s="189"/>
    </row>
    <row r="885" spans="1:7" x14ac:dyDescent="0.2">
      <c r="A885" s="162" t="s">
        <v>192</v>
      </c>
      <c r="B885" s="162" t="s">
        <v>191</v>
      </c>
      <c r="C885" s="162" t="s">
        <v>4284</v>
      </c>
      <c r="D885" s="234"/>
      <c r="E885" s="239"/>
      <c r="F885" s="240"/>
      <c r="G885" s="189" t="s">
        <v>3339</v>
      </c>
    </row>
    <row r="886" spans="1:7" x14ac:dyDescent="0.2">
      <c r="A886" s="161"/>
      <c r="B886" s="161"/>
      <c r="C886" s="161"/>
      <c r="D886" s="234"/>
      <c r="E886" s="239"/>
      <c r="F886" s="239"/>
      <c r="G886" s="186"/>
    </row>
    <row r="887" spans="1:7" x14ac:dyDescent="0.2">
      <c r="A887" s="325" t="s">
        <v>3313</v>
      </c>
      <c r="B887" s="161"/>
      <c r="C887" s="161"/>
      <c r="D887" s="235" t="s">
        <v>263</v>
      </c>
      <c r="E887" s="241" t="s">
        <v>262</v>
      </c>
      <c r="F887" s="242" t="s">
        <v>3316</v>
      </c>
      <c r="G887" s="194" t="s">
        <v>3317</v>
      </c>
    </row>
    <row r="888" spans="1:7" ht="16.5" x14ac:dyDescent="0.2">
      <c r="A888" s="161" t="s">
        <v>1885</v>
      </c>
      <c r="B888" s="161"/>
      <c r="C888" s="161"/>
      <c r="D888" s="234"/>
      <c r="E888" s="239"/>
      <c r="F888" s="240"/>
      <c r="G888" s="186"/>
    </row>
    <row r="889" spans="1:7" x14ac:dyDescent="0.2">
      <c r="A889" s="164"/>
      <c r="B889" s="164"/>
      <c r="C889" s="161"/>
      <c r="D889" s="236"/>
      <c r="E889" s="243"/>
      <c r="F889" s="244"/>
      <c r="G889" s="198">
        <f>E889*F889</f>
        <v>0</v>
      </c>
    </row>
    <row r="890" spans="1:7" x14ac:dyDescent="0.2">
      <c r="A890" s="164" t="s">
        <v>1855</v>
      </c>
      <c r="B890" s="164"/>
      <c r="C890" s="164"/>
      <c r="D890" s="236"/>
      <c r="E890" s="245"/>
      <c r="F890" s="246"/>
      <c r="G890" s="198">
        <f>SUM(G889)</f>
        <v>0</v>
      </c>
    </row>
    <row r="891" spans="1:7" ht="16.5" x14ac:dyDescent="0.2">
      <c r="A891" s="161" t="s">
        <v>1887</v>
      </c>
      <c r="B891" s="161"/>
      <c r="C891" s="161"/>
      <c r="D891" s="234"/>
      <c r="E891" s="239"/>
      <c r="F891" s="240"/>
      <c r="G891" s="186"/>
    </row>
    <row r="892" spans="1:7" x14ac:dyDescent="0.2">
      <c r="A892" s="164"/>
      <c r="B892" s="164"/>
      <c r="C892" s="161"/>
      <c r="D892" s="236"/>
      <c r="E892" s="243"/>
      <c r="F892" s="244"/>
      <c r="G892" s="198">
        <f>E892*F892</f>
        <v>0</v>
      </c>
    </row>
    <row r="893" spans="1:7" x14ac:dyDescent="0.2">
      <c r="A893" s="164"/>
      <c r="B893" s="164"/>
      <c r="C893" s="161"/>
      <c r="D893" s="236"/>
      <c r="E893" s="243"/>
      <c r="F893" s="244"/>
      <c r="G893" s="198">
        <f>E893*F893</f>
        <v>0</v>
      </c>
    </row>
    <row r="894" spans="1:7" x14ac:dyDescent="0.2">
      <c r="A894" s="161"/>
      <c r="B894" s="161"/>
      <c r="C894" s="161"/>
      <c r="D894" s="234"/>
      <c r="E894" s="239"/>
      <c r="F894" s="240"/>
      <c r="G894" s="186"/>
    </row>
    <row r="895" spans="1:7" x14ac:dyDescent="0.2">
      <c r="A895" s="164" t="s">
        <v>1855</v>
      </c>
      <c r="B895" s="164"/>
      <c r="C895" s="164"/>
      <c r="D895" s="236"/>
      <c r="E895" s="245"/>
      <c r="F895" s="246"/>
      <c r="G895" s="198">
        <f>SUM(G892:G894)</f>
        <v>0</v>
      </c>
    </row>
    <row r="896" spans="1:7" ht="24.75" x14ac:dyDescent="0.2">
      <c r="A896" s="161" t="s">
        <v>1890</v>
      </c>
      <c r="B896" s="161"/>
      <c r="C896" s="161"/>
      <c r="D896" s="234"/>
      <c r="E896" s="239"/>
      <c r="F896" s="240"/>
      <c r="G896" s="186"/>
    </row>
    <row r="897" spans="1:7" ht="16.5" x14ac:dyDescent="0.2">
      <c r="A897" s="164" t="s">
        <v>9</v>
      </c>
      <c r="B897" s="164" t="s">
        <v>3378</v>
      </c>
      <c r="C897" s="161" t="s">
        <v>3379</v>
      </c>
      <c r="D897" s="236" t="s">
        <v>3339</v>
      </c>
      <c r="E897" s="243">
        <v>1</v>
      </c>
      <c r="F897" s="252">
        <v>27.776786149719584</v>
      </c>
      <c r="G897" s="198">
        <f>E897*F897</f>
        <v>27.776786149719584</v>
      </c>
    </row>
    <row r="898" spans="1:7" x14ac:dyDescent="0.2">
      <c r="A898" s="164" t="s">
        <v>1855</v>
      </c>
      <c r="B898" s="164"/>
      <c r="C898" s="164"/>
      <c r="D898" s="236"/>
      <c r="E898" s="245"/>
      <c r="F898" s="246"/>
      <c r="G898" s="198">
        <f>SUM(G897)</f>
        <v>27.776786149719584</v>
      </c>
    </row>
    <row r="899" spans="1:7" x14ac:dyDescent="0.2">
      <c r="A899" s="232" t="s">
        <v>3312</v>
      </c>
      <c r="B899" s="164"/>
      <c r="C899" s="164"/>
      <c r="D899" s="236"/>
      <c r="E899" s="245"/>
      <c r="F899" s="246"/>
      <c r="G899" s="198">
        <f>G890+G895+G898</f>
        <v>27.776786149719584</v>
      </c>
    </row>
    <row r="900" spans="1:7" x14ac:dyDescent="0.2">
      <c r="A900" s="232" t="s">
        <v>3311</v>
      </c>
      <c r="B900" s="164"/>
      <c r="C900" s="164"/>
      <c r="D900" s="236"/>
      <c r="E900" s="245"/>
      <c r="F900" s="251">
        <v>0.2303</v>
      </c>
      <c r="G900" s="198">
        <f>F900*G899</f>
        <v>6.3969938502804204</v>
      </c>
    </row>
    <row r="901" spans="1:7" ht="24.75" x14ac:dyDescent="0.2">
      <c r="A901" s="163" t="s">
        <v>3318</v>
      </c>
      <c r="B901" s="161"/>
      <c r="C901" s="161"/>
      <c r="D901" s="234"/>
      <c r="E901" s="239"/>
      <c r="F901" s="240"/>
      <c r="G901" s="189">
        <f>G899+G900</f>
        <v>34.173780000000008</v>
      </c>
    </row>
    <row r="902" spans="1:7" x14ac:dyDescent="0.2">
      <c r="A902" s="161"/>
      <c r="B902" s="161"/>
      <c r="C902" s="161"/>
      <c r="D902" s="234"/>
      <c r="E902" s="239"/>
      <c r="F902" s="240"/>
      <c r="G902" s="189"/>
    </row>
    <row r="903" spans="1:7" ht="24.75" x14ac:dyDescent="0.2">
      <c r="A903" s="162" t="s">
        <v>190</v>
      </c>
      <c r="B903" s="162" t="s">
        <v>189</v>
      </c>
      <c r="C903" s="162" t="s">
        <v>4276</v>
      </c>
      <c r="D903" s="234"/>
      <c r="E903" s="239"/>
      <c r="F903" s="240"/>
      <c r="G903" s="189" t="s">
        <v>3339</v>
      </c>
    </row>
    <row r="904" spans="1:7" x14ac:dyDescent="0.2">
      <c r="A904" s="161"/>
      <c r="B904" s="161"/>
      <c r="C904" s="161"/>
      <c r="D904" s="234"/>
      <c r="E904" s="239"/>
      <c r="F904" s="239"/>
      <c r="G904" s="186"/>
    </row>
    <row r="905" spans="1:7" x14ac:dyDescent="0.2">
      <c r="A905" s="325" t="s">
        <v>3313</v>
      </c>
      <c r="B905" s="161"/>
      <c r="C905" s="161"/>
      <c r="D905" s="235" t="s">
        <v>263</v>
      </c>
      <c r="E905" s="241" t="s">
        <v>262</v>
      </c>
      <c r="F905" s="242" t="s">
        <v>3316</v>
      </c>
      <c r="G905" s="194" t="s">
        <v>3317</v>
      </c>
    </row>
    <row r="906" spans="1:7" ht="16.5" x14ac:dyDescent="0.2">
      <c r="A906" s="161" t="s">
        <v>1885</v>
      </c>
      <c r="B906" s="161"/>
      <c r="C906" s="161"/>
      <c r="D906" s="234"/>
      <c r="E906" s="239"/>
      <c r="F906" s="240"/>
      <c r="G906" s="186"/>
    </row>
    <row r="907" spans="1:7" x14ac:dyDescent="0.2">
      <c r="A907" s="164"/>
      <c r="B907" s="164"/>
      <c r="C907" s="161"/>
      <c r="D907" s="236"/>
      <c r="E907" s="243"/>
      <c r="F907" s="244"/>
      <c r="G907" s="198">
        <f>E907*F907</f>
        <v>0</v>
      </c>
    </row>
    <row r="908" spans="1:7" x14ac:dyDescent="0.2">
      <c r="A908" s="164" t="s">
        <v>1855</v>
      </c>
      <c r="B908" s="164"/>
      <c r="C908" s="164"/>
      <c r="D908" s="236"/>
      <c r="E908" s="245"/>
      <c r="F908" s="246"/>
      <c r="G908" s="198">
        <f>SUM(G907)</f>
        <v>0</v>
      </c>
    </row>
    <row r="909" spans="1:7" ht="16.5" x14ac:dyDescent="0.2">
      <c r="A909" s="161" t="s">
        <v>1887</v>
      </c>
      <c r="B909" s="161"/>
      <c r="C909" s="161"/>
      <c r="D909" s="234"/>
      <c r="E909" s="239"/>
      <c r="F909" s="240"/>
      <c r="G909" s="186"/>
    </row>
    <row r="910" spans="1:7" x14ac:dyDescent="0.2">
      <c r="A910" s="164"/>
      <c r="B910" s="164"/>
      <c r="C910" s="161"/>
      <c r="D910" s="236"/>
      <c r="E910" s="243"/>
      <c r="F910" s="244"/>
      <c r="G910" s="198">
        <f>E910*F910</f>
        <v>0</v>
      </c>
    </row>
    <row r="911" spans="1:7" x14ac:dyDescent="0.2">
      <c r="A911" s="164"/>
      <c r="B911" s="164"/>
      <c r="C911" s="161"/>
      <c r="D911" s="236"/>
      <c r="E911" s="243"/>
      <c r="F911" s="244"/>
      <c r="G911" s="198">
        <f>E911*F911</f>
        <v>0</v>
      </c>
    </row>
    <row r="912" spans="1:7" x14ac:dyDescent="0.2">
      <c r="A912" s="161"/>
      <c r="B912" s="161"/>
      <c r="C912" s="161"/>
      <c r="D912" s="234"/>
      <c r="E912" s="239"/>
      <c r="F912" s="240"/>
      <c r="G912" s="186"/>
    </row>
    <row r="913" spans="1:7" x14ac:dyDescent="0.2">
      <c r="A913" s="164" t="s">
        <v>1855</v>
      </c>
      <c r="B913" s="164"/>
      <c r="C913" s="164"/>
      <c r="D913" s="236"/>
      <c r="E913" s="245"/>
      <c r="F913" s="246"/>
      <c r="G913" s="198">
        <f>SUM(G910:G912)</f>
        <v>0</v>
      </c>
    </row>
    <row r="914" spans="1:7" ht="24.75" x14ac:dyDescent="0.2">
      <c r="A914" s="161" t="s">
        <v>1890</v>
      </c>
      <c r="B914" s="161"/>
      <c r="C914" s="161"/>
      <c r="D914" s="234"/>
      <c r="E914" s="239"/>
      <c r="F914" s="240"/>
      <c r="G914" s="186"/>
    </row>
    <row r="915" spans="1:7" ht="16.5" x14ac:dyDescent="0.2">
      <c r="A915" s="164" t="s">
        <v>9</v>
      </c>
      <c r="B915" s="164" t="s">
        <v>3363</v>
      </c>
      <c r="C915" s="161" t="s">
        <v>3364</v>
      </c>
      <c r="D915" s="236" t="s">
        <v>0</v>
      </c>
      <c r="E915" s="243">
        <v>1</v>
      </c>
      <c r="F915" s="244">
        <v>26.082028773469883</v>
      </c>
      <c r="G915" s="198">
        <f>E915*F915</f>
        <v>26.082028773469883</v>
      </c>
    </row>
    <row r="916" spans="1:7" x14ac:dyDescent="0.2">
      <c r="A916" s="164" t="s">
        <v>1855</v>
      </c>
      <c r="B916" s="164"/>
      <c r="C916" s="164"/>
      <c r="D916" s="236"/>
      <c r="E916" s="245"/>
      <c r="F916" s="246"/>
      <c r="G916" s="198">
        <f>SUM(G915)</f>
        <v>26.082028773469883</v>
      </c>
    </row>
    <row r="917" spans="1:7" x14ac:dyDescent="0.2">
      <c r="A917" s="232" t="s">
        <v>3312</v>
      </c>
      <c r="B917" s="164"/>
      <c r="C917" s="164"/>
      <c r="D917" s="236"/>
      <c r="E917" s="245"/>
      <c r="F917" s="246"/>
      <c r="G917" s="198">
        <f>G908+G913+G916</f>
        <v>26.082028773469883</v>
      </c>
    </row>
    <row r="918" spans="1:7" x14ac:dyDescent="0.2">
      <c r="A918" s="232" t="s">
        <v>3311</v>
      </c>
      <c r="B918" s="164"/>
      <c r="C918" s="164"/>
      <c r="D918" s="236"/>
      <c r="E918" s="245"/>
      <c r="F918" s="251">
        <v>0.2303</v>
      </c>
      <c r="G918" s="198">
        <f>F918*G917</f>
        <v>6.0066912265301138</v>
      </c>
    </row>
    <row r="919" spans="1:7" ht="24.75" x14ac:dyDescent="0.2">
      <c r="A919" s="163" t="s">
        <v>3318</v>
      </c>
      <c r="B919" s="161"/>
      <c r="C919" s="161"/>
      <c r="D919" s="234"/>
      <c r="E919" s="239"/>
      <c r="F919" s="240"/>
      <c r="G919" s="189">
        <f>G917+G918</f>
        <v>32.088719999999995</v>
      </c>
    </row>
    <row r="920" spans="1:7" x14ac:dyDescent="0.2">
      <c r="A920" s="161"/>
      <c r="B920" s="161"/>
      <c r="C920" s="161"/>
      <c r="D920" s="234"/>
      <c r="E920" s="239"/>
      <c r="F920" s="240"/>
      <c r="G920" s="189"/>
    </row>
    <row r="921" spans="1:7" ht="24.75" x14ac:dyDescent="0.2">
      <c r="A921" s="162" t="s">
        <v>3382</v>
      </c>
      <c r="B921" s="162" t="s">
        <v>188</v>
      </c>
      <c r="C921" s="162" t="s">
        <v>4280</v>
      </c>
      <c r="D921" s="234"/>
      <c r="E921" s="239"/>
      <c r="F921" s="240"/>
      <c r="G921" s="189" t="s">
        <v>187</v>
      </c>
    </row>
    <row r="922" spans="1:7" x14ac:dyDescent="0.2">
      <c r="A922" s="161"/>
      <c r="B922" s="161"/>
      <c r="C922" s="161"/>
      <c r="D922" s="234"/>
      <c r="E922" s="239"/>
      <c r="F922" s="239"/>
      <c r="G922" s="186"/>
    </row>
    <row r="923" spans="1:7" x14ac:dyDescent="0.2">
      <c r="A923" s="325" t="s">
        <v>3313</v>
      </c>
      <c r="B923" s="161"/>
      <c r="C923" s="161"/>
      <c r="D923" s="235" t="s">
        <v>263</v>
      </c>
      <c r="E923" s="241" t="s">
        <v>262</v>
      </c>
      <c r="F923" s="242" t="s">
        <v>3316</v>
      </c>
      <c r="G923" s="194" t="s">
        <v>3317</v>
      </c>
    </row>
    <row r="924" spans="1:7" ht="16.5" x14ac:dyDescent="0.2">
      <c r="A924" s="161" t="s">
        <v>1885</v>
      </c>
      <c r="B924" s="161"/>
      <c r="C924" s="161"/>
      <c r="D924" s="234"/>
      <c r="E924" s="239"/>
      <c r="F924" s="240"/>
      <c r="G924" s="186"/>
    </row>
    <row r="925" spans="1:7" x14ac:dyDescent="0.2">
      <c r="A925" s="164"/>
      <c r="B925" s="164"/>
      <c r="C925" s="161"/>
      <c r="D925" s="236"/>
      <c r="E925" s="243"/>
      <c r="F925" s="244"/>
      <c r="G925" s="198">
        <f>E925*F925</f>
        <v>0</v>
      </c>
    </row>
    <row r="926" spans="1:7" x14ac:dyDescent="0.2">
      <c r="A926" s="164" t="s">
        <v>1855</v>
      </c>
      <c r="B926" s="164"/>
      <c r="C926" s="164"/>
      <c r="D926" s="236"/>
      <c r="E926" s="245"/>
      <c r="F926" s="246"/>
      <c r="G926" s="198">
        <f>SUM(G925)</f>
        <v>0</v>
      </c>
    </row>
    <row r="927" spans="1:7" ht="16.5" x14ac:dyDescent="0.2">
      <c r="A927" s="161" t="s">
        <v>1887</v>
      </c>
      <c r="B927" s="161"/>
      <c r="C927" s="161"/>
      <c r="D927" s="234"/>
      <c r="E927" s="239"/>
      <c r="F927" s="240"/>
      <c r="G927" s="186"/>
    </row>
    <row r="928" spans="1:7" x14ac:dyDescent="0.2">
      <c r="A928" s="164"/>
      <c r="B928" s="164"/>
      <c r="C928" s="161"/>
      <c r="D928" s="236"/>
      <c r="E928" s="243"/>
      <c r="F928" s="244"/>
      <c r="G928" s="198">
        <f>E928*F928</f>
        <v>0</v>
      </c>
    </row>
    <row r="929" spans="1:7" x14ac:dyDescent="0.2">
      <c r="A929" s="164"/>
      <c r="B929" s="164"/>
      <c r="C929" s="161"/>
      <c r="D929" s="236"/>
      <c r="E929" s="243"/>
      <c r="F929" s="244"/>
      <c r="G929" s="198">
        <f>E929*F929</f>
        <v>0</v>
      </c>
    </row>
    <row r="930" spans="1:7" x14ac:dyDescent="0.2">
      <c r="A930" s="161"/>
      <c r="B930" s="161"/>
      <c r="C930" s="161"/>
      <c r="D930" s="234"/>
      <c r="E930" s="239"/>
      <c r="F930" s="240"/>
      <c r="G930" s="186"/>
    </row>
    <row r="931" spans="1:7" x14ac:dyDescent="0.2">
      <c r="A931" s="164" t="s">
        <v>1855</v>
      </c>
      <c r="B931" s="164"/>
      <c r="C931" s="164"/>
      <c r="D931" s="236"/>
      <c r="E931" s="245"/>
      <c r="F931" s="246"/>
      <c r="G931" s="198">
        <f>SUM(G928:G930)</f>
        <v>0</v>
      </c>
    </row>
    <row r="932" spans="1:7" ht="24.75" x14ac:dyDescent="0.2">
      <c r="A932" s="161" t="s">
        <v>1890</v>
      </c>
      <c r="B932" s="161"/>
      <c r="C932" s="161"/>
      <c r="D932" s="234"/>
      <c r="E932" s="239"/>
      <c r="F932" s="240"/>
      <c r="G932" s="186"/>
    </row>
    <row r="933" spans="1:7" ht="33" x14ac:dyDescent="0.2">
      <c r="A933" s="164" t="s">
        <v>9</v>
      </c>
      <c r="B933" s="164" t="s">
        <v>3365</v>
      </c>
      <c r="C933" s="161" t="s">
        <v>3366</v>
      </c>
      <c r="D933" s="236" t="s">
        <v>0</v>
      </c>
      <c r="E933" s="243">
        <v>1</v>
      </c>
      <c r="F933" s="244">
        <v>2.8293830772982198</v>
      </c>
      <c r="G933" s="198">
        <f>E933*F933</f>
        <v>2.8293830772982198</v>
      </c>
    </row>
    <row r="934" spans="1:7" x14ac:dyDescent="0.2">
      <c r="A934" s="164" t="s">
        <v>1855</v>
      </c>
      <c r="B934" s="164"/>
      <c r="C934" s="164"/>
      <c r="D934" s="236"/>
      <c r="E934" s="245"/>
      <c r="F934" s="246"/>
      <c r="G934" s="198">
        <f>SUM(G933)</f>
        <v>2.8293830772982198</v>
      </c>
    </row>
    <row r="935" spans="1:7" x14ac:dyDescent="0.2">
      <c r="A935" s="232" t="s">
        <v>3312</v>
      </c>
      <c r="B935" s="164"/>
      <c r="C935" s="164"/>
      <c r="D935" s="236"/>
      <c r="E935" s="245"/>
      <c r="F935" s="246"/>
      <c r="G935" s="198">
        <f>G926+G931+G934</f>
        <v>2.8293830772982198</v>
      </c>
    </row>
    <row r="936" spans="1:7" x14ac:dyDescent="0.2">
      <c r="A936" s="232" t="s">
        <v>3311</v>
      </c>
      <c r="B936" s="164"/>
      <c r="C936" s="164"/>
      <c r="D936" s="236"/>
      <c r="E936" s="245"/>
      <c r="F936" s="251">
        <v>0.2303</v>
      </c>
      <c r="G936" s="198">
        <f>F936*G935</f>
        <v>0.65160692270178</v>
      </c>
    </row>
    <row r="937" spans="1:7" ht="24.75" x14ac:dyDescent="0.2">
      <c r="A937" s="163" t="s">
        <v>3318</v>
      </c>
      <c r="B937" s="161"/>
      <c r="C937" s="161"/>
      <c r="D937" s="234"/>
      <c r="E937" s="239"/>
      <c r="F937" s="240"/>
      <c r="G937" s="189">
        <f>G935+G936</f>
        <v>3.4809899999999998</v>
      </c>
    </row>
    <row r="938" spans="1:7" x14ac:dyDescent="0.2">
      <c r="A938" s="161"/>
      <c r="B938" s="161"/>
      <c r="C938" s="161"/>
      <c r="D938" s="234"/>
      <c r="E938" s="239"/>
      <c r="F938" s="240"/>
      <c r="G938" s="189"/>
    </row>
    <row r="939" spans="1:7" ht="24.75" x14ac:dyDescent="0.2">
      <c r="A939" s="162" t="s">
        <v>183</v>
      </c>
      <c r="B939" s="162" t="s">
        <v>182</v>
      </c>
      <c r="C939" s="162" t="s">
        <v>4285</v>
      </c>
      <c r="D939" s="234"/>
      <c r="E939" s="239"/>
      <c r="F939" s="240"/>
      <c r="G939" s="189" t="s">
        <v>3339</v>
      </c>
    </row>
    <row r="940" spans="1:7" x14ac:dyDescent="0.2">
      <c r="A940" s="161"/>
      <c r="B940" s="161"/>
      <c r="C940" s="161"/>
      <c r="D940" s="234"/>
      <c r="E940" s="239"/>
      <c r="F940" s="239"/>
      <c r="G940" s="186"/>
    </row>
    <row r="941" spans="1:7" x14ac:dyDescent="0.2">
      <c r="A941" s="325" t="s">
        <v>3313</v>
      </c>
      <c r="B941" s="161"/>
      <c r="C941" s="161"/>
      <c r="D941" s="235" t="s">
        <v>263</v>
      </c>
      <c r="E941" s="241" t="s">
        <v>262</v>
      </c>
      <c r="F941" s="242" t="s">
        <v>3316</v>
      </c>
      <c r="G941" s="194" t="s">
        <v>3317</v>
      </c>
    </row>
    <row r="942" spans="1:7" ht="16.5" x14ac:dyDescent="0.2">
      <c r="A942" s="161" t="s">
        <v>1885</v>
      </c>
      <c r="B942" s="161"/>
      <c r="C942" s="161"/>
      <c r="D942" s="234"/>
      <c r="E942" s="239"/>
      <c r="F942" s="240"/>
      <c r="G942" s="186"/>
    </row>
    <row r="943" spans="1:7" x14ac:dyDescent="0.2">
      <c r="A943" s="164"/>
      <c r="B943" s="164"/>
      <c r="C943" s="161"/>
      <c r="D943" s="236"/>
      <c r="E943" s="243"/>
      <c r="F943" s="244"/>
      <c r="G943" s="198">
        <f>E943*F943</f>
        <v>0</v>
      </c>
    </row>
    <row r="944" spans="1:7" x14ac:dyDescent="0.2">
      <c r="A944" s="164" t="s">
        <v>1855</v>
      </c>
      <c r="B944" s="164"/>
      <c r="C944" s="164"/>
      <c r="D944" s="236"/>
      <c r="E944" s="245"/>
      <c r="F944" s="246"/>
      <c r="G944" s="198">
        <f>SUM(G943)</f>
        <v>0</v>
      </c>
    </row>
    <row r="945" spans="1:7" ht="16.5" x14ac:dyDescent="0.2">
      <c r="A945" s="161" t="s">
        <v>1887</v>
      </c>
      <c r="B945" s="161"/>
      <c r="C945" s="161"/>
      <c r="D945" s="234"/>
      <c r="E945" s="239"/>
      <c r="F945" s="240"/>
      <c r="G945" s="186"/>
    </row>
    <row r="946" spans="1:7" x14ac:dyDescent="0.2">
      <c r="A946" s="164"/>
      <c r="B946" s="164"/>
      <c r="C946" s="161"/>
      <c r="D946" s="236"/>
      <c r="E946" s="243"/>
      <c r="F946" s="244"/>
      <c r="G946" s="198">
        <f>E946*F946</f>
        <v>0</v>
      </c>
    </row>
    <row r="947" spans="1:7" x14ac:dyDescent="0.2">
      <c r="A947" s="164"/>
      <c r="B947" s="164"/>
      <c r="C947" s="161"/>
      <c r="D947" s="236"/>
      <c r="E947" s="243"/>
      <c r="F947" s="244"/>
      <c r="G947" s="198">
        <f>E947*F947</f>
        <v>0</v>
      </c>
    </row>
    <row r="948" spans="1:7" x14ac:dyDescent="0.2">
      <c r="A948" s="161"/>
      <c r="B948" s="161"/>
      <c r="C948" s="161"/>
      <c r="D948" s="234"/>
      <c r="E948" s="239"/>
      <c r="F948" s="240"/>
      <c r="G948" s="186"/>
    </row>
    <row r="949" spans="1:7" x14ac:dyDescent="0.2">
      <c r="A949" s="164" t="s">
        <v>1855</v>
      </c>
      <c r="B949" s="164"/>
      <c r="C949" s="164"/>
      <c r="D949" s="236"/>
      <c r="E949" s="245"/>
      <c r="F949" s="246"/>
      <c r="G949" s="198">
        <f>SUM(G946:G948)</f>
        <v>0</v>
      </c>
    </row>
    <row r="950" spans="1:7" ht="24.75" x14ac:dyDescent="0.2">
      <c r="A950" s="161" t="s">
        <v>1890</v>
      </c>
      <c r="B950" s="161"/>
      <c r="C950" s="161"/>
      <c r="D950" s="234"/>
      <c r="E950" s="239"/>
      <c r="F950" s="240"/>
      <c r="G950" s="186"/>
    </row>
    <row r="951" spans="1:7" ht="24.75" x14ac:dyDescent="0.2">
      <c r="A951" s="164" t="s">
        <v>9</v>
      </c>
      <c r="B951" s="164" t="s">
        <v>3383</v>
      </c>
      <c r="C951" s="161" t="s">
        <v>3384</v>
      </c>
      <c r="D951" s="236" t="s">
        <v>0</v>
      </c>
      <c r="E951" s="243">
        <v>1</v>
      </c>
      <c r="F951" s="244">
        <v>33.4499146549622</v>
      </c>
      <c r="G951" s="198">
        <f>E951*F951</f>
        <v>33.4499146549622</v>
      </c>
    </row>
    <row r="952" spans="1:7" x14ac:dyDescent="0.2">
      <c r="A952" s="164" t="s">
        <v>1855</v>
      </c>
      <c r="B952" s="164"/>
      <c r="C952" s="164"/>
      <c r="D952" s="236"/>
      <c r="E952" s="245"/>
      <c r="F952" s="246"/>
      <c r="G952" s="198">
        <f>SUM(G951)</f>
        <v>33.4499146549622</v>
      </c>
    </row>
    <row r="953" spans="1:7" x14ac:dyDescent="0.2">
      <c r="A953" s="232" t="s">
        <v>3312</v>
      </c>
      <c r="B953" s="164"/>
      <c r="C953" s="164"/>
      <c r="D953" s="236"/>
      <c r="E953" s="245"/>
      <c r="F953" s="246"/>
      <c r="G953" s="198">
        <f>G944+G949+G952</f>
        <v>33.4499146549622</v>
      </c>
    </row>
    <row r="954" spans="1:7" x14ac:dyDescent="0.2">
      <c r="A954" s="232" t="s">
        <v>3311</v>
      </c>
      <c r="B954" s="164"/>
      <c r="C954" s="164"/>
      <c r="D954" s="236"/>
      <c r="E954" s="245"/>
      <c r="F954" s="251">
        <v>0.2303</v>
      </c>
      <c r="G954" s="198">
        <f>F954*G953</f>
        <v>7.7035153450377951</v>
      </c>
    </row>
    <row r="955" spans="1:7" ht="24.75" x14ac:dyDescent="0.2">
      <c r="A955" s="163" t="s">
        <v>3318</v>
      </c>
      <c r="B955" s="161"/>
      <c r="C955" s="161"/>
      <c r="D955" s="234"/>
      <c r="E955" s="239"/>
      <c r="F955" s="240"/>
      <c r="G955" s="189">
        <f>G953+G954</f>
        <v>41.153429999999993</v>
      </c>
    </row>
    <row r="956" spans="1:7" x14ac:dyDescent="0.2">
      <c r="A956" s="161"/>
      <c r="B956" s="161"/>
      <c r="C956" s="161"/>
      <c r="D956" s="234"/>
      <c r="E956" s="239"/>
      <c r="F956" s="240"/>
      <c r="G956" s="189"/>
    </row>
    <row r="957" spans="1:7" ht="16.5" x14ac:dyDescent="0.2">
      <c r="A957" s="162" t="s">
        <v>181</v>
      </c>
      <c r="B957" s="162" t="s">
        <v>180</v>
      </c>
      <c r="C957" s="162" t="s">
        <v>4286</v>
      </c>
      <c r="D957" s="234"/>
      <c r="E957" s="239"/>
      <c r="F957" s="240"/>
      <c r="G957" s="189" t="s">
        <v>3319</v>
      </c>
    </row>
    <row r="958" spans="1:7" x14ac:dyDescent="0.2">
      <c r="A958" s="161"/>
      <c r="B958" s="161"/>
      <c r="C958" s="161"/>
      <c r="D958" s="234"/>
      <c r="E958" s="239"/>
      <c r="F958" s="239"/>
      <c r="G958" s="186"/>
    </row>
    <row r="959" spans="1:7" x14ac:dyDescent="0.2">
      <c r="A959" s="325" t="s">
        <v>3313</v>
      </c>
      <c r="B959" s="161"/>
      <c r="C959" s="161"/>
      <c r="D959" s="235" t="s">
        <v>263</v>
      </c>
      <c r="E959" s="241" t="s">
        <v>262</v>
      </c>
      <c r="F959" s="242" t="s">
        <v>3316</v>
      </c>
      <c r="G959" s="194" t="s">
        <v>3317</v>
      </c>
    </row>
    <row r="960" spans="1:7" ht="16.5" x14ac:dyDescent="0.2">
      <c r="A960" s="161" t="s">
        <v>1885</v>
      </c>
      <c r="B960" s="161"/>
      <c r="C960" s="161"/>
      <c r="D960" s="234"/>
      <c r="E960" s="239"/>
      <c r="F960" s="240"/>
      <c r="G960" s="186"/>
    </row>
    <row r="961" spans="1:7" x14ac:dyDescent="0.2">
      <c r="A961" s="164"/>
      <c r="B961" s="164"/>
      <c r="C961" s="161"/>
      <c r="D961" s="236"/>
      <c r="E961" s="243"/>
      <c r="F961" s="244"/>
      <c r="G961" s="198">
        <f>E961*F961</f>
        <v>0</v>
      </c>
    </row>
    <row r="962" spans="1:7" x14ac:dyDescent="0.2">
      <c r="A962" s="164" t="s">
        <v>1855</v>
      </c>
      <c r="B962" s="164"/>
      <c r="C962" s="164"/>
      <c r="D962" s="236"/>
      <c r="E962" s="245"/>
      <c r="F962" s="246"/>
      <c r="G962" s="198">
        <f>SUM(G961)</f>
        <v>0</v>
      </c>
    </row>
    <row r="963" spans="1:7" ht="16.5" x14ac:dyDescent="0.2">
      <c r="A963" s="161" t="s">
        <v>1887</v>
      </c>
      <c r="B963" s="161"/>
      <c r="C963" s="161"/>
      <c r="D963" s="234"/>
      <c r="E963" s="239"/>
      <c r="F963" s="240"/>
      <c r="G963" s="186"/>
    </row>
    <row r="964" spans="1:7" x14ac:dyDescent="0.2">
      <c r="A964" s="164"/>
      <c r="B964" s="164"/>
      <c r="C964" s="161"/>
      <c r="D964" s="236"/>
      <c r="E964" s="243"/>
      <c r="F964" s="244"/>
      <c r="G964" s="198">
        <f>E964*F964</f>
        <v>0</v>
      </c>
    </row>
    <row r="965" spans="1:7" x14ac:dyDescent="0.2">
      <c r="A965" s="164"/>
      <c r="B965" s="164"/>
      <c r="C965" s="161"/>
      <c r="D965" s="236"/>
      <c r="E965" s="243"/>
      <c r="F965" s="244"/>
      <c r="G965" s="198">
        <f>E965*F965</f>
        <v>0</v>
      </c>
    </row>
    <row r="966" spans="1:7" x14ac:dyDescent="0.2">
      <c r="A966" s="161"/>
      <c r="B966" s="161"/>
      <c r="C966" s="161"/>
      <c r="D966" s="234"/>
      <c r="E966" s="239"/>
      <c r="F966" s="240"/>
      <c r="G966" s="186"/>
    </row>
    <row r="967" spans="1:7" x14ac:dyDescent="0.2">
      <c r="A967" s="164" t="s">
        <v>1855</v>
      </c>
      <c r="B967" s="164"/>
      <c r="C967" s="164"/>
      <c r="D967" s="236"/>
      <c r="E967" s="245"/>
      <c r="F967" s="246"/>
      <c r="G967" s="198">
        <f>SUM(G964:G966)</f>
        <v>0</v>
      </c>
    </row>
    <row r="968" spans="1:7" ht="24.75" x14ac:dyDescent="0.2">
      <c r="A968" s="161" t="s">
        <v>1890</v>
      </c>
      <c r="B968" s="161"/>
      <c r="C968" s="161"/>
      <c r="D968" s="234"/>
      <c r="E968" s="239"/>
      <c r="F968" s="240"/>
      <c r="G968" s="186"/>
    </row>
    <row r="969" spans="1:7" ht="24.75" x14ac:dyDescent="0.2">
      <c r="A969" s="164" t="s">
        <v>9</v>
      </c>
      <c r="B969" s="164" t="s">
        <v>3385</v>
      </c>
      <c r="C969" s="161" t="s">
        <v>3386</v>
      </c>
      <c r="D969" s="236" t="s">
        <v>0</v>
      </c>
      <c r="E969" s="243">
        <v>1</v>
      </c>
      <c r="F969" s="244">
        <v>2.0322726164350158</v>
      </c>
      <c r="G969" s="198">
        <f>E969*F969</f>
        <v>2.0322726164350158</v>
      </c>
    </row>
    <row r="970" spans="1:7" x14ac:dyDescent="0.2">
      <c r="A970" s="164" t="s">
        <v>1855</v>
      </c>
      <c r="B970" s="164"/>
      <c r="C970" s="164"/>
      <c r="D970" s="236"/>
      <c r="E970" s="245"/>
      <c r="F970" s="246"/>
      <c r="G970" s="198">
        <f>SUM(G969)</f>
        <v>2.0322726164350158</v>
      </c>
    </row>
    <row r="971" spans="1:7" x14ac:dyDescent="0.2">
      <c r="A971" s="232" t="s">
        <v>3312</v>
      </c>
      <c r="B971" s="164"/>
      <c r="C971" s="164"/>
      <c r="D971" s="236"/>
      <c r="E971" s="245"/>
      <c r="F971" s="246"/>
      <c r="G971" s="198">
        <f>G962+G967+G970</f>
        <v>2.0322726164350158</v>
      </c>
    </row>
    <row r="972" spans="1:7" x14ac:dyDescent="0.2">
      <c r="A972" s="232" t="s">
        <v>3311</v>
      </c>
      <c r="B972" s="164"/>
      <c r="C972" s="164"/>
      <c r="D972" s="236"/>
      <c r="E972" s="245"/>
      <c r="F972" s="251">
        <v>0.2303</v>
      </c>
      <c r="G972" s="198">
        <f>F972*G971</f>
        <v>0.46803238356498417</v>
      </c>
    </row>
    <row r="973" spans="1:7" ht="24.75" x14ac:dyDescent="0.2">
      <c r="A973" s="163" t="s">
        <v>3318</v>
      </c>
      <c r="B973" s="161"/>
      <c r="C973" s="161"/>
      <c r="D973" s="234"/>
      <c r="E973" s="239"/>
      <c r="F973" s="240"/>
      <c r="G973" s="189">
        <f>G971+G972</f>
        <v>2.500305</v>
      </c>
    </row>
    <row r="974" spans="1:7" x14ac:dyDescent="0.2">
      <c r="A974" s="161"/>
      <c r="B974" s="161"/>
      <c r="C974" s="161"/>
      <c r="D974" s="234"/>
      <c r="E974" s="239"/>
      <c r="F974" s="240"/>
      <c r="G974" s="189"/>
    </row>
    <row r="975" spans="1:7" ht="41.25" x14ac:dyDescent="0.2">
      <c r="A975" s="162" t="s">
        <v>179</v>
      </c>
      <c r="B975" s="162" t="s">
        <v>178</v>
      </c>
      <c r="C975" s="162" t="s">
        <v>4287</v>
      </c>
      <c r="D975" s="234"/>
      <c r="E975" s="239"/>
      <c r="F975" s="240"/>
      <c r="G975" s="189" t="s">
        <v>30</v>
      </c>
    </row>
    <row r="976" spans="1:7" x14ac:dyDescent="0.2">
      <c r="A976" s="161"/>
      <c r="B976" s="161"/>
      <c r="C976" s="161"/>
      <c r="D976" s="234"/>
      <c r="E976" s="239"/>
      <c r="F976" s="239"/>
      <c r="G976" s="186"/>
    </row>
    <row r="977" spans="1:7" x14ac:dyDescent="0.2">
      <c r="A977" s="325" t="s">
        <v>3313</v>
      </c>
      <c r="B977" s="161"/>
      <c r="C977" s="161"/>
      <c r="D977" s="235" t="s">
        <v>263</v>
      </c>
      <c r="E977" s="241" t="s">
        <v>262</v>
      </c>
      <c r="F977" s="242" t="s">
        <v>3316</v>
      </c>
      <c r="G977" s="194" t="s">
        <v>3317</v>
      </c>
    </row>
    <row r="978" spans="1:7" ht="16.5" x14ac:dyDescent="0.2">
      <c r="A978" s="161" t="s">
        <v>1885</v>
      </c>
      <c r="B978" s="161"/>
      <c r="C978" s="161"/>
      <c r="D978" s="234"/>
      <c r="E978" s="239"/>
      <c r="F978" s="240"/>
      <c r="G978" s="186"/>
    </row>
    <row r="979" spans="1:7" x14ac:dyDescent="0.2">
      <c r="A979" s="164"/>
      <c r="B979" s="164"/>
      <c r="C979" s="161"/>
      <c r="D979" s="236"/>
      <c r="E979" s="243"/>
      <c r="F979" s="244"/>
      <c r="G979" s="198">
        <f>E979*F979</f>
        <v>0</v>
      </c>
    </row>
    <row r="980" spans="1:7" x14ac:dyDescent="0.2">
      <c r="A980" s="164" t="s">
        <v>1855</v>
      </c>
      <c r="B980" s="164"/>
      <c r="C980" s="164"/>
      <c r="D980" s="236"/>
      <c r="E980" s="245"/>
      <c r="F980" s="246"/>
      <c r="G980" s="198">
        <f>SUM(G979)</f>
        <v>0</v>
      </c>
    </row>
    <row r="981" spans="1:7" ht="16.5" x14ac:dyDescent="0.2">
      <c r="A981" s="161" t="s">
        <v>1887</v>
      </c>
      <c r="B981" s="161"/>
      <c r="C981" s="161"/>
      <c r="D981" s="234"/>
      <c r="E981" s="239"/>
      <c r="F981" s="240"/>
      <c r="G981" s="186"/>
    </row>
    <row r="982" spans="1:7" x14ac:dyDescent="0.2">
      <c r="A982" s="164"/>
      <c r="B982" s="164"/>
      <c r="C982" s="161"/>
      <c r="D982" s="236"/>
      <c r="E982" s="243"/>
      <c r="F982" s="244"/>
      <c r="G982" s="198">
        <f>E982*F982</f>
        <v>0</v>
      </c>
    </row>
    <row r="983" spans="1:7" x14ac:dyDescent="0.2">
      <c r="A983" s="164"/>
      <c r="B983" s="164"/>
      <c r="C983" s="161"/>
      <c r="D983" s="236"/>
      <c r="E983" s="243"/>
      <c r="F983" s="244"/>
      <c r="G983" s="198">
        <f>E983*F983</f>
        <v>0</v>
      </c>
    </row>
    <row r="984" spans="1:7" x14ac:dyDescent="0.2">
      <c r="A984" s="161"/>
      <c r="B984" s="161"/>
      <c r="C984" s="161"/>
      <c r="D984" s="234"/>
      <c r="E984" s="239"/>
      <c r="F984" s="240"/>
      <c r="G984" s="186"/>
    </row>
    <row r="985" spans="1:7" x14ac:dyDescent="0.2">
      <c r="A985" s="164" t="s">
        <v>1855</v>
      </c>
      <c r="B985" s="164"/>
      <c r="C985" s="164"/>
      <c r="D985" s="236"/>
      <c r="E985" s="245"/>
      <c r="F985" s="246"/>
      <c r="G985" s="198">
        <f>SUM(G982:G984)</f>
        <v>0</v>
      </c>
    </row>
    <row r="986" spans="1:7" ht="24.75" x14ac:dyDescent="0.2">
      <c r="A986" s="161" t="s">
        <v>1890</v>
      </c>
      <c r="B986" s="161"/>
      <c r="C986" s="161"/>
      <c r="D986" s="234"/>
      <c r="E986" s="239"/>
      <c r="F986" s="240"/>
      <c r="G986" s="186"/>
    </row>
    <row r="987" spans="1:7" ht="24.75" x14ac:dyDescent="0.2">
      <c r="A987" s="164" t="s">
        <v>9</v>
      </c>
      <c r="B987" s="164" t="s">
        <v>3387</v>
      </c>
      <c r="C987" s="161" t="s">
        <v>3386</v>
      </c>
      <c r="D987" s="236" t="s">
        <v>30</v>
      </c>
      <c r="E987" s="243">
        <v>1</v>
      </c>
      <c r="F987" s="244">
        <v>8.2798951475249929</v>
      </c>
      <c r="G987" s="198">
        <f>E987*F987</f>
        <v>8.2798951475249929</v>
      </c>
    </row>
    <row r="988" spans="1:7" x14ac:dyDescent="0.2">
      <c r="A988" s="164" t="s">
        <v>1855</v>
      </c>
      <c r="B988" s="164"/>
      <c r="C988" s="164"/>
      <c r="D988" s="236"/>
      <c r="E988" s="245"/>
      <c r="F988" s="246"/>
      <c r="G988" s="198">
        <f>SUM(G987)</f>
        <v>8.2798951475249929</v>
      </c>
    </row>
    <row r="989" spans="1:7" x14ac:dyDescent="0.2">
      <c r="A989" s="232" t="s">
        <v>3312</v>
      </c>
      <c r="B989" s="164"/>
      <c r="C989" s="164"/>
      <c r="D989" s="236"/>
      <c r="E989" s="245"/>
      <c r="F989" s="246"/>
      <c r="G989" s="198">
        <f>G980+G985+G988</f>
        <v>8.2798951475249929</v>
      </c>
    </row>
    <row r="990" spans="1:7" x14ac:dyDescent="0.2">
      <c r="A990" s="232" t="s">
        <v>3311</v>
      </c>
      <c r="B990" s="164"/>
      <c r="C990" s="164"/>
      <c r="D990" s="236"/>
      <c r="E990" s="245"/>
      <c r="F990" s="251">
        <v>0.2303</v>
      </c>
      <c r="G990" s="198">
        <f>F990*G989</f>
        <v>1.906859852475006</v>
      </c>
    </row>
    <row r="991" spans="1:7" ht="24.75" x14ac:dyDescent="0.2">
      <c r="A991" s="163" t="s">
        <v>3318</v>
      </c>
      <c r="B991" s="161"/>
      <c r="C991" s="161"/>
      <c r="D991" s="234"/>
      <c r="E991" s="239"/>
      <c r="F991" s="240"/>
      <c r="G991" s="189">
        <f>G989+G990</f>
        <v>10.186754999999998</v>
      </c>
    </row>
    <row r="992" spans="1:7" x14ac:dyDescent="0.2">
      <c r="A992" s="161"/>
      <c r="B992" s="161"/>
      <c r="C992" s="161"/>
      <c r="D992" s="234"/>
      <c r="E992" s="239"/>
      <c r="F992" s="240"/>
      <c r="G992" s="189"/>
    </row>
    <row r="993" spans="1:7" x14ac:dyDescent="0.2">
      <c r="A993" s="161"/>
      <c r="B993" s="161"/>
      <c r="C993" s="161"/>
      <c r="D993" s="234"/>
      <c r="E993" s="239"/>
      <c r="F993" s="240"/>
      <c r="G993" s="189"/>
    </row>
    <row r="994" spans="1:7" ht="16.5" x14ac:dyDescent="0.2">
      <c r="A994" s="162" t="s">
        <v>177</v>
      </c>
      <c r="B994" s="162" t="s">
        <v>3388</v>
      </c>
      <c r="C994" s="162" t="s">
        <v>4288</v>
      </c>
      <c r="D994" s="234"/>
      <c r="E994" s="239"/>
      <c r="F994" s="240"/>
      <c r="G994" s="189" t="s">
        <v>30</v>
      </c>
    </row>
    <row r="995" spans="1:7" x14ac:dyDescent="0.2">
      <c r="A995" s="161"/>
      <c r="B995" s="161"/>
      <c r="C995" s="161"/>
      <c r="D995" s="234"/>
      <c r="E995" s="239"/>
      <c r="F995" s="239"/>
      <c r="G995" s="186"/>
    </row>
    <row r="996" spans="1:7" x14ac:dyDescent="0.2">
      <c r="A996" s="325" t="s">
        <v>3313</v>
      </c>
      <c r="B996" s="161"/>
      <c r="C996" s="161"/>
      <c r="D996" s="235" t="s">
        <v>263</v>
      </c>
      <c r="E996" s="241" t="s">
        <v>262</v>
      </c>
      <c r="F996" s="242" t="s">
        <v>3316</v>
      </c>
      <c r="G996" s="194" t="s">
        <v>3317</v>
      </c>
    </row>
    <row r="997" spans="1:7" ht="16.5" x14ac:dyDescent="0.2">
      <c r="A997" s="161" t="s">
        <v>1885</v>
      </c>
      <c r="B997" s="161"/>
      <c r="C997" s="161"/>
      <c r="D997" s="234"/>
      <c r="E997" s="239"/>
      <c r="F997" s="240"/>
      <c r="G997" s="186"/>
    </row>
    <row r="998" spans="1:7" x14ac:dyDescent="0.2">
      <c r="A998" s="164"/>
      <c r="B998" s="164"/>
      <c r="C998" s="161"/>
      <c r="D998" s="236"/>
      <c r="E998" s="243"/>
      <c r="F998" s="244"/>
      <c r="G998" s="198">
        <f>E998*F998</f>
        <v>0</v>
      </c>
    </row>
    <row r="999" spans="1:7" x14ac:dyDescent="0.2">
      <c r="A999" s="164" t="s">
        <v>1855</v>
      </c>
      <c r="B999" s="164"/>
      <c r="C999" s="164"/>
      <c r="D999" s="236"/>
      <c r="E999" s="245"/>
      <c r="F999" s="246"/>
      <c r="G999" s="198">
        <f>SUM(G998)</f>
        <v>0</v>
      </c>
    </row>
    <row r="1000" spans="1:7" ht="16.5" x14ac:dyDescent="0.2">
      <c r="A1000" s="161" t="s">
        <v>1887</v>
      </c>
      <c r="B1000" s="161"/>
      <c r="C1000" s="161"/>
      <c r="D1000" s="234"/>
      <c r="E1000" s="239"/>
      <c r="F1000" s="240"/>
      <c r="G1000" s="186"/>
    </row>
    <row r="1001" spans="1:7" x14ac:dyDescent="0.2">
      <c r="A1001" s="164"/>
      <c r="B1001" s="164"/>
      <c r="C1001" s="161"/>
      <c r="D1001" s="236"/>
      <c r="E1001" s="243"/>
      <c r="F1001" s="244"/>
      <c r="G1001" s="198">
        <f>E1001*F1001</f>
        <v>0</v>
      </c>
    </row>
    <row r="1002" spans="1:7" x14ac:dyDescent="0.2">
      <c r="A1002" s="164"/>
      <c r="B1002" s="164"/>
      <c r="C1002" s="161"/>
      <c r="D1002" s="236"/>
      <c r="E1002" s="243"/>
      <c r="F1002" s="244"/>
      <c r="G1002" s="198">
        <f>E1002*F1002</f>
        <v>0</v>
      </c>
    </row>
    <row r="1003" spans="1:7" x14ac:dyDescent="0.2">
      <c r="A1003" s="161"/>
      <c r="B1003" s="161"/>
      <c r="C1003" s="161"/>
      <c r="D1003" s="234"/>
      <c r="E1003" s="239"/>
      <c r="F1003" s="240"/>
      <c r="G1003" s="186"/>
    </row>
    <row r="1004" spans="1:7" x14ac:dyDescent="0.2">
      <c r="A1004" s="164" t="s">
        <v>1855</v>
      </c>
      <c r="B1004" s="164"/>
      <c r="C1004" s="164"/>
      <c r="D1004" s="236"/>
      <c r="E1004" s="245"/>
      <c r="F1004" s="246"/>
      <c r="G1004" s="198">
        <f>SUM(G1001:G1003)</f>
        <v>0</v>
      </c>
    </row>
    <row r="1005" spans="1:7" ht="24.75" x14ac:dyDescent="0.2">
      <c r="A1005" s="161" t="s">
        <v>1890</v>
      </c>
      <c r="B1005" s="161"/>
      <c r="C1005" s="161"/>
      <c r="D1005" s="234"/>
      <c r="E1005" s="239"/>
      <c r="F1005" s="240"/>
      <c r="G1005" s="186"/>
    </row>
    <row r="1006" spans="1:7" x14ac:dyDescent="0.2">
      <c r="A1006" s="164" t="s">
        <v>168</v>
      </c>
      <c r="B1006" s="164" t="s">
        <v>3388</v>
      </c>
      <c r="C1006" s="161" t="s">
        <v>3389</v>
      </c>
      <c r="D1006" s="236" t="s">
        <v>30</v>
      </c>
      <c r="E1006" s="243">
        <v>1</v>
      </c>
      <c r="F1006" s="244">
        <v>7.9136552060473058</v>
      </c>
      <c r="G1006" s="198">
        <f>E1006*F1006</f>
        <v>7.9136552060473058</v>
      </c>
    </row>
    <row r="1007" spans="1:7" x14ac:dyDescent="0.2">
      <c r="A1007" s="164" t="s">
        <v>1855</v>
      </c>
      <c r="B1007" s="164"/>
      <c r="C1007" s="164"/>
      <c r="D1007" s="236"/>
      <c r="E1007" s="245"/>
      <c r="F1007" s="246"/>
      <c r="G1007" s="198">
        <f>SUM(G1006)</f>
        <v>7.9136552060473058</v>
      </c>
    </row>
    <row r="1008" spans="1:7" x14ac:dyDescent="0.2">
      <c r="A1008" s="232" t="s">
        <v>3312</v>
      </c>
      <c r="B1008" s="164"/>
      <c r="C1008" s="164"/>
      <c r="D1008" s="236"/>
      <c r="E1008" s="245"/>
      <c r="F1008" s="246"/>
      <c r="G1008" s="198">
        <f>G999+G1004+G1007</f>
        <v>7.9136552060473058</v>
      </c>
    </row>
    <row r="1009" spans="1:7" x14ac:dyDescent="0.2">
      <c r="A1009" s="232" t="s">
        <v>3311</v>
      </c>
      <c r="B1009" s="164"/>
      <c r="C1009" s="164"/>
      <c r="D1009" s="236"/>
      <c r="E1009" s="245"/>
      <c r="F1009" s="251">
        <v>0.2303</v>
      </c>
      <c r="G1009" s="198">
        <f>F1009*G1008</f>
        <v>1.8225147939526944</v>
      </c>
    </row>
    <row r="1010" spans="1:7" ht="24.75" x14ac:dyDescent="0.2">
      <c r="A1010" s="163" t="s">
        <v>3318</v>
      </c>
      <c r="B1010" s="161"/>
      <c r="C1010" s="161"/>
      <c r="D1010" s="234"/>
      <c r="E1010" s="239"/>
      <c r="F1010" s="240"/>
      <c r="G1010" s="189">
        <f>G1008+G1009</f>
        <v>9.7361699999999995</v>
      </c>
    </row>
    <row r="1011" spans="1:7" x14ac:dyDescent="0.2">
      <c r="A1011" s="161"/>
      <c r="B1011" s="161"/>
      <c r="C1011" s="161"/>
      <c r="D1011" s="234"/>
      <c r="E1011" s="239"/>
      <c r="F1011" s="240"/>
      <c r="G1011" s="189"/>
    </row>
    <row r="1012" spans="1:7" ht="16.5" x14ac:dyDescent="0.2">
      <c r="A1012" s="162" t="s">
        <v>176</v>
      </c>
      <c r="B1012" s="162" t="s">
        <v>175</v>
      </c>
      <c r="C1012" s="284" t="s">
        <v>4289</v>
      </c>
      <c r="D1012" s="234"/>
      <c r="E1012" s="239"/>
      <c r="F1012" s="240"/>
      <c r="G1012" s="189" t="s">
        <v>30</v>
      </c>
    </row>
    <row r="1013" spans="1:7" x14ac:dyDescent="0.2">
      <c r="A1013" s="161"/>
      <c r="B1013" s="161"/>
      <c r="C1013" s="161"/>
      <c r="D1013" s="234"/>
      <c r="E1013" s="239"/>
      <c r="F1013" s="240"/>
      <c r="G1013" s="186"/>
    </row>
    <row r="1014" spans="1:7" ht="16.5" x14ac:dyDescent="0.2">
      <c r="A1014" s="325" t="s">
        <v>3313</v>
      </c>
      <c r="B1014" s="161"/>
      <c r="C1014" s="161"/>
      <c r="D1014" s="235" t="s">
        <v>263</v>
      </c>
      <c r="E1014" s="241" t="s">
        <v>262</v>
      </c>
      <c r="F1014" s="250" t="s">
        <v>3341</v>
      </c>
      <c r="G1014" s="204" t="s">
        <v>3342</v>
      </c>
    </row>
    <row r="1015" spans="1:7" ht="16.5" x14ac:dyDescent="0.2">
      <c r="A1015" s="161" t="s">
        <v>1885</v>
      </c>
      <c r="B1015" s="161"/>
      <c r="C1015" s="161"/>
      <c r="D1015" s="234"/>
      <c r="E1015" s="239"/>
      <c r="F1015" s="240"/>
      <c r="G1015" s="186"/>
    </row>
    <row r="1016" spans="1:7" x14ac:dyDescent="0.2">
      <c r="A1016" s="164" t="s">
        <v>1854</v>
      </c>
      <c r="B1016" s="161"/>
      <c r="C1016" s="161" t="s">
        <v>2235</v>
      </c>
      <c r="D1016" s="236" t="s">
        <v>30</v>
      </c>
      <c r="E1016" s="243">
        <v>1.0299990000000001</v>
      </c>
      <c r="F1016" s="244">
        <v>5.73</v>
      </c>
      <c r="G1016" s="198">
        <f>E1016*F1016</f>
        <v>5.9018942700000014</v>
      </c>
    </row>
    <row r="1017" spans="1:7" ht="16.5" x14ac:dyDescent="0.2">
      <c r="A1017" s="164" t="s">
        <v>2236</v>
      </c>
      <c r="B1017" s="164" t="s">
        <v>9</v>
      </c>
      <c r="C1017" s="164" t="s">
        <v>3391</v>
      </c>
      <c r="D1017" s="236" t="s">
        <v>30</v>
      </c>
      <c r="E1017" s="243">
        <v>0.01</v>
      </c>
      <c r="F1017" s="244">
        <v>7.7473999999999998</v>
      </c>
      <c r="G1017" s="198">
        <f>E1017*F1017</f>
        <v>7.7474000000000001E-2</v>
      </c>
    </row>
    <row r="1018" spans="1:7" ht="24.75" x14ac:dyDescent="0.2">
      <c r="A1018" s="164" t="s">
        <v>3390</v>
      </c>
      <c r="B1018" s="164" t="s">
        <v>9</v>
      </c>
      <c r="C1018" s="164" t="s">
        <v>3392</v>
      </c>
      <c r="D1018" s="236" t="s">
        <v>0</v>
      </c>
      <c r="E1018" s="243">
        <v>5</v>
      </c>
      <c r="F1018" s="244">
        <v>0.22</v>
      </c>
      <c r="G1018" s="198">
        <f>E1018*F1018</f>
        <v>1.1000000000000001</v>
      </c>
    </row>
    <row r="1019" spans="1:7" x14ac:dyDescent="0.2">
      <c r="A1019" s="164" t="s">
        <v>1855</v>
      </c>
      <c r="B1019" s="164"/>
      <c r="C1019" s="164"/>
      <c r="D1019" s="236"/>
      <c r="E1019" s="245"/>
      <c r="F1019" s="246"/>
      <c r="G1019" s="198">
        <f>SUM(G1016:G1018)</f>
        <v>7.0793682700000016</v>
      </c>
    </row>
    <row r="1020" spans="1:7" ht="16.5" x14ac:dyDescent="0.2">
      <c r="A1020" s="161" t="s">
        <v>1887</v>
      </c>
      <c r="B1020" s="161"/>
      <c r="C1020" s="161"/>
      <c r="D1020" s="234"/>
      <c r="E1020" s="239"/>
      <c r="F1020" s="240"/>
      <c r="G1020" s="186"/>
    </row>
    <row r="1021" spans="1:7" ht="16.5" x14ac:dyDescent="0.2">
      <c r="A1021" s="164" t="s">
        <v>2237</v>
      </c>
      <c r="B1021" s="164" t="s">
        <v>9</v>
      </c>
      <c r="C1021" s="161" t="s">
        <v>2238</v>
      </c>
      <c r="D1021" s="236" t="s">
        <v>1936</v>
      </c>
      <c r="E1021" s="243">
        <v>7.9799999999999996E-2</v>
      </c>
      <c r="F1021" s="244">
        <v>13.6059</v>
      </c>
      <c r="G1021" s="198">
        <f>E1021*F1021</f>
        <v>1.0857508199999999</v>
      </c>
    </row>
    <row r="1022" spans="1:7" x14ac:dyDescent="0.2">
      <c r="A1022" s="164" t="s">
        <v>2239</v>
      </c>
      <c r="B1022" s="164" t="s">
        <v>9</v>
      </c>
      <c r="C1022" s="161" t="s">
        <v>2240</v>
      </c>
      <c r="D1022" s="236" t="s">
        <v>1936</v>
      </c>
      <c r="E1022" s="243">
        <v>0.04</v>
      </c>
      <c r="F1022" s="244">
        <v>18.12942</v>
      </c>
      <c r="G1022" s="198">
        <f>E1022*F1022</f>
        <v>0.72517679999999995</v>
      </c>
    </row>
    <row r="1023" spans="1:7" x14ac:dyDescent="0.2">
      <c r="A1023" s="164" t="s">
        <v>1855</v>
      </c>
      <c r="B1023" s="164"/>
      <c r="C1023" s="164"/>
      <c r="D1023" s="236"/>
      <c r="E1023" s="245"/>
      <c r="F1023" s="246"/>
      <c r="G1023" s="198">
        <f>SUM(G1021:G1022)</f>
        <v>1.8109276199999997</v>
      </c>
    </row>
    <row r="1024" spans="1:7" ht="24.75" x14ac:dyDescent="0.2">
      <c r="A1024" s="161" t="s">
        <v>1890</v>
      </c>
      <c r="B1024" s="161"/>
      <c r="C1024" s="161"/>
      <c r="D1024" s="234"/>
      <c r="E1024" s="239"/>
      <c r="F1024" s="240"/>
      <c r="G1024" s="186"/>
    </row>
    <row r="1025" spans="1:7" x14ac:dyDescent="0.2">
      <c r="A1025" s="161"/>
      <c r="B1025" s="161"/>
      <c r="C1025" s="161"/>
      <c r="D1025" s="234"/>
      <c r="E1025" s="239"/>
      <c r="F1025" s="240"/>
      <c r="G1025" s="186"/>
    </row>
    <row r="1026" spans="1:7" x14ac:dyDescent="0.2">
      <c r="A1026" s="164" t="s">
        <v>1855</v>
      </c>
      <c r="B1026" s="164"/>
      <c r="C1026" s="164"/>
      <c r="D1026" s="236"/>
      <c r="E1026" s="245"/>
      <c r="F1026" s="246"/>
      <c r="G1026" s="186"/>
    </row>
    <row r="1027" spans="1:7" x14ac:dyDescent="0.2">
      <c r="A1027" s="166" t="s">
        <v>3312</v>
      </c>
      <c r="B1027" s="164"/>
      <c r="C1027" s="164"/>
      <c r="D1027" s="236"/>
      <c r="E1027" s="245"/>
      <c r="F1027" s="246"/>
      <c r="G1027" s="186">
        <f>G1019+G1023+G1026</f>
        <v>8.8902958900000009</v>
      </c>
    </row>
    <row r="1028" spans="1:7" x14ac:dyDescent="0.2">
      <c r="A1028" s="166" t="s">
        <v>3311</v>
      </c>
      <c r="B1028" s="164"/>
      <c r="C1028" s="164"/>
      <c r="D1028" s="236"/>
      <c r="E1028" s="245"/>
      <c r="F1028" s="251">
        <v>0.2303</v>
      </c>
      <c r="G1028" s="198">
        <f>F1028*G1027</f>
        <v>2.0474351434670002</v>
      </c>
    </row>
    <row r="1029" spans="1:7" ht="24.75" x14ac:dyDescent="0.2">
      <c r="A1029" s="163" t="s">
        <v>3318</v>
      </c>
      <c r="B1029" s="161"/>
      <c r="C1029" s="161"/>
      <c r="D1029" s="234"/>
      <c r="E1029" s="239"/>
      <c r="F1029" s="240"/>
      <c r="G1029" s="189">
        <f>G1027+G1028</f>
        <v>10.937731033467001</v>
      </c>
    </row>
    <row r="1030" spans="1:7" x14ac:dyDescent="0.2">
      <c r="A1030" s="161"/>
      <c r="B1030" s="161"/>
      <c r="C1030" s="161"/>
      <c r="D1030" s="234"/>
      <c r="E1030" s="239"/>
      <c r="F1030" s="240"/>
      <c r="G1030" s="189"/>
    </row>
    <row r="1031" spans="1:7" ht="33" x14ac:dyDescent="0.2">
      <c r="A1031" s="162" t="s">
        <v>174</v>
      </c>
      <c r="B1031" s="162" t="s">
        <v>28</v>
      </c>
      <c r="C1031" s="162" t="s">
        <v>4290</v>
      </c>
      <c r="D1031" s="234"/>
      <c r="E1031" s="239"/>
      <c r="F1031" s="240"/>
      <c r="G1031" s="189" t="s">
        <v>3339</v>
      </c>
    </row>
    <row r="1032" spans="1:7" x14ac:dyDescent="0.2">
      <c r="A1032" s="161"/>
      <c r="B1032" s="161"/>
      <c r="C1032" s="161"/>
      <c r="D1032" s="234"/>
      <c r="E1032" s="239"/>
      <c r="F1032" s="239"/>
      <c r="G1032" s="186"/>
    </row>
    <row r="1033" spans="1:7" x14ac:dyDescent="0.2">
      <c r="A1033" s="325" t="s">
        <v>3313</v>
      </c>
      <c r="B1033" s="161"/>
      <c r="C1033" s="161"/>
      <c r="D1033" s="235" t="s">
        <v>263</v>
      </c>
      <c r="E1033" s="241" t="s">
        <v>262</v>
      </c>
      <c r="F1033" s="242" t="s">
        <v>3316</v>
      </c>
      <c r="G1033" s="194" t="s">
        <v>3317</v>
      </c>
    </row>
    <row r="1034" spans="1:7" ht="16.5" x14ac:dyDescent="0.2">
      <c r="A1034" s="161" t="s">
        <v>1885</v>
      </c>
      <c r="B1034" s="161"/>
      <c r="C1034" s="161"/>
      <c r="D1034" s="234"/>
      <c r="E1034" s="239"/>
      <c r="F1034" s="240"/>
      <c r="G1034" s="186"/>
    </row>
    <row r="1035" spans="1:7" x14ac:dyDescent="0.2">
      <c r="A1035" s="164"/>
      <c r="B1035" s="164"/>
      <c r="C1035" s="161"/>
      <c r="D1035" s="236"/>
      <c r="E1035" s="243"/>
      <c r="F1035" s="244"/>
      <c r="G1035" s="198">
        <f>E1035*F1035</f>
        <v>0</v>
      </c>
    </row>
    <row r="1036" spans="1:7" x14ac:dyDescent="0.2">
      <c r="A1036" s="164" t="s">
        <v>1855</v>
      </c>
      <c r="B1036" s="164"/>
      <c r="C1036" s="164"/>
      <c r="D1036" s="236"/>
      <c r="E1036" s="245"/>
      <c r="F1036" s="246"/>
      <c r="G1036" s="198">
        <f>SUM(G1035)</f>
        <v>0</v>
      </c>
    </row>
    <row r="1037" spans="1:7" ht="16.5" x14ac:dyDescent="0.2">
      <c r="A1037" s="161" t="s">
        <v>1887</v>
      </c>
      <c r="B1037" s="161"/>
      <c r="C1037" s="161"/>
      <c r="D1037" s="234"/>
      <c r="E1037" s="239"/>
      <c r="F1037" s="240"/>
      <c r="G1037" s="186"/>
    </row>
    <row r="1038" spans="1:7" x14ac:dyDescent="0.2">
      <c r="A1038" s="164"/>
      <c r="B1038" s="164"/>
      <c r="C1038" s="161"/>
      <c r="D1038" s="236"/>
      <c r="E1038" s="243"/>
      <c r="F1038" s="244"/>
      <c r="G1038" s="198">
        <f>E1038*F1038</f>
        <v>0</v>
      </c>
    </row>
    <row r="1039" spans="1:7" x14ac:dyDescent="0.2">
      <c r="A1039" s="164"/>
      <c r="B1039" s="164"/>
      <c r="C1039" s="161"/>
      <c r="D1039" s="236"/>
      <c r="E1039" s="243"/>
      <c r="F1039" s="244"/>
      <c r="G1039" s="198">
        <f>E1039*F1039</f>
        <v>0</v>
      </c>
    </row>
    <row r="1040" spans="1:7" x14ac:dyDescent="0.2">
      <c r="A1040" s="161"/>
      <c r="B1040" s="161"/>
      <c r="C1040" s="161"/>
      <c r="D1040" s="234"/>
      <c r="E1040" s="239"/>
      <c r="F1040" s="240"/>
      <c r="G1040" s="186"/>
    </row>
    <row r="1041" spans="1:7" x14ac:dyDescent="0.2">
      <c r="A1041" s="164" t="s">
        <v>1855</v>
      </c>
      <c r="B1041" s="164"/>
      <c r="C1041" s="164"/>
      <c r="D1041" s="236"/>
      <c r="E1041" s="245"/>
      <c r="F1041" s="246"/>
      <c r="G1041" s="198">
        <f>SUM(G1038:G1040)</f>
        <v>0</v>
      </c>
    </row>
    <row r="1042" spans="1:7" ht="24.75" x14ac:dyDescent="0.2">
      <c r="A1042" s="161" t="s">
        <v>1890</v>
      </c>
      <c r="B1042" s="161"/>
      <c r="C1042" s="161"/>
      <c r="D1042" s="234"/>
      <c r="E1042" s="239"/>
      <c r="F1042" s="240"/>
      <c r="G1042" s="186"/>
    </row>
    <row r="1043" spans="1:7" ht="24.75" x14ac:dyDescent="0.2">
      <c r="A1043" s="164" t="s">
        <v>9</v>
      </c>
      <c r="B1043" s="164" t="s">
        <v>3393</v>
      </c>
      <c r="C1043" s="161" t="s">
        <v>3394</v>
      </c>
      <c r="D1043" s="236" t="s">
        <v>3339</v>
      </c>
      <c r="E1043" s="243">
        <v>1</v>
      </c>
      <c r="F1043" s="244">
        <v>293.7100707144599</v>
      </c>
      <c r="G1043" s="198">
        <f>E1043*F1043</f>
        <v>293.7100707144599</v>
      </c>
    </row>
    <row r="1044" spans="1:7" x14ac:dyDescent="0.2">
      <c r="A1044" s="164" t="s">
        <v>1855</v>
      </c>
      <c r="B1044" s="164"/>
      <c r="C1044" s="164"/>
      <c r="D1044" s="236"/>
      <c r="E1044" s="245"/>
      <c r="F1044" s="246"/>
      <c r="G1044" s="198">
        <f>SUM(G1043)</f>
        <v>293.7100707144599</v>
      </c>
    </row>
    <row r="1045" spans="1:7" x14ac:dyDescent="0.2">
      <c r="A1045" s="232" t="s">
        <v>3312</v>
      </c>
      <c r="B1045" s="164"/>
      <c r="C1045" s="164"/>
      <c r="D1045" s="236"/>
      <c r="E1045" s="245"/>
      <c r="F1045" s="246"/>
      <c r="G1045" s="198">
        <f>G1036+G1041+G1044</f>
        <v>293.7100707144599</v>
      </c>
    </row>
    <row r="1046" spans="1:7" x14ac:dyDescent="0.2">
      <c r="A1046" s="232" t="s">
        <v>3311</v>
      </c>
      <c r="B1046" s="164"/>
      <c r="C1046" s="164"/>
      <c r="D1046" s="236"/>
      <c r="E1046" s="245"/>
      <c r="F1046" s="251">
        <v>0.2303</v>
      </c>
      <c r="G1046" s="198">
        <f>F1046*G1045</f>
        <v>67.641429285540113</v>
      </c>
    </row>
    <row r="1047" spans="1:7" ht="24.75" x14ac:dyDescent="0.2">
      <c r="A1047" s="163" t="s">
        <v>3318</v>
      </c>
      <c r="B1047" s="161"/>
      <c r="C1047" s="161"/>
      <c r="D1047" s="234"/>
      <c r="E1047" s="239"/>
      <c r="F1047" s="240"/>
      <c r="G1047" s="189">
        <f>G1045+G1046</f>
        <v>361.35149999999999</v>
      </c>
    </row>
    <row r="1048" spans="1:7" x14ac:dyDescent="0.2">
      <c r="A1048" s="161"/>
      <c r="B1048" s="161"/>
      <c r="C1048" s="161"/>
      <c r="D1048" s="234"/>
      <c r="E1048" s="239"/>
      <c r="F1048" s="240"/>
      <c r="G1048" s="189"/>
    </row>
    <row r="1049" spans="1:7" ht="16.5" x14ac:dyDescent="0.2">
      <c r="A1049" s="162" t="s">
        <v>173</v>
      </c>
      <c r="B1049" s="162" t="s">
        <v>172</v>
      </c>
      <c r="C1049" s="162" t="s">
        <v>4291</v>
      </c>
      <c r="D1049" s="234"/>
      <c r="E1049" s="239"/>
      <c r="F1049" s="240"/>
      <c r="G1049" s="189" t="s">
        <v>3339</v>
      </c>
    </row>
    <row r="1050" spans="1:7" x14ac:dyDescent="0.2">
      <c r="A1050" s="161"/>
      <c r="B1050" s="161"/>
      <c r="C1050" s="161"/>
      <c r="D1050" s="234"/>
      <c r="E1050" s="239"/>
      <c r="F1050" s="239"/>
      <c r="G1050" s="186"/>
    </row>
    <row r="1051" spans="1:7" x14ac:dyDescent="0.2">
      <c r="A1051" s="325" t="s">
        <v>3313</v>
      </c>
      <c r="B1051" s="161"/>
      <c r="C1051" s="161"/>
      <c r="D1051" s="235" t="s">
        <v>263</v>
      </c>
      <c r="E1051" s="241" t="s">
        <v>262</v>
      </c>
      <c r="F1051" s="242" t="s">
        <v>3316</v>
      </c>
      <c r="G1051" s="194" t="s">
        <v>3317</v>
      </c>
    </row>
    <row r="1052" spans="1:7" ht="16.5" x14ac:dyDescent="0.2">
      <c r="A1052" s="161" t="s">
        <v>1885</v>
      </c>
      <c r="B1052" s="161"/>
      <c r="C1052" s="161"/>
      <c r="D1052" s="234"/>
      <c r="E1052" s="239"/>
      <c r="F1052" s="240"/>
      <c r="G1052" s="186"/>
    </row>
    <row r="1053" spans="1:7" x14ac:dyDescent="0.2">
      <c r="A1053" s="164"/>
      <c r="B1053" s="164"/>
      <c r="C1053" s="161"/>
      <c r="D1053" s="236"/>
      <c r="E1053" s="243"/>
      <c r="F1053" s="244"/>
      <c r="G1053" s="198">
        <f>E1053*F1053</f>
        <v>0</v>
      </c>
    </row>
    <row r="1054" spans="1:7" x14ac:dyDescent="0.2">
      <c r="A1054" s="164" t="s">
        <v>1855</v>
      </c>
      <c r="B1054" s="164"/>
      <c r="C1054" s="164"/>
      <c r="D1054" s="236"/>
      <c r="E1054" s="245"/>
      <c r="F1054" s="246"/>
      <c r="G1054" s="198">
        <f>SUM(G1053)</f>
        <v>0</v>
      </c>
    </row>
    <row r="1055" spans="1:7" ht="16.5" x14ac:dyDescent="0.2">
      <c r="A1055" s="161" t="s">
        <v>1887</v>
      </c>
      <c r="B1055" s="161"/>
      <c r="C1055" s="161"/>
      <c r="D1055" s="234"/>
      <c r="E1055" s="239"/>
      <c r="F1055" s="240"/>
      <c r="G1055" s="186"/>
    </row>
    <row r="1056" spans="1:7" x14ac:dyDescent="0.2">
      <c r="A1056" s="164"/>
      <c r="B1056" s="164"/>
      <c r="C1056" s="161"/>
      <c r="D1056" s="236"/>
      <c r="E1056" s="243"/>
      <c r="F1056" s="244"/>
      <c r="G1056" s="198">
        <f>E1056*F1056</f>
        <v>0</v>
      </c>
    </row>
    <row r="1057" spans="1:7" x14ac:dyDescent="0.2">
      <c r="A1057" s="164"/>
      <c r="B1057" s="164"/>
      <c r="C1057" s="161"/>
      <c r="D1057" s="236"/>
      <c r="E1057" s="243"/>
      <c r="F1057" s="244"/>
      <c r="G1057" s="198">
        <f>E1057*F1057</f>
        <v>0</v>
      </c>
    </row>
    <row r="1058" spans="1:7" x14ac:dyDescent="0.2">
      <c r="A1058" s="161"/>
      <c r="B1058" s="161"/>
      <c r="C1058" s="161"/>
      <c r="D1058" s="234"/>
      <c r="E1058" s="239"/>
      <c r="F1058" s="240"/>
      <c r="G1058" s="186"/>
    </row>
    <row r="1059" spans="1:7" x14ac:dyDescent="0.2">
      <c r="A1059" s="164" t="s">
        <v>1855</v>
      </c>
      <c r="B1059" s="164"/>
      <c r="C1059" s="164"/>
      <c r="D1059" s="236"/>
      <c r="E1059" s="245"/>
      <c r="F1059" s="246"/>
      <c r="G1059" s="198">
        <f>SUM(G1056:G1058)</f>
        <v>0</v>
      </c>
    </row>
    <row r="1060" spans="1:7" ht="24.75" x14ac:dyDescent="0.2">
      <c r="A1060" s="161" t="s">
        <v>1890</v>
      </c>
      <c r="B1060" s="161"/>
      <c r="C1060" s="161"/>
      <c r="D1060" s="234"/>
      <c r="E1060" s="239"/>
      <c r="F1060" s="240"/>
      <c r="G1060" s="186"/>
    </row>
    <row r="1061" spans="1:7" x14ac:dyDescent="0.2">
      <c r="A1061" s="164" t="s">
        <v>9</v>
      </c>
      <c r="B1061" s="164" t="s">
        <v>3395</v>
      </c>
      <c r="C1061" s="161" t="s">
        <v>3396</v>
      </c>
      <c r="D1061" s="236" t="s">
        <v>3339</v>
      </c>
      <c r="E1061" s="243">
        <v>1</v>
      </c>
      <c r="F1061" s="244">
        <v>79.617690807120212</v>
      </c>
      <c r="G1061" s="198">
        <f>E1061*F1061</f>
        <v>79.617690807120212</v>
      </c>
    </row>
    <row r="1062" spans="1:7" x14ac:dyDescent="0.2">
      <c r="A1062" s="164" t="s">
        <v>1855</v>
      </c>
      <c r="B1062" s="164"/>
      <c r="C1062" s="164"/>
      <c r="D1062" s="236"/>
      <c r="E1062" s="245"/>
      <c r="F1062" s="246"/>
      <c r="G1062" s="198">
        <f>SUM(G1061)</f>
        <v>79.617690807120212</v>
      </c>
    </row>
    <row r="1063" spans="1:7" x14ac:dyDescent="0.2">
      <c r="A1063" s="232" t="s">
        <v>3312</v>
      </c>
      <c r="B1063" s="164"/>
      <c r="C1063" s="164"/>
      <c r="D1063" s="236"/>
      <c r="E1063" s="245"/>
      <c r="F1063" s="246"/>
      <c r="G1063" s="198">
        <f>G1054+G1059+G1062</f>
        <v>79.617690807120212</v>
      </c>
    </row>
    <row r="1064" spans="1:7" x14ac:dyDescent="0.2">
      <c r="A1064" s="232" t="s">
        <v>3311</v>
      </c>
      <c r="B1064" s="164"/>
      <c r="C1064" s="164"/>
      <c r="D1064" s="236"/>
      <c r="E1064" s="245"/>
      <c r="F1064" s="251">
        <v>0.2303</v>
      </c>
      <c r="G1064" s="198">
        <f>F1064*G1063</f>
        <v>18.335954192879786</v>
      </c>
    </row>
    <row r="1065" spans="1:7" ht="24.75" x14ac:dyDescent="0.2">
      <c r="A1065" s="163" t="s">
        <v>3318</v>
      </c>
      <c r="B1065" s="161"/>
      <c r="C1065" s="161"/>
      <c r="D1065" s="234"/>
      <c r="E1065" s="239"/>
      <c r="F1065" s="240"/>
      <c r="G1065" s="189">
        <f>G1063+G1064</f>
        <v>97.953644999999995</v>
      </c>
    </row>
    <row r="1066" spans="1:7" x14ac:dyDescent="0.2">
      <c r="A1066" s="161"/>
      <c r="B1066" s="161"/>
      <c r="C1066" s="161"/>
      <c r="D1066" s="234"/>
      <c r="E1066" s="239"/>
      <c r="F1066" s="240"/>
      <c r="G1066" s="189"/>
    </row>
    <row r="1067" spans="1:7" ht="24.75" x14ac:dyDescent="0.2">
      <c r="A1067" s="162" t="s">
        <v>171</v>
      </c>
      <c r="B1067" s="162" t="s">
        <v>170</v>
      </c>
      <c r="C1067" s="162" t="s">
        <v>4292</v>
      </c>
      <c r="D1067" s="234"/>
      <c r="E1067" s="239"/>
      <c r="F1067" s="240"/>
      <c r="G1067" s="189" t="s">
        <v>3319</v>
      </c>
    </row>
    <row r="1068" spans="1:7" x14ac:dyDescent="0.2">
      <c r="A1068" s="161"/>
      <c r="B1068" s="161"/>
      <c r="C1068" s="161"/>
      <c r="D1068" s="234"/>
      <c r="E1068" s="239"/>
      <c r="F1068" s="239"/>
      <c r="G1068" s="186"/>
    </row>
    <row r="1069" spans="1:7" x14ac:dyDescent="0.2">
      <c r="A1069" s="325" t="s">
        <v>3313</v>
      </c>
      <c r="B1069" s="161"/>
      <c r="C1069" s="161"/>
      <c r="D1069" s="235" t="s">
        <v>263</v>
      </c>
      <c r="E1069" s="241" t="s">
        <v>262</v>
      </c>
      <c r="F1069" s="242" t="s">
        <v>3316</v>
      </c>
      <c r="G1069" s="194" t="s">
        <v>3317</v>
      </c>
    </row>
    <row r="1070" spans="1:7" ht="16.5" x14ac:dyDescent="0.2">
      <c r="A1070" s="161" t="s">
        <v>1885</v>
      </c>
      <c r="B1070" s="161"/>
      <c r="C1070" s="161"/>
      <c r="D1070" s="234"/>
      <c r="E1070" s="239"/>
      <c r="F1070" s="240"/>
      <c r="G1070" s="186"/>
    </row>
    <row r="1071" spans="1:7" x14ac:dyDescent="0.2">
      <c r="A1071" s="164"/>
      <c r="B1071" s="164"/>
      <c r="C1071" s="161"/>
      <c r="D1071" s="236"/>
      <c r="E1071" s="243"/>
      <c r="F1071" s="244"/>
      <c r="G1071" s="198">
        <f>E1071*F1071</f>
        <v>0</v>
      </c>
    </row>
    <row r="1072" spans="1:7" x14ac:dyDescent="0.2">
      <c r="A1072" s="164" t="s">
        <v>1855</v>
      </c>
      <c r="B1072" s="164"/>
      <c r="C1072" s="164"/>
      <c r="D1072" s="236"/>
      <c r="E1072" s="245"/>
      <c r="F1072" s="246"/>
      <c r="G1072" s="198">
        <f>SUM(G1071)</f>
        <v>0</v>
      </c>
    </row>
    <row r="1073" spans="1:7" ht="16.5" x14ac:dyDescent="0.2">
      <c r="A1073" s="161" t="s">
        <v>1887</v>
      </c>
      <c r="B1073" s="161"/>
      <c r="C1073" s="161"/>
      <c r="D1073" s="234"/>
      <c r="E1073" s="239"/>
      <c r="F1073" s="240"/>
      <c r="G1073" s="186"/>
    </row>
    <row r="1074" spans="1:7" x14ac:dyDescent="0.2">
      <c r="A1074" s="164"/>
      <c r="B1074" s="164"/>
      <c r="C1074" s="161"/>
      <c r="D1074" s="236"/>
      <c r="E1074" s="243"/>
      <c r="F1074" s="244"/>
      <c r="G1074" s="198">
        <f>E1074*F1074</f>
        <v>0</v>
      </c>
    </row>
    <row r="1075" spans="1:7" x14ac:dyDescent="0.2">
      <c r="A1075" s="164"/>
      <c r="B1075" s="164"/>
      <c r="C1075" s="161"/>
      <c r="D1075" s="236"/>
      <c r="E1075" s="243"/>
      <c r="F1075" s="244"/>
      <c r="G1075" s="198">
        <f>E1075*F1075</f>
        <v>0</v>
      </c>
    </row>
    <row r="1076" spans="1:7" x14ac:dyDescent="0.2">
      <c r="A1076" s="161"/>
      <c r="B1076" s="161"/>
      <c r="C1076" s="161"/>
      <c r="D1076" s="234"/>
      <c r="E1076" s="239"/>
      <c r="F1076" s="240"/>
      <c r="G1076" s="186"/>
    </row>
    <row r="1077" spans="1:7" x14ac:dyDescent="0.2">
      <c r="A1077" s="164" t="s">
        <v>1855</v>
      </c>
      <c r="B1077" s="164"/>
      <c r="C1077" s="164"/>
      <c r="D1077" s="236"/>
      <c r="E1077" s="245"/>
      <c r="F1077" s="246"/>
      <c r="G1077" s="198">
        <f>SUM(G1074:G1076)</f>
        <v>0</v>
      </c>
    </row>
    <row r="1078" spans="1:7" ht="24.75" x14ac:dyDescent="0.2">
      <c r="A1078" s="161" t="s">
        <v>1890</v>
      </c>
      <c r="B1078" s="161"/>
      <c r="C1078" s="161"/>
      <c r="D1078" s="234"/>
      <c r="E1078" s="239"/>
      <c r="F1078" s="240"/>
      <c r="G1078" s="186"/>
    </row>
    <row r="1079" spans="1:7" ht="16.5" x14ac:dyDescent="0.2">
      <c r="A1079" s="164" t="s">
        <v>9</v>
      </c>
      <c r="B1079" s="164" t="s">
        <v>3397</v>
      </c>
      <c r="C1079" s="161" t="s">
        <v>3398</v>
      </c>
      <c r="D1079" s="236" t="s">
        <v>3319</v>
      </c>
      <c r="E1079" s="243">
        <v>1</v>
      </c>
      <c r="F1079" s="244">
        <v>12.811216776396002</v>
      </c>
      <c r="G1079" s="198">
        <f>E1079*F1079</f>
        <v>12.811216776396002</v>
      </c>
    </row>
    <row r="1080" spans="1:7" x14ac:dyDescent="0.2">
      <c r="A1080" s="164" t="s">
        <v>1855</v>
      </c>
      <c r="B1080" s="164"/>
      <c r="C1080" s="164"/>
      <c r="D1080" s="236"/>
      <c r="E1080" s="245"/>
      <c r="F1080" s="246"/>
      <c r="G1080" s="198">
        <f>SUM(G1079)</f>
        <v>12.811216776396002</v>
      </c>
    </row>
    <row r="1081" spans="1:7" x14ac:dyDescent="0.2">
      <c r="A1081" s="232" t="s">
        <v>3312</v>
      </c>
      <c r="B1081" s="164"/>
      <c r="C1081" s="164"/>
      <c r="D1081" s="236"/>
      <c r="E1081" s="245"/>
      <c r="F1081" s="246"/>
      <c r="G1081" s="198">
        <f>G1072+G1077+G1080</f>
        <v>12.811216776396002</v>
      </c>
    </row>
    <row r="1082" spans="1:7" x14ac:dyDescent="0.2">
      <c r="A1082" s="232" t="s">
        <v>3311</v>
      </c>
      <c r="B1082" s="164"/>
      <c r="C1082" s="164"/>
      <c r="D1082" s="236"/>
      <c r="E1082" s="245"/>
      <c r="F1082" s="251">
        <v>0.2303</v>
      </c>
      <c r="G1082" s="198">
        <f>F1082*G1081</f>
        <v>2.9504232236039991</v>
      </c>
    </row>
    <row r="1083" spans="1:7" ht="24.75" x14ac:dyDescent="0.2">
      <c r="A1083" s="163" t="s">
        <v>3318</v>
      </c>
      <c r="B1083" s="161"/>
      <c r="C1083" s="161"/>
      <c r="D1083" s="234"/>
      <c r="E1083" s="239"/>
      <c r="F1083" s="240"/>
      <c r="G1083" s="189">
        <f>G1081+G1082</f>
        <v>15.76164</v>
      </c>
    </row>
    <row r="1084" spans="1:7" x14ac:dyDescent="0.2">
      <c r="A1084" s="161"/>
      <c r="B1084" s="161"/>
      <c r="C1084" s="161"/>
      <c r="D1084" s="234"/>
      <c r="E1084" s="239"/>
      <c r="F1084" s="240"/>
      <c r="G1084" s="189"/>
    </row>
    <row r="1085" spans="1:7" ht="24.75" x14ac:dyDescent="0.2">
      <c r="A1085" s="162" t="s">
        <v>169</v>
      </c>
      <c r="B1085" s="162" t="s">
        <v>3399</v>
      </c>
      <c r="C1085" s="162" t="s">
        <v>4293</v>
      </c>
      <c r="D1085" s="234"/>
      <c r="E1085" s="239"/>
      <c r="F1085" s="240"/>
      <c r="G1085" s="189" t="s">
        <v>165</v>
      </c>
    </row>
    <row r="1086" spans="1:7" x14ac:dyDescent="0.2">
      <c r="A1086" s="161"/>
      <c r="B1086" s="161"/>
      <c r="C1086" s="161"/>
      <c r="D1086" s="234"/>
      <c r="E1086" s="239"/>
      <c r="F1086" s="239"/>
      <c r="G1086" s="186"/>
    </row>
    <row r="1087" spans="1:7" x14ac:dyDescent="0.2">
      <c r="A1087" s="325" t="s">
        <v>3313</v>
      </c>
      <c r="B1087" s="161"/>
      <c r="C1087" s="161"/>
      <c r="D1087" s="235" t="s">
        <v>263</v>
      </c>
      <c r="E1087" s="241" t="s">
        <v>262</v>
      </c>
      <c r="F1087" s="242" t="s">
        <v>3316</v>
      </c>
      <c r="G1087" s="194" t="s">
        <v>3317</v>
      </c>
    </row>
    <row r="1088" spans="1:7" ht="16.5" x14ac:dyDescent="0.2">
      <c r="A1088" s="161" t="s">
        <v>1885</v>
      </c>
      <c r="B1088" s="161"/>
      <c r="C1088" s="161"/>
      <c r="D1088" s="234"/>
      <c r="E1088" s="239"/>
      <c r="F1088" s="240"/>
      <c r="G1088" s="186"/>
    </row>
    <row r="1089" spans="1:7" x14ac:dyDescent="0.2">
      <c r="A1089" s="164"/>
      <c r="B1089" s="164"/>
      <c r="C1089" s="161"/>
      <c r="D1089" s="236"/>
      <c r="E1089" s="243"/>
      <c r="F1089" s="244"/>
      <c r="G1089" s="198">
        <f>E1089*F1089</f>
        <v>0</v>
      </c>
    </row>
    <row r="1090" spans="1:7" x14ac:dyDescent="0.2">
      <c r="A1090" s="164" t="s">
        <v>1855</v>
      </c>
      <c r="B1090" s="164"/>
      <c r="C1090" s="164"/>
      <c r="D1090" s="236"/>
      <c r="E1090" s="245"/>
      <c r="F1090" s="246"/>
      <c r="G1090" s="198">
        <f>SUM(G1089)</f>
        <v>0</v>
      </c>
    </row>
    <row r="1091" spans="1:7" ht="16.5" x14ac:dyDescent="0.2">
      <c r="A1091" s="161" t="s">
        <v>1887</v>
      </c>
      <c r="B1091" s="161"/>
      <c r="C1091" s="161"/>
      <c r="D1091" s="234"/>
      <c r="E1091" s="239"/>
      <c r="F1091" s="240"/>
      <c r="G1091" s="186"/>
    </row>
    <row r="1092" spans="1:7" x14ac:dyDescent="0.2">
      <c r="A1092" s="164"/>
      <c r="B1092" s="164"/>
      <c r="C1092" s="161"/>
      <c r="D1092" s="236"/>
      <c r="E1092" s="243"/>
      <c r="F1092" s="244"/>
      <c r="G1092" s="198">
        <f>E1092*F1092</f>
        <v>0</v>
      </c>
    </row>
    <row r="1093" spans="1:7" x14ac:dyDescent="0.2">
      <c r="A1093" s="164"/>
      <c r="B1093" s="164"/>
      <c r="C1093" s="161"/>
      <c r="D1093" s="236"/>
      <c r="E1093" s="243"/>
      <c r="F1093" s="244"/>
      <c r="G1093" s="198">
        <f>E1093*F1093</f>
        <v>0</v>
      </c>
    </row>
    <row r="1094" spans="1:7" x14ac:dyDescent="0.2">
      <c r="A1094" s="161"/>
      <c r="B1094" s="161"/>
      <c r="C1094" s="161"/>
      <c r="D1094" s="234"/>
      <c r="E1094" s="239"/>
      <c r="F1094" s="240"/>
      <c r="G1094" s="186"/>
    </row>
    <row r="1095" spans="1:7" x14ac:dyDescent="0.2">
      <c r="A1095" s="164" t="s">
        <v>1855</v>
      </c>
      <c r="B1095" s="164"/>
      <c r="C1095" s="164"/>
      <c r="D1095" s="236"/>
      <c r="E1095" s="245"/>
      <c r="F1095" s="246"/>
      <c r="G1095" s="198">
        <f>SUM(G1092:G1094)</f>
        <v>0</v>
      </c>
    </row>
    <row r="1096" spans="1:7" ht="24.75" x14ac:dyDescent="0.2">
      <c r="A1096" s="161" t="s">
        <v>1890</v>
      </c>
      <c r="B1096" s="161"/>
      <c r="C1096" s="161"/>
      <c r="D1096" s="234"/>
      <c r="E1096" s="239"/>
      <c r="F1096" s="240"/>
      <c r="G1096" s="186"/>
    </row>
    <row r="1097" spans="1:7" ht="16.5" x14ac:dyDescent="0.2">
      <c r="A1097" s="164" t="s">
        <v>168</v>
      </c>
      <c r="B1097" s="164" t="s">
        <v>3399</v>
      </c>
      <c r="C1097" s="161" t="s">
        <v>3400</v>
      </c>
      <c r="D1097" s="236" t="s">
        <v>165</v>
      </c>
      <c r="E1097" s="243">
        <v>1</v>
      </c>
      <c r="F1097" s="244">
        <v>1.7306632528651549</v>
      </c>
      <c r="G1097" s="198">
        <f>E1097*F1097</f>
        <v>1.7306632528651549</v>
      </c>
    </row>
    <row r="1098" spans="1:7" x14ac:dyDescent="0.2">
      <c r="A1098" s="164" t="s">
        <v>1855</v>
      </c>
      <c r="B1098" s="164"/>
      <c r="C1098" s="164"/>
      <c r="D1098" s="236"/>
      <c r="E1098" s="245"/>
      <c r="F1098" s="246"/>
      <c r="G1098" s="198">
        <f>SUM(G1097)</f>
        <v>1.7306632528651549</v>
      </c>
    </row>
    <row r="1099" spans="1:7" x14ac:dyDescent="0.2">
      <c r="A1099" s="232" t="s">
        <v>3312</v>
      </c>
      <c r="B1099" s="164"/>
      <c r="C1099" s="164"/>
      <c r="D1099" s="236"/>
      <c r="E1099" s="245"/>
      <c r="F1099" s="246"/>
      <c r="G1099" s="198">
        <f>G1090+G1095+G1098</f>
        <v>1.7306632528651549</v>
      </c>
    </row>
    <row r="1100" spans="1:7" x14ac:dyDescent="0.2">
      <c r="A1100" s="232" t="s">
        <v>3311</v>
      </c>
      <c r="B1100" s="164"/>
      <c r="C1100" s="164"/>
      <c r="D1100" s="236"/>
      <c r="E1100" s="245"/>
      <c r="F1100" s="251">
        <v>0.2303</v>
      </c>
      <c r="G1100" s="198">
        <f>F1100*G1099</f>
        <v>0.39857174713484517</v>
      </c>
    </row>
    <row r="1101" spans="1:7" ht="24.75" x14ac:dyDescent="0.2">
      <c r="A1101" s="163" t="s">
        <v>3318</v>
      </c>
      <c r="B1101" s="161"/>
      <c r="C1101" s="161"/>
      <c r="D1101" s="234"/>
      <c r="E1101" s="239"/>
      <c r="F1101" s="240"/>
      <c r="G1101" s="189">
        <f>G1099+G1100</f>
        <v>2.129235</v>
      </c>
    </row>
    <row r="1102" spans="1:7" x14ac:dyDescent="0.2">
      <c r="A1102" s="161"/>
      <c r="B1102" s="161"/>
      <c r="C1102" s="161"/>
      <c r="D1102" s="234"/>
      <c r="E1102" s="239"/>
      <c r="F1102" s="240"/>
      <c r="G1102" s="189"/>
    </row>
    <row r="1103" spans="1:7" x14ac:dyDescent="0.2">
      <c r="A1103" s="161"/>
      <c r="B1103" s="161"/>
      <c r="C1103" s="161"/>
      <c r="D1103" s="234"/>
      <c r="E1103" s="239"/>
      <c r="F1103" s="240"/>
      <c r="G1103" s="189"/>
    </row>
    <row r="1104" spans="1:7" x14ac:dyDescent="0.2">
      <c r="A1104" s="161"/>
      <c r="B1104" s="161"/>
      <c r="C1104" s="161"/>
      <c r="D1104" s="234"/>
      <c r="E1104" s="239"/>
      <c r="F1104" s="240"/>
      <c r="G1104" s="189"/>
    </row>
    <row r="1105" spans="1:7" x14ac:dyDescent="0.2">
      <c r="A1105" s="161"/>
      <c r="B1105" s="161"/>
      <c r="C1105" s="161"/>
      <c r="D1105" s="234"/>
      <c r="E1105" s="239"/>
      <c r="F1105" s="240"/>
      <c r="G1105" s="189"/>
    </row>
    <row r="1106" spans="1:7" x14ac:dyDescent="0.2">
      <c r="A1106" s="161"/>
      <c r="B1106" s="161"/>
      <c r="C1106" s="161"/>
      <c r="D1106" s="234"/>
      <c r="E1106" s="239"/>
      <c r="F1106" s="240"/>
      <c r="G1106" s="189"/>
    </row>
    <row r="1107" spans="1:7" ht="24.75" x14ac:dyDescent="0.2">
      <c r="A1107" s="162" t="s">
        <v>167</v>
      </c>
      <c r="B1107" s="162" t="s">
        <v>166</v>
      </c>
      <c r="C1107" s="162" t="s">
        <v>4294</v>
      </c>
      <c r="D1107" s="234"/>
      <c r="E1107" s="239"/>
      <c r="F1107" s="240"/>
      <c r="G1107" s="189" t="s">
        <v>165</v>
      </c>
    </row>
    <row r="1108" spans="1:7" x14ac:dyDescent="0.2">
      <c r="A1108" s="161"/>
      <c r="B1108" s="161"/>
      <c r="C1108" s="161"/>
      <c r="D1108" s="234"/>
      <c r="E1108" s="239"/>
      <c r="F1108" s="239"/>
      <c r="G1108" s="186"/>
    </row>
    <row r="1109" spans="1:7" x14ac:dyDescent="0.2">
      <c r="A1109" s="325" t="s">
        <v>3313</v>
      </c>
      <c r="B1109" s="161"/>
      <c r="C1109" s="161"/>
      <c r="D1109" s="235" t="s">
        <v>263</v>
      </c>
      <c r="E1109" s="241" t="s">
        <v>262</v>
      </c>
      <c r="F1109" s="242" t="s">
        <v>3316</v>
      </c>
      <c r="G1109" s="194" t="s">
        <v>3317</v>
      </c>
    </row>
    <row r="1110" spans="1:7" ht="16.5" x14ac:dyDescent="0.2">
      <c r="A1110" s="161" t="s">
        <v>1885</v>
      </c>
      <c r="B1110" s="161"/>
      <c r="C1110" s="161"/>
      <c r="D1110" s="234"/>
      <c r="E1110" s="239"/>
      <c r="F1110" s="240"/>
      <c r="G1110" s="186"/>
    </row>
    <row r="1111" spans="1:7" ht="16.5" x14ac:dyDescent="0.2">
      <c r="A1111" s="164" t="s">
        <v>2121</v>
      </c>
      <c r="B1111" s="164" t="s">
        <v>9</v>
      </c>
      <c r="C1111" s="164" t="s">
        <v>3401</v>
      </c>
      <c r="D1111" s="236" t="s">
        <v>0</v>
      </c>
      <c r="E1111" s="243">
        <v>0.64490999999999998</v>
      </c>
      <c r="F1111" s="244">
        <v>19.799234999999999</v>
      </c>
      <c r="G1111" s="198">
        <f>E1111*F1111</f>
        <v>12.76872464385</v>
      </c>
    </row>
    <row r="1112" spans="1:7" x14ac:dyDescent="0.2">
      <c r="A1112" s="164" t="s">
        <v>1855</v>
      </c>
      <c r="B1112" s="164"/>
      <c r="C1112" s="164"/>
      <c r="D1112" s="236"/>
      <c r="E1112" s="245"/>
      <c r="F1112" s="246"/>
      <c r="G1112" s="198">
        <f>SUM(G1111)</f>
        <v>12.76872464385</v>
      </c>
    </row>
    <row r="1113" spans="1:7" ht="16.5" x14ac:dyDescent="0.2">
      <c r="A1113" s="161" t="s">
        <v>1887</v>
      </c>
      <c r="B1113" s="161"/>
      <c r="C1113" s="161"/>
      <c r="D1113" s="234"/>
      <c r="E1113" s="239"/>
      <c r="F1113" s="240"/>
      <c r="G1113" s="186"/>
    </row>
    <row r="1114" spans="1:7" x14ac:dyDescent="0.2">
      <c r="A1114" s="164" t="s">
        <v>1861</v>
      </c>
      <c r="B1114" s="164" t="s">
        <v>9</v>
      </c>
      <c r="C1114" s="161" t="s">
        <v>1996</v>
      </c>
      <c r="D1114" s="236" t="s">
        <v>1936</v>
      </c>
      <c r="E1114" s="243">
        <v>0.33</v>
      </c>
      <c r="F1114" s="244">
        <v>18.259</v>
      </c>
      <c r="G1114" s="198">
        <f>E1114*F1114</f>
        <v>6.0254700000000003</v>
      </c>
    </row>
    <row r="1115" spans="1:7" x14ac:dyDescent="0.2">
      <c r="A1115" s="164" t="s">
        <v>1862</v>
      </c>
      <c r="B1115" s="164" t="s">
        <v>9</v>
      </c>
      <c r="C1115" s="161" t="s">
        <v>1993</v>
      </c>
      <c r="D1115" s="236" t="s">
        <v>1936</v>
      </c>
      <c r="E1115" s="243">
        <v>0.1</v>
      </c>
      <c r="F1115" s="244">
        <v>13.04</v>
      </c>
      <c r="G1115" s="198">
        <f>E1115*F1115</f>
        <v>1.304</v>
      </c>
    </row>
    <row r="1116" spans="1:7" x14ac:dyDescent="0.2">
      <c r="A1116" s="161"/>
      <c r="B1116" s="161"/>
      <c r="C1116" s="161"/>
      <c r="D1116" s="234"/>
      <c r="E1116" s="239"/>
      <c r="F1116" s="240"/>
      <c r="G1116" s="186"/>
    </row>
    <row r="1117" spans="1:7" x14ac:dyDescent="0.2">
      <c r="A1117" s="164" t="s">
        <v>1855</v>
      </c>
      <c r="B1117" s="164"/>
      <c r="C1117" s="164"/>
      <c r="D1117" s="236"/>
      <c r="E1117" s="245"/>
      <c r="F1117" s="246"/>
      <c r="G1117" s="198">
        <f>SUM(G1114:G1116)</f>
        <v>7.3294700000000006</v>
      </c>
    </row>
    <row r="1118" spans="1:7" ht="24.75" x14ac:dyDescent="0.2">
      <c r="A1118" s="161" t="s">
        <v>1890</v>
      </c>
      <c r="B1118" s="161"/>
      <c r="C1118" s="161"/>
      <c r="D1118" s="234"/>
      <c r="E1118" s="239"/>
      <c r="F1118" s="240"/>
      <c r="G1118" s="186"/>
    </row>
    <row r="1119" spans="1:7" ht="24.75" x14ac:dyDescent="0.2">
      <c r="A1119" s="164" t="s">
        <v>2232</v>
      </c>
      <c r="B1119" s="164" t="s">
        <v>9</v>
      </c>
      <c r="C1119" s="161" t="s">
        <v>2233</v>
      </c>
      <c r="D1119" s="236" t="s">
        <v>165</v>
      </c>
      <c r="E1119" s="243">
        <v>1</v>
      </c>
      <c r="F1119" s="244">
        <v>0.77747999999999995</v>
      </c>
      <c r="G1119" s="198">
        <f>E1119*F1119</f>
        <v>0.77747999999999995</v>
      </c>
    </row>
    <row r="1120" spans="1:7" x14ac:dyDescent="0.2">
      <c r="A1120" s="164" t="s">
        <v>1855</v>
      </c>
      <c r="B1120" s="164"/>
      <c r="C1120" s="164"/>
      <c r="D1120" s="236"/>
      <c r="E1120" s="245"/>
      <c r="F1120" s="246"/>
      <c r="G1120" s="198">
        <f>SUM(G1119)</f>
        <v>0.77747999999999995</v>
      </c>
    </row>
    <row r="1121" spans="1:7" x14ac:dyDescent="0.2">
      <c r="A1121" s="166" t="s">
        <v>3312</v>
      </c>
      <c r="B1121" s="164"/>
      <c r="C1121" s="164"/>
      <c r="D1121" s="236"/>
      <c r="E1121" s="245"/>
      <c r="F1121" s="246"/>
      <c r="G1121" s="198">
        <f>G1120+G1117+G1112</f>
        <v>20.875674643850001</v>
      </c>
    </row>
    <row r="1122" spans="1:7" x14ac:dyDescent="0.2">
      <c r="A1122" s="166" t="s">
        <v>3311</v>
      </c>
      <c r="B1122" s="164"/>
      <c r="C1122" s="164"/>
      <c r="D1122" s="236"/>
      <c r="E1122" s="245"/>
      <c r="F1122" s="251">
        <v>0.2303</v>
      </c>
      <c r="G1122" s="198">
        <f>F1122*G1121</f>
        <v>4.8076678704786557</v>
      </c>
    </row>
    <row r="1123" spans="1:7" ht="24.75" x14ac:dyDescent="0.2">
      <c r="A1123" s="163" t="s">
        <v>3318</v>
      </c>
      <c r="B1123" s="161"/>
      <c r="C1123" s="161"/>
      <c r="D1123" s="234"/>
      <c r="E1123" s="239"/>
      <c r="F1123" s="240"/>
      <c r="G1123" s="189">
        <f>G1121+G1122</f>
        <v>25.683342514328658</v>
      </c>
    </row>
    <row r="1124" spans="1:7" x14ac:dyDescent="0.2">
      <c r="A1124" s="161"/>
      <c r="B1124" s="161"/>
      <c r="C1124" s="161"/>
      <c r="D1124" s="234"/>
      <c r="E1124" s="239"/>
      <c r="F1124" s="240"/>
      <c r="G1124" s="189"/>
    </row>
    <row r="1125" spans="1:7" ht="24.75" x14ac:dyDescent="0.2">
      <c r="A1125" s="162" t="s">
        <v>161</v>
      </c>
      <c r="B1125" s="162" t="s">
        <v>34</v>
      </c>
      <c r="C1125" s="162" t="s">
        <v>3402</v>
      </c>
      <c r="D1125" s="234"/>
      <c r="E1125" s="239"/>
      <c r="F1125" s="240"/>
      <c r="G1125" s="189" t="s">
        <v>3319</v>
      </c>
    </row>
    <row r="1126" spans="1:7" x14ac:dyDescent="0.2">
      <c r="A1126" s="161"/>
      <c r="B1126" s="161"/>
      <c r="C1126" s="161"/>
      <c r="D1126" s="234"/>
      <c r="E1126" s="239"/>
      <c r="F1126" s="239"/>
      <c r="G1126" s="186"/>
    </row>
    <row r="1127" spans="1:7" x14ac:dyDescent="0.2">
      <c r="A1127" s="325" t="s">
        <v>3313</v>
      </c>
      <c r="B1127" s="161"/>
      <c r="C1127" s="161"/>
      <c r="D1127" s="235" t="s">
        <v>263</v>
      </c>
      <c r="E1127" s="241" t="s">
        <v>262</v>
      </c>
      <c r="F1127" s="242" t="s">
        <v>3316</v>
      </c>
      <c r="G1127" s="194" t="s">
        <v>3317</v>
      </c>
    </row>
    <row r="1128" spans="1:7" ht="16.5" x14ac:dyDescent="0.2">
      <c r="A1128" s="161" t="s">
        <v>1885</v>
      </c>
      <c r="B1128" s="161"/>
      <c r="C1128" s="161"/>
      <c r="D1128" s="234"/>
      <c r="E1128" s="239"/>
      <c r="F1128" s="240"/>
      <c r="G1128" s="186"/>
    </row>
    <row r="1129" spans="1:7" x14ac:dyDescent="0.2">
      <c r="A1129" s="164"/>
      <c r="B1129" s="164"/>
      <c r="C1129" s="161"/>
      <c r="D1129" s="236"/>
      <c r="E1129" s="243"/>
      <c r="F1129" s="244"/>
      <c r="G1129" s="198">
        <f>E1129*F1129</f>
        <v>0</v>
      </c>
    </row>
    <row r="1130" spans="1:7" x14ac:dyDescent="0.2">
      <c r="A1130" s="164" t="s">
        <v>1855</v>
      </c>
      <c r="B1130" s="164"/>
      <c r="C1130" s="164"/>
      <c r="D1130" s="236"/>
      <c r="E1130" s="245"/>
      <c r="F1130" s="246"/>
      <c r="G1130" s="198">
        <f>SUM(G1129)</f>
        <v>0</v>
      </c>
    </row>
    <row r="1131" spans="1:7" ht="16.5" x14ac:dyDescent="0.2">
      <c r="A1131" s="161" t="s">
        <v>1887</v>
      </c>
      <c r="B1131" s="161"/>
      <c r="C1131" s="161"/>
      <c r="D1131" s="234"/>
      <c r="E1131" s="239"/>
      <c r="F1131" s="240"/>
      <c r="G1131" s="186"/>
    </row>
    <row r="1132" spans="1:7" x14ac:dyDescent="0.2">
      <c r="A1132" s="164"/>
      <c r="B1132" s="164"/>
      <c r="C1132" s="161"/>
      <c r="D1132" s="236"/>
      <c r="E1132" s="243"/>
      <c r="F1132" s="244"/>
      <c r="G1132" s="198">
        <f>E1132*F1132</f>
        <v>0</v>
      </c>
    </row>
    <row r="1133" spans="1:7" x14ac:dyDescent="0.2">
      <c r="A1133" s="164"/>
      <c r="B1133" s="164"/>
      <c r="C1133" s="161"/>
      <c r="D1133" s="236"/>
      <c r="E1133" s="243"/>
      <c r="F1133" s="244"/>
      <c r="G1133" s="198">
        <f>E1133*F1133</f>
        <v>0</v>
      </c>
    </row>
    <row r="1134" spans="1:7" x14ac:dyDescent="0.2">
      <c r="A1134" s="161"/>
      <c r="B1134" s="161"/>
      <c r="C1134" s="161"/>
      <c r="D1134" s="234"/>
      <c r="E1134" s="239"/>
      <c r="F1134" s="240"/>
      <c r="G1134" s="186"/>
    </row>
    <row r="1135" spans="1:7" x14ac:dyDescent="0.2">
      <c r="A1135" s="164" t="s">
        <v>1855</v>
      </c>
      <c r="B1135" s="164"/>
      <c r="C1135" s="164"/>
      <c r="D1135" s="236"/>
      <c r="E1135" s="245"/>
      <c r="F1135" s="246"/>
      <c r="G1135" s="198">
        <f>SUM(G1132:G1134)</f>
        <v>0</v>
      </c>
    </row>
    <row r="1136" spans="1:7" ht="24.75" x14ac:dyDescent="0.2">
      <c r="A1136" s="161" t="s">
        <v>1890</v>
      </c>
      <c r="B1136" s="161"/>
      <c r="C1136" s="161"/>
      <c r="D1136" s="234"/>
      <c r="E1136" s="239"/>
      <c r="F1136" s="240"/>
      <c r="G1136" s="186"/>
    </row>
    <row r="1137" spans="1:7" ht="24.75" x14ac:dyDescent="0.2">
      <c r="A1137" s="164" t="s">
        <v>9</v>
      </c>
      <c r="B1137" s="164" t="s">
        <v>34</v>
      </c>
      <c r="C1137" s="161" t="s">
        <v>3374</v>
      </c>
      <c r="D1137" s="236" t="s">
        <v>3319</v>
      </c>
      <c r="E1137" s="243">
        <v>1</v>
      </c>
      <c r="F1137" s="244">
        <v>38.850158497927339</v>
      </c>
      <c r="G1137" s="198">
        <f>E1137*F1137</f>
        <v>38.850158497927339</v>
      </c>
    </row>
    <row r="1138" spans="1:7" x14ac:dyDescent="0.2">
      <c r="A1138" s="164" t="s">
        <v>1855</v>
      </c>
      <c r="B1138" s="164"/>
      <c r="C1138" s="164"/>
      <c r="D1138" s="236"/>
      <c r="E1138" s="245"/>
      <c r="F1138" s="246"/>
      <c r="G1138" s="198">
        <f>SUM(G1137)</f>
        <v>38.850158497927339</v>
      </c>
    </row>
    <row r="1139" spans="1:7" x14ac:dyDescent="0.2">
      <c r="A1139" s="232" t="s">
        <v>3312</v>
      </c>
      <c r="B1139" s="164"/>
      <c r="C1139" s="164"/>
      <c r="D1139" s="236"/>
      <c r="E1139" s="245"/>
      <c r="F1139" s="246"/>
      <c r="G1139" s="198">
        <f>G1130+G1135+G1138</f>
        <v>38.850158497927339</v>
      </c>
    </row>
    <row r="1140" spans="1:7" x14ac:dyDescent="0.2">
      <c r="A1140" s="232" t="s">
        <v>3311</v>
      </c>
      <c r="B1140" s="164"/>
      <c r="C1140" s="164"/>
      <c r="D1140" s="236"/>
      <c r="E1140" s="245"/>
      <c r="F1140" s="251">
        <v>0.2303</v>
      </c>
      <c r="G1140" s="198">
        <f>F1140*G1139</f>
        <v>8.9471915020726662</v>
      </c>
    </row>
    <row r="1141" spans="1:7" ht="24.75" x14ac:dyDescent="0.2">
      <c r="A1141" s="163" t="s">
        <v>3318</v>
      </c>
      <c r="B1141" s="161"/>
      <c r="C1141" s="161"/>
      <c r="D1141" s="234"/>
      <c r="E1141" s="239"/>
      <c r="F1141" s="240"/>
      <c r="G1141" s="189">
        <f>SUM(G1139:G1140)</f>
        <v>47.797350000000009</v>
      </c>
    </row>
    <row r="1142" spans="1:7" x14ac:dyDescent="0.2">
      <c r="A1142" s="161"/>
      <c r="B1142" s="161"/>
      <c r="C1142" s="161"/>
      <c r="D1142" s="234"/>
      <c r="E1142" s="239"/>
      <c r="F1142" s="240"/>
      <c r="G1142" s="189"/>
    </row>
    <row r="1143" spans="1:7" ht="33" x14ac:dyDescent="0.2">
      <c r="A1143" s="162" t="s">
        <v>160</v>
      </c>
      <c r="B1143" s="162" t="s">
        <v>28</v>
      </c>
      <c r="C1143" s="162" t="s">
        <v>4266</v>
      </c>
      <c r="D1143" s="234"/>
      <c r="E1143" s="239"/>
      <c r="F1143" s="240"/>
      <c r="G1143" s="189" t="s">
        <v>3339</v>
      </c>
    </row>
    <row r="1144" spans="1:7" x14ac:dyDescent="0.2">
      <c r="A1144" s="161"/>
      <c r="B1144" s="161"/>
      <c r="C1144" s="161"/>
      <c r="D1144" s="234"/>
      <c r="E1144" s="239"/>
      <c r="F1144" s="239"/>
      <c r="G1144" s="186"/>
    </row>
    <row r="1145" spans="1:7" x14ac:dyDescent="0.2">
      <c r="A1145" s="325" t="s">
        <v>3313</v>
      </c>
      <c r="B1145" s="161"/>
      <c r="C1145" s="161"/>
      <c r="D1145" s="235" t="s">
        <v>263</v>
      </c>
      <c r="E1145" s="241" t="s">
        <v>262</v>
      </c>
      <c r="F1145" s="242" t="s">
        <v>3316</v>
      </c>
      <c r="G1145" s="194" t="s">
        <v>3317</v>
      </c>
    </row>
    <row r="1146" spans="1:7" ht="16.5" x14ac:dyDescent="0.2">
      <c r="A1146" s="161" t="s">
        <v>1885</v>
      </c>
      <c r="B1146" s="161"/>
      <c r="C1146" s="161"/>
      <c r="D1146" s="234"/>
      <c r="E1146" s="239"/>
      <c r="F1146" s="240"/>
      <c r="G1146" s="186"/>
    </row>
    <row r="1147" spans="1:7" x14ac:dyDescent="0.2">
      <c r="A1147" s="164"/>
      <c r="B1147" s="164"/>
      <c r="C1147" s="161"/>
      <c r="D1147" s="236"/>
      <c r="E1147" s="243"/>
      <c r="F1147" s="244"/>
      <c r="G1147" s="198">
        <f>E1147*F1147</f>
        <v>0</v>
      </c>
    </row>
    <row r="1148" spans="1:7" x14ac:dyDescent="0.2">
      <c r="A1148" s="164" t="s">
        <v>1855</v>
      </c>
      <c r="B1148" s="164"/>
      <c r="C1148" s="164"/>
      <c r="D1148" s="236"/>
      <c r="E1148" s="245"/>
      <c r="F1148" s="246"/>
      <c r="G1148" s="198">
        <f>SUM(G1147)</f>
        <v>0</v>
      </c>
    </row>
    <row r="1149" spans="1:7" ht="16.5" x14ac:dyDescent="0.2">
      <c r="A1149" s="161" t="s">
        <v>1887</v>
      </c>
      <c r="B1149" s="161"/>
      <c r="C1149" s="161"/>
      <c r="D1149" s="234"/>
      <c r="E1149" s="239"/>
      <c r="F1149" s="240"/>
      <c r="G1149" s="186"/>
    </row>
    <row r="1150" spans="1:7" x14ac:dyDescent="0.2">
      <c r="A1150" s="164"/>
      <c r="B1150" s="164"/>
      <c r="C1150" s="161"/>
      <c r="D1150" s="236"/>
      <c r="E1150" s="243"/>
      <c r="F1150" s="244"/>
      <c r="G1150" s="198">
        <f>E1150*F1150</f>
        <v>0</v>
      </c>
    </row>
    <row r="1151" spans="1:7" x14ac:dyDescent="0.2">
      <c r="A1151" s="164"/>
      <c r="B1151" s="164"/>
      <c r="C1151" s="161"/>
      <c r="D1151" s="236"/>
      <c r="E1151" s="243"/>
      <c r="F1151" s="244"/>
      <c r="G1151" s="198">
        <f>E1151*F1151</f>
        <v>0</v>
      </c>
    </row>
    <row r="1152" spans="1:7" x14ac:dyDescent="0.2">
      <c r="A1152" s="161"/>
      <c r="B1152" s="161"/>
      <c r="C1152" s="161"/>
      <c r="D1152" s="234"/>
      <c r="E1152" s="239"/>
      <c r="F1152" s="240"/>
      <c r="G1152" s="186"/>
    </row>
    <row r="1153" spans="1:7" x14ac:dyDescent="0.2">
      <c r="A1153" s="164" t="s">
        <v>1855</v>
      </c>
      <c r="B1153" s="164"/>
      <c r="C1153" s="164"/>
      <c r="D1153" s="236"/>
      <c r="E1153" s="245"/>
      <c r="F1153" s="246"/>
      <c r="G1153" s="198">
        <f>SUM(G1150:G1152)</f>
        <v>0</v>
      </c>
    </row>
    <row r="1154" spans="1:7" ht="24.75" x14ac:dyDescent="0.2">
      <c r="A1154" s="161" t="s">
        <v>1890</v>
      </c>
      <c r="B1154" s="161"/>
      <c r="C1154" s="161"/>
      <c r="D1154" s="234"/>
      <c r="E1154" s="239"/>
      <c r="F1154" s="240"/>
      <c r="G1154" s="186"/>
    </row>
    <row r="1155" spans="1:7" ht="24.75" x14ac:dyDescent="0.2">
      <c r="A1155" s="164" t="s">
        <v>9</v>
      </c>
      <c r="B1155" s="164" t="s">
        <v>3393</v>
      </c>
      <c r="C1155" s="161" t="s">
        <v>3394</v>
      </c>
      <c r="D1155" s="236" t="s">
        <v>3339</v>
      </c>
      <c r="E1155" s="243">
        <v>1</v>
      </c>
      <c r="F1155" s="244">
        <v>293.7100707144599</v>
      </c>
      <c r="G1155" s="198">
        <f>E1155*F1155</f>
        <v>293.7100707144599</v>
      </c>
    </row>
    <row r="1156" spans="1:7" x14ac:dyDescent="0.2">
      <c r="A1156" s="164" t="s">
        <v>1855</v>
      </c>
      <c r="B1156" s="164"/>
      <c r="C1156" s="164"/>
      <c r="D1156" s="236"/>
      <c r="E1156" s="245"/>
      <c r="F1156" s="246"/>
      <c r="G1156" s="198">
        <f>SUM(G1155)</f>
        <v>293.7100707144599</v>
      </c>
    </row>
    <row r="1157" spans="1:7" x14ac:dyDescent="0.2">
      <c r="A1157" s="232" t="s">
        <v>3312</v>
      </c>
      <c r="B1157" s="164"/>
      <c r="C1157" s="164"/>
      <c r="D1157" s="236"/>
      <c r="E1157" s="245"/>
      <c r="F1157" s="246"/>
      <c r="G1157" s="198">
        <f>G1148+G1153+G1156</f>
        <v>293.7100707144599</v>
      </c>
    </row>
    <row r="1158" spans="1:7" x14ac:dyDescent="0.2">
      <c r="A1158" s="232" t="s">
        <v>3311</v>
      </c>
      <c r="B1158" s="164"/>
      <c r="C1158" s="164"/>
      <c r="D1158" s="236"/>
      <c r="E1158" s="245"/>
      <c r="F1158" s="251">
        <v>0.2303</v>
      </c>
      <c r="G1158" s="198">
        <f>F1158*G1157</f>
        <v>67.641429285540113</v>
      </c>
    </row>
    <row r="1159" spans="1:7" ht="24.75" x14ac:dyDescent="0.2">
      <c r="A1159" s="163" t="s">
        <v>3318</v>
      </c>
      <c r="B1159" s="161"/>
      <c r="C1159" s="161"/>
      <c r="D1159" s="234"/>
      <c r="E1159" s="239"/>
      <c r="F1159" s="240"/>
      <c r="G1159" s="189">
        <f>G1157+G1158</f>
        <v>361.35149999999999</v>
      </c>
    </row>
    <row r="1160" spans="1:7" x14ac:dyDescent="0.2">
      <c r="A1160" s="161"/>
      <c r="B1160" s="161"/>
      <c r="C1160" s="161"/>
      <c r="D1160" s="234"/>
      <c r="E1160" s="239"/>
      <c r="F1160" s="240"/>
      <c r="G1160" s="189"/>
    </row>
    <row r="1161" spans="1:7" ht="24.75" x14ac:dyDescent="0.2">
      <c r="A1161" s="162" t="s">
        <v>158</v>
      </c>
      <c r="B1161" s="162" t="s">
        <v>34</v>
      </c>
      <c r="C1161" s="162" t="s">
        <v>3402</v>
      </c>
      <c r="D1161" s="234"/>
      <c r="E1161" s="239"/>
      <c r="F1161" s="240"/>
      <c r="G1161" s="189" t="s">
        <v>3319</v>
      </c>
    </row>
    <row r="1162" spans="1:7" x14ac:dyDescent="0.2">
      <c r="A1162" s="161"/>
      <c r="B1162" s="161"/>
      <c r="C1162" s="161"/>
      <c r="D1162" s="234"/>
      <c r="E1162" s="239"/>
      <c r="F1162" s="239"/>
      <c r="G1162" s="186"/>
    </row>
    <row r="1163" spans="1:7" x14ac:dyDescent="0.2">
      <c r="A1163" s="325" t="s">
        <v>3313</v>
      </c>
      <c r="B1163" s="161"/>
      <c r="C1163" s="161"/>
      <c r="D1163" s="235" t="s">
        <v>263</v>
      </c>
      <c r="E1163" s="241" t="s">
        <v>262</v>
      </c>
      <c r="F1163" s="242" t="s">
        <v>3316</v>
      </c>
      <c r="G1163" s="194" t="s">
        <v>3317</v>
      </c>
    </row>
    <row r="1164" spans="1:7" ht="16.5" x14ac:dyDescent="0.2">
      <c r="A1164" s="161" t="s">
        <v>1885</v>
      </c>
      <c r="B1164" s="161"/>
      <c r="C1164" s="161"/>
      <c r="D1164" s="234"/>
      <c r="E1164" s="239"/>
      <c r="F1164" s="240"/>
      <c r="G1164" s="186"/>
    </row>
    <row r="1165" spans="1:7" x14ac:dyDescent="0.2">
      <c r="A1165" s="164"/>
      <c r="B1165" s="164"/>
      <c r="C1165" s="161"/>
      <c r="D1165" s="236"/>
      <c r="E1165" s="243"/>
      <c r="F1165" s="244"/>
      <c r="G1165" s="198">
        <f>E1165*F1165</f>
        <v>0</v>
      </c>
    </row>
    <row r="1166" spans="1:7" x14ac:dyDescent="0.2">
      <c r="A1166" s="164" t="s">
        <v>1855</v>
      </c>
      <c r="B1166" s="164"/>
      <c r="C1166" s="164"/>
      <c r="D1166" s="236"/>
      <c r="E1166" s="245"/>
      <c r="F1166" s="246"/>
      <c r="G1166" s="198">
        <f>SUM(G1165)</f>
        <v>0</v>
      </c>
    </row>
    <row r="1167" spans="1:7" ht="16.5" x14ac:dyDescent="0.2">
      <c r="A1167" s="161" t="s">
        <v>1887</v>
      </c>
      <c r="B1167" s="161"/>
      <c r="C1167" s="161"/>
      <c r="D1167" s="234"/>
      <c r="E1167" s="239"/>
      <c r="F1167" s="240"/>
      <c r="G1167" s="186"/>
    </row>
    <row r="1168" spans="1:7" x14ac:dyDescent="0.2">
      <c r="A1168" s="164"/>
      <c r="B1168" s="164"/>
      <c r="C1168" s="161"/>
      <c r="D1168" s="236"/>
      <c r="E1168" s="243"/>
      <c r="F1168" s="244"/>
      <c r="G1168" s="198">
        <f>E1168*F1168</f>
        <v>0</v>
      </c>
    </row>
    <row r="1169" spans="1:7" x14ac:dyDescent="0.2">
      <c r="A1169" s="164"/>
      <c r="B1169" s="164"/>
      <c r="C1169" s="161"/>
      <c r="D1169" s="236"/>
      <c r="E1169" s="243"/>
      <c r="F1169" s="244"/>
      <c r="G1169" s="198">
        <f>E1169*F1169</f>
        <v>0</v>
      </c>
    </row>
    <row r="1170" spans="1:7" x14ac:dyDescent="0.2">
      <c r="A1170" s="161"/>
      <c r="B1170" s="161"/>
      <c r="C1170" s="161"/>
      <c r="D1170" s="234"/>
      <c r="E1170" s="239"/>
      <c r="F1170" s="240"/>
      <c r="G1170" s="186"/>
    </row>
    <row r="1171" spans="1:7" x14ac:dyDescent="0.2">
      <c r="A1171" s="164" t="s">
        <v>1855</v>
      </c>
      <c r="B1171" s="164"/>
      <c r="C1171" s="164"/>
      <c r="D1171" s="236"/>
      <c r="E1171" s="245"/>
      <c r="F1171" s="246"/>
      <c r="G1171" s="198">
        <f>SUM(G1168:G1170)</f>
        <v>0</v>
      </c>
    </row>
    <row r="1172" spans="1:7" ht="24.75" x14ac:dyDescent="0.2">
      <c r="A1172" s="161" t="s">
        <v>1890</v>
      </c>
      <c r="B1172" s="161"/>
      <c r="C1172" s="161"/>
      <c r="D1172" s="234"/>
      <c r="E1172" s="239"/>
      <c r="F1172" s="240"/>
      <c r="G1172" s="186"/>
    </row>
    <row r="1173" spans="1:7" ht="24.75" x14ac:dyDescent="0.2">
      <c r="A1173" s="164" t="s">
        <v>9</v>
      </c>
      <c r="B1173" s="164" t="s">
        <v>34</v>
      </c>
      <c r="C1173" s="161" t="s">
        <v>3374</v>
      </c>
      <c r="D1173" s="236" t="s">
        <v>3319</v>
      </c>
      <c r="E1173" s="243">
        <v>1</v>
      </c>
      <c r="F1173" s="244">
        <v>38.850158497927339</v>
      </c>
      <c r="G1173" s="198">
        <f>E1173*F1173</f>
        <v>38.850158497927339</v>
      </c>
    </row>
    <row r="1174" spans="1:7" x14ac:dyDescent="0.2">
      <c r="A1174" s="164" t="s">
        <v>1855</v>
      </c>
      <c r="B1174" s="164"/>
      <c r="C1174" s="164"/>
      <c r="D1174" s="236"/>
      <c r="E1174" s="245"/>
      <c r="F1174" s="246"/>
      <c r="G1174" s="198">
        <f>SUM(G1173)</f>
        <v>38.850158497927339</v>
      </c>
    </row>
    <row r="1175" spans="1:7" x14ac:dyDescent="0.2">
      <c r="A1175" s="232" t="s">
        <v>3312</v>
      </c>
      <c r="B1175" s="164"/>
      <c r="C1175" s="164"/>
      <c r="D1175" s="236"/>
      <c r="E1175" s="245"/>
      <c r="F1175" s="246"/>
      <c r="G1175" s="198">
        <f>G1166+G1171+G1174</f>
        <v>38.850158497927339</v>
      </c>
    </row>
    <row r="1176" spans="1:7" x14ac:dyDescent="0.2">
      <c r="A1176" s="232" t="s">
        <v>3311</v>
      </c>
      <c r="B1176" s="164"/>
      <c r="C1176" s="164"/>
      <c r="D1176" s="236"/>
      <c r="E1176" s="245"/>
      <c r="F1176" s="251">
        <v>0.2303</v>
      </c>
      <c r="G1176" s="198">
        <f>F1176*G1175</f>
        <v>8.9471915020726662</v>
      </c>
    </row>
    <row r="1177" spans="1:7" ht="24.75" x14ac:dyDescent="0.2">
      <c r="A1177" s="163" t="s">
        <v>3318</v>
      </c>
      <c r="B1177" s="161"/>
      <c r="C1177" s="161"/>
      <c r="D1177" s="234"/>
      <c r="E1177" s="239"/>
      <c r="F1177" s="240"/>
      <c r="G1177" s="189">
        <f>SUM(G1175:G1176)</f>
        <v>47.797350000000009</v>
      </c>
    </row>
    <row r="1178" spans="1:7" x14ac:dyDescent="0.2">
      <c r="A1178" s="161"/>
      <c r="B1178" s="161"/>
      <c r="C1178" s="161"/>
      <c r="D1178" s="234"/>
      <c r="E1178" s="239"/>
      <c r="F1178" s="240"/>
      <c r="G1178" s="189"/>
    </row>
    <row r="1179" spans="1:7" ht="33" x14ac:dyDescent="0.2">
      <c r="A1179" s="162" t="s">
        <v>157</v>
      </c>
      <c r="B1179" s="162" t="s">
        <v>28</v>
      </c>
      <c r="C1179" s="162" t="s">
        <v>4266</v>
      </c>
      <c r="D1179" s="234"/>
      <c r="E1179" s="239"/>
      <c r="F1179" s="240"/>
      <c r="G1179" s="189" t="s">
        <v>3339</v>
      </c>
    </row>
    <row r="1180" spans="1:7" x14ac:dyDescent="0.2">
      <c r="A1180" s="161"/>
      <c r="B1180" s="161"/>
      <c r="C1180" s="161"/>
      <c r="D1180" s="234"/>
      <c r="E1180" s="239"/>
      <c r="F1180" s="239"/>
      <c r="G1180" s="186"/>
    </row>
    <row r="1181" spans="1:7" x14ac:dyDescent="0.2">
      <c r="A1181" s="325" t="s">
        <v>3313</v>
      </c>
      <c r="B1181" s="161"/>
      <c r="C1181" s="161"/>
      <c r="D1181" s="235" t="s">
        <v>263</v>
      </c>
      <c r="E1181" s="241" t="s">
        <v>262</v>
      </c>
      <c r="F1181" s="242" t="s">
        <v>3316</v>
      </c>
      <c r="G1181" s="194" t="s">
        <v>3317</v>
      </c>
    </row>
    <row r="1182" spans="1:7" ht="16.5" x14ac:dyDescent="0.2">
      <c r="A1182" s="161" t="s">
        <v>1885</v>
      </c>
      <c r="B1182" s="161"/>
      <c r="C1182" s="161"/>
      <c r="D1182" s="234"/>
      <c r="E1182" s="239"/>
      <c r="F1182" s="240"/>
      <c r="G1182" s="186"/>
    </row>
    <row r="1183" spans="1:7" x14ac:dyDescent="0.2">
      <c r="A1183" s="164"/>
      <c r="B1183" s="164"/>
      <c r="C1183" s="161"/>
      <c r="D1183" s="236"/>
      <c r="E1183" s="243"/>
      <c r="F1183" s="244"/>
      <c r="G1183" s="198">
        <f>E1183*F1183</f>
        <v>0</v>
      </c>
    </row>
    <row r="1184" spans="1:7" x14ac:dyDescent="0.2">
      <c r="A1184" s="164" t="s">
        <v>1855</v>
      </c>
      <c r="B1184" s="164"/>
      <c r="C1184" s="164"/>
      <c r="D1184" s="236"/>
      <c r="E1184" s="245"/>
      <c r="F1184" s="246"/>
      <c r="G1184" s="198">
        <f>SUM(G1183)</f>
        <v>0</v>
      </c>
    </row>
    <row r="1185" spans="1:7" ht="16.5" x14ac:dyDescent="0.2">
      <c r="A1185" s="161" t="s">
        <v>1887</v>
      </c>
      <c r="B1185" s="161"/>
      <c r="C1185" s="161"/>
      <c r="D1185" s="234"/>
      <c r="E1185" s="239"/>
      <c r="F1185" s="240"/>
      <c r="G1185" s="186"/>
    </row>
    <row r="1186" spans="1:7" x14ac:dyDescent="0.2">
      <c r="A1186" s="164"/>
      <c r="B1186" s="164"/>
      <c r="C1186" s="161"/>
      <c r="D1186" s="236"/>
      <c r="E1186" s="243"/>
      <c r="F1186" s="244"/>
      <c r="G1186" s="198">
        <f>E1186*F1186</f>
        <v>0</v>
      </c>
    </row>
    <row r="1187" spans="1:7" x14ac:dyDescent="0.2">
      <c r="A1187" s="164"/>
      <c r="B1187" s="164"/>
      <c r="C1187" s="161"/>
      <c r="D1187" s="236"/>
      <c r="E1187" s="243"/>
      <c r="F1187" s="244"/>
      <c r="G1187" s="198">
        <f>E1187*F1187</f>
        <v>0</v>
      </c>
    </row>
    <row r="1188" spans="1:7" x14ac:dyDescent="0.2">
      <c r="A1188" s="161"/>
      <c r="B1188" s="161"/>
      <c r="C1188" s="161"/>
      <c r="D1188" s="234"/>
      <c r="E1188" s="239"/>
      <c r="F1188" s="240"/>
      <c r="G1188" s="186"/>
    </row>
    <row r="1189" spans="1:7" x14ac:dyDescent="0.2">
      <c r="A1189" s="164" t="s">
        <v>1855</v>
      </c>
      <c r="B1189" s="164"/>
      <c r="C1189" s="164"/>
      <c r="D1189" s="236"/>
      <c r="E1189" s="245"/>
      <c r="F1189" s="246"/>
      <c r="G1189" s="198">
        <f>SUM(G1186:G1188)</f>
        <v>0</v>
      </c>
    </row>
    <row r="1190" spans="1:7" ht="24.75" x14ac:dyDescent="0.2">
      <c r="A1190" s="161" t="s">
        <v>1890</v>
      </c>
      <c r="B1190" s="161"/>
      <c r="C1190" s="161"/>
      <c r="D1190" s="234"/>
      <c r="E1190" s="239"/>
      <c r="F1190" s="240"/>
      <c r="G1190" s="186"/>
    </row>
    <row r="1191" spans="1:7" ht="24.75" x14ac:dyDescent="0.2">
      <c r="A1191" s="164" t="s">
        <v>9</v>
      </c>
      <c r="B1191" s="164" t="s">
        <v>3393</v>
      </c>
      <c r="C1191" s="161" t="s">
        <v>3394</v>
      </c>
      <c r="D1191" s="236" t="s">
        <v>3339</v>
      </c>
      <c r="E1191" s="243">
        <v>1</v>
      </c>
      <c r="F1191" s="244">
        <v>293.7100707144599</v>
      </c>
      <c r="G1191" s="198">
        <f>E1191*F1191</f>
        <v>293.7100707144599</v>
      </c>
    </row>
    <row r="1192" spans="1:7" x14ac:dyDescent="0.2">
      <c r="A1192" s="164" t="s">
        <v>1855</v>
      </c>
      <c r="B1192" s="164"/>
      <c r="C1192" s="164"/>
      <c r="D1192" s="236"/>
      <c r="E1192" s="245"/>
      <c r="F1192" s="246"/>
      <c r="G1192" s="198">
        <f>SUM(G1191)</f>
        <v>293.7100707144599</v>
      </c>
    </row>
    <row r="1193" spans="1:7" x14ac:dyDescent="0.2">
      <c r="A1193" s="232" t="s">
        <v>3312</v>
      </c>
      <c r="B1193" s="164"/>
      <c r="C1193" s="164"/>
      <c r="D1193" s="236"/>
      <c r="E1193" s="245"/>
      <c r="F1193" s="246"/>
      <c r="G1193" s="198">
        <f>G1184+G1189+G1192</f>
        <v>293.7100707144599</v>
      </c>
    </row>
    <row r="1194" spans="1:7" x14ac:dyDescent="0.2">
      <c r="A1194" s="232" t="s">
        <v>3311</v>
      </c>
      <c r="B1194" s="164"/>
      <c r="C1194" s="164"/>
      <c r="D1194" s="236"/>
      <c r="E1194" s="245"/>
      <c r="F1194" s="251">
        <v>0.2303</v>
      </c>
      <c r="G1194" s="198">
        <f>F1194*G1193</f>
        <v>67.641429285540113</v>
      </c>
    </row>
    <row r="1195" spans="1:7" ht="24.75" x14ac:dyDescent="0.2">
      <c r="A1195" s="163" t="s">
        <v>3318</v>
      </c>
      <c r="B1195" s="161"/>
      <c r="C1195" s="161"/>
      <c r="D1195" s="234"/>
      <c r="E1195" s="239"/>
      <c r="F1195" s="240"/>
      <c r="G1195" s="189">
        <f>G1193+G1194</f>
        <v>361.35149999999999</v>
      </c>
    </row>
    <row r="1196" spans="1:7" x14ac:dyDescent="0.2">
      <c r="A1196" s="161"/>
      <c r="B1196" s="161"/>
      <c r="C1196" s="161"/>
      <c r="D1196" s="234"/>
      <c r="E1196" s="239"/>
      <c r="F1196" s="240"/>
      <c r="G1196" s="189"/>
    </row>
    <row r="1197" spans="1:7" ht="24.75" x14ac:dyDescent="0.2">
      <c r="A1197" s="162" t="s">
        <v>155</v>
      </c>
      <c r="B1197" s="162" t="s">
        <v>34</v>
      </c>
      <c r="C1197" s="162" t="s">
        <v>3402</v>
      </c>
      <c r="D1197" s="234"/>
      <c r="E1197" s="239"/>
      <c r="F1197" s="240"/>
      <c r="G1197" s="189" t="s">
        <v>3319</v>
      </c>
    </row>
    <row r="1198" spans="1:7" x14ac:dyDescent="0.2">
      <c r="A1198" s="161"/>
      <c r="B1198" s="161"/>
      <c r="C1198" s="161"/>
      <c r="D1198" s="234"/>
      <c r="E1198" s="239"/>
      <c r="F1198" s="239"/>
      <c r="G1198" s="186"/>
    </row>
    <row r="1199" spans="1:7" x14ac:dyDescent="0.2">
      <c r="A1199" s="325" t="s">
        <v>3313</v>
      </c>
      <c r="B1199" s="161"/>
      <c r="C1199" s="161"/>
      <c r="D1199" s="235" t="s">
        <v>263</v>
      </c>
      <c r="E1199" s="241" t="s">
        <v>262</v>
      </c>
      <c r="F1199" s="242" t="s">
        <v>3316</v>
      </c>
      <c r="G1199" s="194" t="s">
        <v>3317</v>
      </c>
    </row>
    <row r="1200" spans="1:7" ht="16.5" x14ac:dyDescent="0.2">
      <c r="A1200" s="161" t="s">
        <v>1885</v>
      </c>
      <c r="B1200" s="161"/>
      <c r="C1200" s="161"/>
      <c r="D1200" s="234"/>
      <c r="E1200" s="239"/>
      <c r="F1200" s="240"/>
      <c r="G1200" s="186"/>
    </row>
    <row r="1201" spans="1:7" x14ac:dyDescent="0.2">
      <c r="A1201" s="164"/>
      <c r="B1201" s="164"/>
      <c r="C1201" s="161"/>
      <c r="D1201" s="236"/>
      <c r="E1201" s="243"/>
      <c r="F1201" s="244"/>
      <c r="G1201" s="198">
        <f>E1201*F1201</f>
        <v>0</v>
      </c>
    </row>
    <row r="1202" spans="1:7" x14ac:dyDescent="0.2">
      <c r="A1202" s="164" t="s">
        <v>1855</v>
      </c>
      <c r="B1202" s="164"/>
      <c r="C1202" s="164"/>
      <c r="D1202" s="236"/>
      <c r="E1202" s="245"/>
      <c r="F1202" s="246"/>
      <c r="G1202" s="198">
        <f>SUM(G1201)</f>
        <v>0</v>
      </c>
    </row>
    <row r="1203" spans="1:7" ht="16.5" x14ac:dyDescent="0.2">
      <c r="A1203" s="161" t="s">
        <v>1887</v>
      </c>
      <c r="B1203" s="161"/>
      <c r="C1203" s="161"/>
      <c r="D1203" s="234"/>
      <c r="E1203" s="239"/>
      <c r="F1203" s="240"/>
      <c r="G1203" s="186"/>
    </row>
    <row r="1204" spans="1:7" x14ac:dyDescent="0.2">
      <c r="A1204" s="164"/>
      <c r="B1204" s="164"/>
      <c r="C1204" s="161"/>
      <c r="D1204" s="236"/>
      <c r="E1204" s="243"/>
      <c r="F1204" s="244"/>
      <c r="G1204" s="198">
        <f>E1204*F1204</f>
        <v>0</v>
      </c>
    </row>
    <row r="1205" spans="1:7" x14ac:dyDescent="0.2">
      <c r="A1205" s="164"/>
      <c r="B1205" s="164"/>
      <c r="C1205" s="161"/>
      <c r="D1205" s="236"/>
      <c r="E1205" s="243"/>
      <c r="F1205" s="244"/>
      <c r="G1205" s="198">
        <f>E1205*F1205</f>
        <v>0</v>
      </c>
    </row>
    <row r="1206" spans="1:7" x14ac:dyDescent="0.2">
      <c r="A1206" s="161"/>
      <c r="B1206" s="161"/>
      <c r="C1206" s="161"/>
      <c r="D1206" s="234"/>
      <c r="E1206" s="239"/>
      <c r="F1206" s="240"/>
      <c r="G1206" s="186"/>
    </row>
    <row r="1207" spans="1:7" x14ac:dyDescent="0.2">
      <c r="A1207" s="164" t="s">
        <v>1855</v>
      </c>
      <c r="B1207" s="164"/>
      <c r="C1207" s="164"/>
      <c r="D1207" s="236"/>
      <c r="E1207" s="245"/>
      <c r="F1207" s="246"/>
      <c r="G1207" s="198">
        <f>SUM(G1204:G1206)</f>
        <v>0</v>
      </c>
    </row>
    <row r="1208" spans="1:7" ht="24.75" x14ac:dyDescent="0.2">
      <c r="A1208" s="161" t="s">
        <v>1890</v>
      </c>
      <c r="B1208" s="161"/>
      <c r="C1208" s="161"/>
      <c r="D1208" s="234"/>
      <c r="E1208" s="239"/>
      <c r="F1208" s="240"/>
      <c r="G1208" s="186"/>
    </row>
    <row r="1209" spans="1:7" ht="24.75" x14ac:dyDescent="0.2">
      <c r="A1209" s="164" t="s">
        <v>9</v>
      </c>
      <c r="B1209" s="164" t="s">
        <v>34</v>
      </c>
      <c r="C1209" s="161" t="s">
        <v>3374</v>
      </c>
      <c r="D1209" s="236" t="s">
        <v>3319</v>
      </c>
      <c r="E1209" s="243">
        <v>1</v>
      </c>
      <c r="F1209" s="244">
        <v>38.850158497927339</v>
      </c>
      <c r="G1209" s="198">
        <f>E1209*F1209</f>
        <v>38.850158497927339</v>
      </c>
    </row>
    <row r="1210" spans="1:7" x14ac:dyDescent="0.2">
      <c r="A1210" s="164" t="s">
        <v>1855</v>
      </c>
      <c r="B1210" s="164"/>
      <c r="C1210" s="164"/>
      <c r="D1210" s="236"/>
      <c r="E1210" s="245"/>
      <c r="F1210" s="246"/>
      <c r="G1210" s="198">
        <f>SUM(G1209)</f>
        <v>38.850158497927339</v>
      </c>
    </row>
    <row r="1211" spans="1:7" x14ac:dyDescent="0.2">
      <c r="A1211" s="232" t="s">
        <v>3312</v>
      </c>
      <c r="B1211" s="164"/>
      <c r="C1211" s="164"/>
      <c r="D1211" s="236"/>
      <c r="E1211" s="245"/>
      <c r="F1211" s="246"/>
      <c r="G1211" s="198">
        <f>G1202+G1207+G1210</f>
        <v>38.850158497927339</v>
      </c>
    </row>
    <row r="1212" spans="1:7" x14ac:dyDescent="0.2">
      <c r="A1212" s="232" t="s">
        <v>3311</v>
      </c>
      <c r="B1212" s="164"/>
      <c r="C1212" s="164"/>
      <c r="D1212" s="236"/>
      <c r="E1212" s="245"/>
      <c r="F1212" s="251">
        <v>0.2303</v>
      </c>
      <c r="G1212" s="198">
        <f>F1212*G1211</f>
        <v>8.9471915020726662</v>
      </c>
    </row>
    <row r="1213" spans="1:7" ht="24.75" x14ac:dyDescent="0.2">
      <c r="A1213" s="163" t="s">
        <v>3318</v>
      </c>
      <c r="B1213" s="161"/>
      <c r="C1213" s="161"/>
      <c r="D1213" s="234"/>
      <c r="E1213" s="239"/>
      <c r="F1213" s="240"/>
      <c r="G1213" s="189">
        <f>SUM(G1211:G1212)</f>
        <v>47.797350000000009</v>
      </c>
    </row>
    <row r="1214" spans="1:7" x14ac:dyDescent="0.2">
      <c r="A1214" s="161"/>
      <c r="B1214" s="161"/>
      <c r="C1214" s="161"/>
      <c r="D1214" s="234"/>
      <c r="E1214" s="239"/>
      <c r="F1214" s="240"/>
      <c r="G1214" s="189"/>
    </row>
    <row r="1215" spans="1:7" ht="33" x14ac:dyDescent="0.2">
      <c r="A1215" s="162" t="s">
        <v>154</v>
      </c>
      <c r="B1215" s="162" t="s">
        <v>28</v>
      </c>
      <c r="C1215" s="162" t="s">
        <v>4266</v>
      </c>
      <c r="D1215" s="234"/>
      <c r="E1215" s="239"/>
      <c r="F1215" s="240"/>
      <c r="G1215" s="189" t="s">
        <v>3339</v>
      </c>
    </row>
    <row r="1216" spans="1:7" x14ac:dyDescent="0.2">
      <c r="A1216" s="161"/>
      <c r="B1216" s="161"/>
      <c r="C1216" s="161"/>
      <c r="D1216" s="234"/>
      <c r="E1216" s="239"/>
      <c r="F1216" s="239"/>
      <c r="G1216" s="186"/>
    </row>
    <row r="1217" spans="1:7" x14ac:dyDescent="0.2">
      <c r="A1217" s="325" t="s">
        <v>3313</v>
      </c>
      <c r="B1217" s="161"/>
      <c r="C1217" s="161"/>
      <c r="D1217" s="235" t="s">
        <v>263</v>
      </c>
      <c r="E1217" s="241" t="s">
        <v>262</v>
      </c>
      <c r="F1217" s="242" t="s">
        <v>3316</v>
      </c>
      <c r="G1217" s="194" t="s">
        <v>3317</v>
      </c>
    </row>
    <row r="1218" spans="1:7" ht="16.5" x14ac:dyDescent="0.2">
      <c r="A1218" s="161" t="s">
        <v>1885</v>
      </c>
      <c r="B1218" s="161"/>
      <c r="C1218" s="161"/>
      <c r="D1218" s="234"/>
      <c r="E1218" s="239"/>
      <c r="F1218" s="240"/>
      <c r="G1218" s="186"/>
    </row>
    <row r="1219" spans="1:7" x14ac:dyDescent="0.2">
      <c r="A1219" s="164"/>
      <c r="B1219" s="164"/>
      <c r="C1219" s="161"/>
      <c r="D1219" s="236"/>
      <c r="E1219" s="243"/>
      <c r="F1219" s="244"/>
      <c r="G1219" s="198">
        <f>E1219*F1219</f>
        <v>0</v>
      </c>
    </row>
    <row r="1220" spans="1:7" x14ac:dyDescent="0.2">
      <c r="A1220" s="164" t="s">
        <v>1855</v>
      </c>
      <c r="B1220" s="164"/>
      <c r="C1220" s="164"/>
      <c r="D1220" s="236"/>
      <c r="E1220" s="245"/>
      <c r="F1220" s="246"/>
      <c r="G1220" s="198">
        <f>SUM(G1219)</f>
        <v>0</v>
      </c>
    </row>
    <row r="1221" spans="1:7" ht="16.5" x14ac:dyDescent="0.2">
      <c r="A1221" s="161" t="s">
        <v>1887</v>
      </c>
      <c r="B1221" s="161"/>
      <c r="C1221" s="161"/>
      <c r="D1221" s="234"/>
      <c r="E1221" s="239"/>
      <c r="F1221" s="240"/>
      <c r="G1221" s="186"/>
    </row>
    <row r="1222" spans="1:7" x14ac:dyDescent="0.2">
      <c r="A1222" s="164"/>
      <c r="B1222" s="164"/>
      <c r="C1222" s="161"/>
      <c r="D1222" s="236"/>
      <c r="E1222" s="243"/>
      <c r="F1222" s="244"/>
      <c r="G1222" s="198">
        <f>E1222*F1222</f>
        <v>0</v>
      </c>
    </row>
    <row r="1223" spans="1:7" x14ac:dyDescent="0.2">
      <c r="A1223" s="164"/>
      <c r="B1223" s="164"/>
      <c r="C1223" s="161"/>
      <c r="D1223" s="236"/>
      <c r="E1223" s="243"/>
      <c r="F1223" s="244"/>
      <c r="G1223" s="198">
        <f>E1223*F1223</f>
        <v>0</v>
      </c>
    </row>
    <row r="1224" spans="1:7" x14ac:dyDescent="0.2">
      <c r="A1224" s="161"/>
      <c r="B1224" s="161"/>
      <c r="C1224" s="161"/>
      <c r="D1224" s="234"/>
      <c r="E1224" s="239"/>
      <c r="F1224" s="240"/>
      <c r="G1224" s="186"/>
    </row>
    <row r="1225" spans="1:7" x14ac:dyDescent="0.2">
      <c r="A1225" s="164" t="s">
        <v>1855</v>
      </c>
      <c r="B1225" s="164"/>
      <c r="C1225" s="164"/>
      <c r="D1225" s="236"/>
      <c r="E1225" s="245"/>
      <c r="F1225" s="246"/>
      <c r="G1225" s="198">
        <f>SUM(G1222:G1224)</f>
        <v>0</v>
      </c>
    </row>
    <row r="1226" spans="1:7" ht="24.75" x14ac:dyDescent="0.2">
      <c r="A1226" s="161" t="s">
        <v>1890</v>
      </c>
      <c r="B1226" s="161"/>
      <c r="C1226" s="161"/>
      <c r="D1226" s="234"/>
      <c r="E1226" s="239"/>
      <c r="F1226" s="240"/>
      <c r="G1226" s="186"/>
    </row>
    <row r="1227" spans="1:7" ht="24.75" x14ac:dyDescent="0.2">
      <c r="A1227" s="164" t="s">
        <v>9</v>
      </c>
      <c r="B1227" s="164" t="s">
        <v>3393</v>
      </c>
      <c r="C1227" s="161" t="s">
        <v>3394</v>
      </c>
      <c r="D1227" s="236" t="s">
        <v>3339</v>
      </c>
      <c r="E1227" s="243">
        <v>1</v>
      </c>
      <c r="F1227" s="244">
        <v>293.7100707144599</v>
      </c>
      <c r="G1227" s="198">
        <f>E1227*F1227</f>
        <v>293.7100707144599</v>
      </c>
    </row>
    <row r="1228" spans="1:7" x14ac:dyDescent="0.2">
      <c r="A1228" s="164" t="s">
        <v>1855</v>
      </c>
      <c r="B1228" s="164"/>
      <c r="C1228" s="164"/>
      <c r="D1228" s="236"/>
      <c r="E1228" s="245"/>
      <c r="F1228" s="246"/>
      <c r="G1228" s="198">
        <f>SUM(G1227)</f>
        <v>293.7100707144599</v>
      </c>
    </row>
    <row r="1229" spans="1:7" x14ac:dyDescent="0.2">
      <c r="A1229" s="232" t="s">
        <v>3312</v>
      </c>
      <c r="B1229" s="164"/>
      <c r="C1229" s="164"/>
      <c r="D1229" s="236"/>
      <c r="E1229" s="245"/>
      <c r="F1229" s="246"/>
      <c r="G1229" s="198">
        <f>G1220+G1225+G1228</f>
        <v>293.7100707144599</v>
      </c>
    </row>
    <row r="1230" spans="1:7" x14ac:dyDescent="0.2">
      <c r="A1230" s="232" t="s">
        <v>3311</v>
      </c>
      <c r="B1230" s="164"/>
      <c r="C1230" s="164"/>
      <c r="D1230" s="236"/>
      <c r="E1230" s="245"/>
      <c r="F1230" s="251">
        <v>0.2303</v>
      </c>
      <c r="G1230" s="198">
        <f>F1230*G1229</f>
        <v>67.641429285540113</v>
      </c>
    </row>
    <row r="1231" spans="1:7" ht="24.75" x14ac:dyDescent="0.2">
      <c r="A1231" s="163" t="s">
        <v>3318</v>
      </c>
      <c r="B1231" s="161"/>
      <c r="C1231" s="161"/>
      <c r="D1231" s="234"/>
      <c r="E1231" s="239"/>
      <c r="F1231" s="240"/>
      <c r="G1231" s="189">
        <f>G1229+G1230</f>
        <v>361.35149999999999</v>
      </c>
    </row>
    <row r="1232" spans="1:7" x14ac:dyDescent="0.2">
      <c r="A1232" s="161"/>
      <c r="B1232" s="161"/>
      <c r="C1232" s="161"/>
      <c r="D1232" s="234"/>
      <c r="E1232" s="239"/>
      <c r="F1232" s="240"/>
      <c r="G1232" s="189"/>
    </row>
    <row r="1233" spans="1:7" ht="24.75" x14ac:dyDescent="0.2">
      <c r="A1233" s="162" t="s">
        <v>152</v>
      </c>
      <c r="B1233" s="162" t="s">
        <v>34</v>
      </c>
      <c r="C1233" s="162" t="s">
        <v>3402</v>
      </c>
      <c r="D1233" s="234"/>
      <c r="E1233" s="239"/>
      <c r="F1233" s="240"/>
      <c r="G1233" s="189" t="s">
        <v>3319</v>
      </c>
    </row>
    <row r="1234" spans="1:7" x14ac:dyDescent="0.2">
      <c r="A1234" s="161"/>
      <c r="B1234" s="161"/>
      <c r="C1234" s="161"/>
      <c r="D1234" s="234"/>
      <c r="E1234" s="239"/>
      <c r="F1234" s="239"/>
      <c r="G1234" s="186"/>
    </row>
    <row r="1235" spans="1:7" x14ac:dyDescent="0.2">
      <c r="A1235" s="325" t="s">
        <v>3313</v>
      </c>
      <c r="B1235" s="161"/>
      <c r="C1235" s="161"/>
      <c r="D1235" s="235" t="s">
        <v>263</v>
      </c>
      <c r="E1235" s="241" t="s">
        <v>262</v>
      </c>
      <c r="F1235" s="242" t="s">
        <v>3316</v>
      </c>
      <c r="G1235" s="194" t="s">
        <v>3317</v>
      </c>
    </row>
    <row r="1236" spans="1:7" ht="16.5" x14ac:dyDescent="0.2">
      <c r="A1236" s="161" t="s">
        <v>1885</v>
      </c>
      <c r="B1236" s="161"/>
      <c r="C1236" s="161"/>
      <c r="D1236" s="234"/>
      <c r="E1236" s="239"/>
      <c r="F1236" s="240"/>
      <c r="G1236" s="186"/>
    </row>
    <row r="1237" spans="1:7" x14ac:dyDescent="0.2">
      <c r="A1237" s="164"/>
      <c r="B1237" s="164"/>
      <c r="C1237" s="161"/>
      <c r="D1237" s="236"/>
      <c r="E1237" s="243"/>
      <c r="F1237" s="244"/>
      <c r="G1237" s="198">
        <f>E1237*F1237</f>
        <v>0</v>
      </c>
    </row>
    <row r="1238" spans="1:7" x14ac:dyDescent="0.2">
      <c r="A1238" s="164" t="s">
        <v>1855</v>
      </c>
      <c r="B1238" s="164"/>
      <c r="C1238" s="164"/>
      <c r="D1238" s="236"/>
      <c r="E1238" s="245"/>
      <c r="F1238" s="246"/>
      <c r="G1238" s="198">
        <f>SUM(G1237)</f>
        <v>0</v>
      </c>
    </row>
    <row r="1239" spans="1:7" ht="16.5" x14ac:dyDescent="0.2">
      <c r="A1239" s="161" t="s">
        <v>1887</v>
      </c>
      <c r="B1239" s="161"/>
      <c r="C1239" s="161"/>
      <c r="D1239" s="234"/>
      <c r="E1239" s="239"/>
      <c r="F1239" s="240"/>
      <c r="G1239" s="186"/>
    </row>
    <row r="1240" spans="1:7" x14ac:dyDescent="0.2">
      <c r="A1240" s="164"/>
      <c r="B1240" s="164"/>
      <c r="C1240" s="161"/>
      <c r="D1240" s="236"/>
      <c r="E1240" s="243"/>
      <c r="F1240" s="244"/>
      <c r="G1240" s="198">
        <f>E1240*F1240</f>
        <v>0</v>
      </c>
    </row>
    <row r="1241" spans="1:7" x14ac:dyDescent="0.2">
      <c r="A1241" s="164"/>
      <c r="B1241" s="164"/>
      <c r="C1241" s="161"/>
      <c r="D1241" s="236"/>
      <c r="E1241" s="243"/>
      <c r="F1241" s="244"/>
      <c r="G1241" s="198">
        <f>E1241*F1241</f>
        <v>0</v>
      </c>
    </row>
    <row r="1242" spans="1:7" x14ac:dyDescent="0.2">
      <c r="A1242" s="161"/>
      <c r="B1242" s="161"/>
      <c r="C1242" s="161"/>
      <c r="D1242" s="234"/>
      <c r="E1242" s="239"/>
      <c r="F1242" s="240"/>
      <c r="G1242" s="186"/>
    </row>
    <row r="1243" spans="1:7" x14ac:dyDescent="0.2">
      <c r="A1243" s="164" t="s">
        <v>1855</v>
      </c>
      <c r="B1243" s="164"/>
      <c r="C1243" s="164"/>
      <c r="D1243" s="236"/>
      <c r="E1243" s="245"/>
      <c r="F1243" s="246"/>
      <c r="G1243" s="198">
        <f>SUM(G1240:G1242)</f>
        <v>0</v>
      </c>
    </row>
    <row r="1244" spans="1:7" ht="24.75" x14ac:dyDescent="0.2">
      <c r="A1244" s="161" t="s">
        <v>1890</v>
      </c>
      <c r="B1244" s="161"/>
      <c r="C1244" s="161"/>
      <c r="D1244" s="234"/>
      <c r="E1244" s="239"/>
      <c r="F1244" s="240"/>
      <c r="G1244" s="186"/>
    </row>
    <row r="1245" spans="1:7" ht="24.75" x14ac:dyDescent="0.2">
      <c r="A1245" s="164" t="s">
        <v>9</v>
      </c>
      <c r="B1245" s="164" t="s">
        <v>34</v>
      </c>
      <c r="C1245" s="161" t="s">
        <v>3374</v>
      </c>
      <c r="D1245" s="236" t="s">
        <v>3319</v>
      </c>
      <c r="E1245" s="243">
        <v>1</v>
      </c>
      <c r="F1245" s="244">
        <v>38.850158497927339</v>
      </c>
      <c r="G1245" s="198">
        <f>E1245*F1245</f>
        <v>38.850158497927339</v>
      </c>
    </row>
    <row r="1246" spans="1:7" x14ac:dyDescent="0.2">
      <c r="A1246" s="164" t="s">
        <v>1855</v>
      </c>
      <c r="B1246" s="164"/>
      <c r="C1246" s="164"/>
      <c r="D1246" s="236"/>
      <c r="E1246" s="245"/>
      <c r="F1246" s="246"/>
      <c r="G1246" s="198">
        <f>SUM(G1245)</f>
        <v>38.850158497927339</v>
      </c>
    </row>
    <row r="1247" spans="1:7" x14ac:dyDescent="0.2">
      <c r="A1247" s="232" t="s">
        <v>3312</v>
      </c>
      <c r="B1247" s="164"/>
      <c r="C1247" s="164"/>
      <c r="D1247" s="236"/>
      <c r="E1247" s="245"/>
      <c r="F1247" s="246"/>
      <c r="G1247" s="198">
        <f>G1238+G1243+G1246</f>
        <v>38.850158497927339</v>
      </c>
    </row>
    <row r="1248" spans="1:7" x14ac:dyDescent="0.2">
      <c r="A1248" s="232" t="s">
        <v>3311</v>
      </c>
      <c r="B1248" s="164"/>
      <c r="C1248" s="164"/>
      <c r="D1248" s="236"/>
      <c r="E1248" s="245"/>
      <c r="F1248" s="251">
        <v>0.2303</v>
      </c>
      <c r="G1248" s="198">
        <f>F1248*G1247</f>
        <v>8.9471915020726662</v>
      </c>
    </row>
    <row r="1249" spans="1:7" ht="24.75" x14ac:dyDescent="0.2">
      <c r="A1249" s="163" t="s">
        <v>3318</v>
      </c>
      <c r="B1249" s="161"/>
      <c r="C1249" s="161"/>
      <c r="D1249" s="234"/>
      <c r="E1249" s="239"/>
      <c r="F1249" s="240"/>
      <c r="G1249" s="189">
        <f>SUM(G1247:G1248)</f>
        <v>47.797350000000009</v>
      </c>
    </row>
    <row r="1250" spans="1:7" x14ac:dyDescent="0.2">
      <c r="A1250" s="161"/>
      <c r="B1250" s="161"/>
      <c r="C1250" s="161"/>
      <c r="D1250" s="234"/>
      <c r="E1250" s="239"/>
      <c r="F1250" s="240"/>
      <c r="G1250" s="189"/>
    </row>
    <row r="1251" spans="1:7" ht="33" x14ac:dyDescent="0.2">
      <c r="A1251" s="162" t="s">
        <v>151</v>
      </c>
      <c r="B1251" s="162" t="s">
        <v>28</v>
      </c>
      <c r="C1251" s="162" t="s">
        <v>4266</v>
      </c>
      <c r="D1251" s="234"/>
      <c r="E1251" s="239"/>
      <c r="F1251" s="240"/>
      <c r="G1251" s="189" t="s">
        <v>3339</v>
      </c>
    </row>
    <row r="1252" spans="1:7" x14ac:dyDescent="0.2">
      <c r="A1252" s="161"/>
      <c r="B1252" s="161"/>
      <c r="C1252" s="161"/>
      <c r="D1252" s="234"/>
      <c r="E1252" s="239"/>
      <c r="F1252" s="239"/>
      <c r="G1252" s="186"/>
    </row>
    <row r="1253" spans="1:7" x14ac:dyDescent="0.2">
      <c r="A1253" s="325" t="s">
        <v>3313</v>
      </c>
      <c r="B1253" s="161"/>
      <c r="C1253" s="161"/>
      <c r="D1253" s="235" t="s">
        <v>263</v>
      </c>
      <c r="E1253" s="241" t="s">
        <v>262</v>
      </c>
      <c r="F1253" s="242" t="s">
        <v>3316</v>
      </c>
      <c r="G1253" s="194" t="s">
        <v>3317</v>
      </c>
    </row>
    <row r="1254" spans="1:7" ht="16.5" x14ac:dyDescent="0.2">
      <c r="A1254" s="161" t="s">
        <v>1885</v>
      </c>
      <c r="B1254" s="161"/>
      <c r="C1254" s="161"/>
      <c r="D1254" s="234"/>
      <c r="E1254" s="239"/>
      <c r="F1254" s="240"/>
      <c r="G1254" s="186"/>
    </row>
    <row r="1255" spans="1:7" x14ac:dyDescent="0.2">
      <c r="A1255" s="164"/>
      <c r="B1255" s="164"/>
      <c r="C1255" s="161"/>
      <c r="D1255" s="236"/>
      <c r="E1255" s="243"/>
      <c r="F1255" s="244"/>
      <c r="G1255" s="198">
        <f>E1255*F1255</f>
        <v>0</v>
      </c>
    </row>
    <row r="1256" spans="1:7" x14ac:dyDescent="0.2">
      <c r="A1256" s="164" t="s">
        <v>1855</v>
      </c>
      <c r="B1256" s="164"/>
      <c r="C1256" s="164"/>
      <c r="D1256" s="236"/>
      <c r="E1256" s="245"/>
      <c r="F1256" s="246"/>
      <c r="G1256" s="198">
        <f>SUM(G1255)</f>
        <v>0</v>
      </c>
    </row>
    <row r="1257" spans="1:7" ht="16.5" x14ac:dyDescent="0.2">
      <c r="A1257" s="161" t="s">
        <v>1887</v>
      </c>
      <c r="B1257" s="161"/>
      <c r="C1257" s="161"/>
      <c r="D1257" s="234"/>
      <c r="E1257" s="239"/>
      <c r="F1257" s="240"/>
      <c r="G1257" s="186"/>
    </row>
    <row r="1258" spans="1:7" x14ac:dyDescent="0.2">
      <c r="A1258" s="164"/>
      <c r="B1258" s="164"/>
      <c r="C1258" s="161"/>
      <c r="D1258" s="236"/>
      <c r="E1258" s="243"/>
      <c r="F1258" s="244"/>
      <c r="G1258" s="198">
        <f>E1258*F1258</f>
        <v>0</v>
      </c>
    </row>
    <row r="1259" spans="1:7" x14ac:dyDescent="0.2">
      <c r="A1259" s="164"/>
      <c r="B1259" s="164"/>
      <c r="C1259" s="161"/>
      <c r="D1259" s="236"/>
      <c r="E1259" s="243"/>
      <c r="F1259" s="244"/>
      <c r="G1259" s="198">
        <f>E1259*F1259</f>
        <v>0</v>
      </c>
    </row>
    <row r="1260" spans="1:7" x14ac:dyDescent="0.2">
      <c r="A1260" s="161"/>
      <c r="B1260" s="161"/>
      <c r="C1260" s="161"/>
      <c r="D1260" s="234"/>
      <c r="E1260" s="239"/>
      <c r="F1260" s="240"/>
      <c r="G1260" s="186"/>
    </row>
    <row r="1261" spans="1:7" x14ac:dyDescent="0.2">
      <c r="A1261" s="164" t="s">
        <v>1855</v>
      </c>
      <c r="B1261" s="164"/>
      <c r="C1261" s="164"/>
      <c r="D1261" s="236"/>
      <c r="E1261" s="245"/>
      <c r="F1261" s="246"/>
      <c r="G1261" s="198">
        <f>SUM(G1258:G1260)</f>
        <v>0</v>
      </c>
    </row>
    <row r="1262" spans="1:7" ht="24.75" x14ac:dyDescent="0.2">
      <c r="A1262" s="161" t="s">
        <v>1890</v>
      </c>
      <c r="B1262" s="161"/>
      <c r="C1262" s="161"/>
      <c r="D1262" s="234"/>
      <c r="E1262" s="239"/>
      <c r="F1262" s="240"/>
      <c r="G1262" s="186"/>
    </row>
    <row r="1263" spans="1:7" ht="24.75" x14ac:dyDescent="0.2">
      <c r="A1263" s="164" t="s">
        <v>9</v>
      </c>
      <c r="B1263" s="164" t="s">
        <v>3393</v>
      </c>
      <c r="C1263" s="161" t="s">
        <v>3394</v>
      </c>
      <c r="D1263" s="236" t="s">
        <v>3339</v>
      </c>
      <c r="E1263" s="243">
        <v>1</v>
      </c>
      <c r="F1263" s="244">
        <v>293.7100707144599</v>
      </c>
      <c r="G1263" s="198">
        <f>E1263*F1263</f>
        <v>293.7100707144599</v>
      </c>
    </row>
    <row r="1264" spans="1:7" x14ac:dyDescent="0.2">
      <c r="A1264" s="164" t="s">
        <v>1855</v>
      </c>
      <c r="B1264" s="164"/>
      <c r="C1264" s="164"/>
      <c r="D1264" s="236"/>
      <c r="E1264" s="245"/>
      <c r="F1264" s="246"/>
      <c r="G1264" s="198">
        <f>SUM(G1263)</f>
        <v>293.7100707144599</v>
      </c>
    </row>
    <row r="1265" spans="1:7" x14ac:dyDescent="0.2">
      <c r="A1265" s="232" t="s">
        <v>3312</v>
      </c>
      <c r="B1265" s="164"/>
      <c r="C1265" s="164"/>
      <c r="D1265" s="236"/>
      <c r="E1265" s="245"/>
      <c r="F1265" s="246"/>
      <c r="G1265" s="198">
        <f>G1256+G1261+G1264</f>
        <v>293.7100707144599</v>
      </c>
    </row>
    <row r="1266" spans="1:7" x14ac:dyDescent="0.2">
      <c r="A1266" s="232" t="s">
        <v>3311</v>
      </c>
      <c r="B1266" s="164"/>
      <c r="C1266" s="164"/>
      <c r="D1266" s="236"/>
      <c r="E1266" s="245"/>
      <c r="F1266" s="251">
        <v>0.2303</v>
      </c>
      <c r="G1266" s="198">
        <f>F1266*G1265</f>
        <v>67.641429285540113</v>
      </c>
    </row>
    <row r="1267" spans="1:7" ht="24.75" x14ac:dyDescent="0.2">
      <c r="A1267" s="163" t="s">
        <v>3318</v>
      </c>
      <c r="B1267" s="161"/>
      <c r="C1267" s="161"/>
      <c r="D1267" s="234"/>
      <c r="E1267" s="239"/>
      <c r="F1267" s="240"/>
      <c r="G1267" s="189">
        <f>G1265+G1266</f>
        <v>361.35149999999999</v>
      </c>
    </row>
    <row r="1268" spans="1:7" x14ac:dyDescent="0.2">
      <c r="A1268" s="161"/>
      <c r="B1268" s="161"/>
      <c r="C1268" s="161"/>
      <c r="D1268" s="234"/>
      <c r="E1268" s="239"/>
      <c r="F1268" s="240"/>
      <c r="G1268" s="189"/>
    </row>
    <row r="1269" spans="1:7" ht="24.75" x14ac:dyDescent="0.2">
      <c r="A1269" s="162" t="s">
        <v>149</v>
      </c>
      <c r="B1269" s="162" t="s">
        <v>34</v>
      </c>
      <c r="C1269" s="162" t="s">
        <v>3402</v>
      </c>
      <c r="D1269" s="234"/>
      <c r="E1269" s="239"/>
      <c r="F1269" s="240"/>
      <c r="G1269" s="189" t="s">
        <v>3319</v>
      </c>
    </row>
    <row r="1270" spans="1:7" x14ac:dyDescent="0.2">
      <c r="A1270" s="161"/>
      <c r="B1270" s="161"/>
      <c r="C1270" s="161"/>
      <c r="D1270" s="234"/>
      <c r="E1270" s="239"/>
      <c r="F1270" s="239"/>
      <c r="G1270" s="186"/>
    </row>
    <row r="1271" spans="1:7" x14ac:dyDescent="0.2">
      <c r="A1271" s="325" t="s">
        <v>3313</v>
      </c>
      <c r="B1271" s="161"/>
      <c r="C1271" s="161"/>
      <c r="D1271" s="235" t="s">
        <v>263</v>
      </c>
      <c r="E1271" s="241" t="s">
        <v>262</v>
      </c>
      <c r="F1271" s="242" t="s">
        <v>3316</v>
      </c>
      <c r="G1271" s="194" t="s">
        <v>3317</v>
      </c>
    </row>
    <row r="1272" spans="1:7" ht="16.5" x14ac:dyDescent="0.2">
      <c r="A1272" s="161" t="s">
        <v>1885</v>
      </c>
      <c r="B1272" s="161"/>
      <c r="C1272" s="161"/>
      <c r="D1272" s="234"/>
      <c r="E1272" s="239"/>
      <c r="F1272" s="240"/>
      <c r="G1272" s="186"/>
    </row>
    <row r="1273" spans="1:7" x14ac:dyDescent="0.2">
      <c r="A1273" s="164"/>
      <c r="B1273" s="164"/>
      <c r="C1273" s="161"/>
      <c r="D1273" s="236"/>
      <c r="E1273" s="243"/>
      <c r="F1273" s="244"/>
      <c r="G1273" s="198">
        <f>E1273*F1273</f>
        <v>0</v>
      </c>
    </row>
    <row r="1274" spans="1:7" x14ac:dyDescent="0.2">
      <c r="A1274" s="164" t="s">
        <v>1855</v>
      </c>
      <c r="B1274" s="164"/>
      <c r="C1274" s="164"/>
      <c r="D1274" s="236"/>
      <c r="E1274" s="245"/>
      <c r="F1274" s="246"/>
      <c r="G1274" s="198">
        <f>SUM(G1273)</f>
        <v>0</v>
      </c>
    </row>
    <row r="1275" spans="1:7" ht="16.5" x14ac:dyDescent="0.2">
      <c r="A1275" s="161" t="s">
        <v>1887</v>
      </c>
      <c r="B1275" s="161"/>
      <c r="C1275" s="161"/>
      <c r="D1275" s="234"/>
      <c r="E1275" s="239"/>
      <c r="F1275" s="240"/>
      <c r="G1275" s="186"/>
    </row>
    <row r="1276" spans="1:7" x14ac:dyDescent="0.2">
      <c r="A1276" s="164"/>
      <c r="B1276" s="164"/>
      <c r="C1276" s="161"/>
      <c r="D1276" s="236"/>
      <c r="E1276" s="243"/>
      <c r="F1276" s="244"/>
      <c r="G1276" s="198">
        <f>E1276*F1276</f>
        <v>0</v>
      </c>
    </row>
    <row r="1277" spans="1:7" x14ac:dyDescent="0.2">
      <c r="A1277" s="164"/>
      <c r="B1277" s="164"/>
      <c r="C1277" s="161"/>
      <c r="D1277" s="236"/>
      <c r="E1277" s="243"/>
      <c r="F1277" s="244"/>
      <c r="G1277" s="198">
        <f>E1277*F1277</f>
        <v>0</v>
      </c>
    </row>
    <row r="1278" spans="1:7" x14ac:dyDescent="0.2">
      <c r="A1278" s="161"/>
      <c r="B1278" s="161"/>
      <c r="C1278" s="161"/>
      <c r="D1278" s="234"/>
      <c r="E1278" s="239"/>
      <c r="F1278" s="240"/>
      <c r="G1278" s="186"/>
    </row>
    <row r="1279" spans="1:7" x14ac:dyDescent="0.2">
      <c r="A1279" s="164" t="s">
        <v>1855</v>
      </c>
      <c r="B1279" s="164"/>
      <c r="C1279" s="164"/>
      <c r="D1279" s="236"/>
      <c r="E1279" s="245"/>
      <c r="F1279" s="246"/>
      <c r="G1279" s="198">
        <f>SUM(G1276:G1278)</f>
        <v>0</v>
      </c>
    </row>
    <row r="1280" spans="1:7" ht="24.75" x14ac:dyDescent="0.2">
      <c r="A1280" s="161" t="s">
        <v>1890</v>
      </c>
      <c r="B1280" s="161"/>
      <c r="C1280" s="161"/>
      <c r="D1280" s="234"/>
      <c r="E1280" s="239"/>
      <c r="F1280" s="240"/>
      <c r="G1280" s="186"/>
    </row>
    <row r="1281" spans="1:7" ht="24.75" x14ac:dyDescent="0.2">
      <c r="A1281" s="164" t="s">
        <v>9</v>
      </c>
      <c r="B1281" s="164" t="s">
        <v>34</v>
      </c>
      <c r="C1281" s="161" t="s">
        <v>3374</v>
      </c>
      <c r="D1281" s="236" t="s">
        <v>3319</v>
      </c>
      <c r="E1281" s="243">
        <v>1</v>
      </c>
      <c r="F1281" s="244">
        <v>38.850158497927339</v>
      </c>
      <c r="G1281" s="198">
        <f>E1281*F1281</f>
        <v>38.850158497927339</v>
      </c>
    </row>
    <row r="1282" spans="1:7" x14ac:dyDescent="0.2">
      <c r="A1282" s="164" t="s">
        <v>1855</v>
      </c>
      <c r="B1282" s="164"/>
      <c r="C1282" s="164"/>
      <c r="D1282" s="236"/>
      <c r="E1282" s="245"/>
      <c r="F1282" s="246"/>
      <c r="G1282" s="198">
        <f>SUM(G1281)</f>
        <v>38.850158497927339</v>
      </c>
    </row>
    <row r="1283" spans="1:7" x14ac:dyDescent="0.2">
      <c r="A1283" s="232" t="s">
        <v>3312</v>
      </c>
      <c r="B1283" s="164"/>
      <c r="C1283" s="164"/>
      <c r="D1283" s="236"/>
      <c r="E1283" s="245"/>
      <c r="F1283" s="246"/>
      <c r="G1283" s="198">
        <f>G1274+G1279+G1282</f>
        <v>38.850158497927339</v>
      </c>
    </row>
    <row r="1284" spans="1:7" x14ac:dyDescent="0.2">
      <c r="A1284" s="232" t="s">
        <v>3311</v>
      </c>
      <c r="B1284" s="164"/>
      <c r="C1284" s="164"/>
      <c r="D1284" s="236"/>
      <c r="E1284" s="245"/>
      <c r="F1284" s="251">
        <v>0.2303</v>
      </c>
      <c r="G1284" s="198">
        <f>F1284*G1283</f>
        <v>8.9471915020726662</v>
      </c>
    </row>
    <row r="1285" spans="1:7" ht="24.75" x14ac:dyDescent="0.2">
      <c r="A1285" s="163" t="s">
        <v>3318</v>
      </c>
      <c r="B1285" s="161"/>
      <c r="C1285" s="161"/>
      <c r="D1285" s="234"/>
      <c r="E1285" s="239"/>
      <c r="F1285" s="240"/>
      <c r="G1285" s="189">
        <f>SUM(G1283:G1284)</f>
        <v>47.797350000000009</v>
      </c>
    </row>
    <row r="1286" spans="1:7" x14ac:dyDescent="0.2">
      <c r="A1286" s="161"/>
      <c r="B1286" s="161"/>
      <c r="C1286" s="161"/>
      <c r="D1286" s="234"/>
      <c r="E1286" s="239"/>
      <c r="F1286" s="240"/>
      <c r="G1286" s="189"/>
    </row>
    <row r="1287" spans="1:7" ht="33" x14ac:dyDescent="0.2">
      <c r="A1287" s="162" t="s">
        <v>148</v>
      </c>
      <c r="B1287" s="162" t="s">
        <v>28</v>
      </c>
      <c r="C1287" s="162" t="s">
        <v>4266</v>
      </c>
      <c r="D1287" s="234"/>
      <c r="E1287" s="239"/>
      <c r="F1287" s="240"/>
      <c r="G1287" s="189" t="s">
        <v>3339</v>
      </c>
    </row>
    <row r="1288" spans="1:7" x14ac:dyDescent="0.2">
      <c r="A1288" s="161"/>
      <c r="B1288" s="161"/>
      <c r="C1288" s="161"/>
      <c r="D1288" s="234"/>
      <c r="E1288" s="239"/>
      <c r="F1288" s="239"/>
      <c r="G1288" s="186"/>
    </row>
    <row r="1289" spans="1:7" x14ac:dyDescent="0.2">
      <c r="A1289" s="325" t="s">
        <v>3313</v>
      </c>
      <c r="B1289" s="161"/>
      <c r="C1289" s="161"/>
      <c r="D1289" s="235" t="s">
        <v>263</v>
      </c>
      <c r="E1289" s="241" t="s">
        <v>262</v>
      </c>
      <c r="F1289" s="242" t="s">
        <v>3316</v>
      </c>
      <c r="G1289" s="194" t="s">
        <v>3317</v>
      </c>
    </row>
    <row r="1290" spans="1:7" ht="16.5" x14ac:dyDescent="0.2">
      <c r="A1290" s="161" t="s">
        <v>1885</v>
      </c>
      <c r="B1290" s="161"/>
      <c r="C1290" s="161"/>
      <c r="D1290" s="234"/>
      <c r="E1290" s="239"/>
      <c r="F1290" s="240"/>
      <c r="G1290" s="186"/>
    </row>
    <row r="1291" spans="1:7" x14ac:dyDescent="0.2">
      <c r="A1291" s="164"/>
      <c r="B1291" s="164"/>
      <c r="C1291" s="161"/>
      <c r="D1291" s="236"/>
      <c r="E1291" s="243"/>
      <c r="F1291" s="244"/>
      <c r="G1291" s="198">
        <f>E1291*F1291</f>
        <v>0</v>
      </c>
    </row>
    <row r="1292" spans="1:7" x14ac:dyDescent="0.2">
      <c r="A1292" s="164" t="s">
        <v>1855</v>
      </c>
      <c r="B1292" s="164"/>
      <c r="C1292" s="164"/>
      <c r="D1292" s="236"/>
      <c r="E1292" s="245"/>
      <c r="F1292" s="246"/>
      <c r="G1292" s="198">
        <f>SUM(G1291)</f>
        <v>0</v>
      </c>
    </row>
    <row r="1293" spans="1:7" ht="16.5" x14ac:dyDescent="0.2">
      <c r="A1293" s="161" t="s">
        <v>1887</v>
      </c>
      <c r="B1293" s="161"/>
      <c r="C1293" s="161"/>
      <c r="D1293" s="234"/>
      <c r="E1293" s="239"/>
      <c r="F1293" s="240"/>
      <c r="G1293" s="186"/>
    </row>
    <row r="1294" spans="1:7" x14ac:dyDescent="0.2">
      <c r="A1294" s="164"/>
      <c r="B1294" s="164"/>
      <c r="C1294" s="161"/>
      <c r="D1294" s="236"/>
      <c r="E1294" s="243"/>
      <c r="F1294" s="244"/>
      <c r="G1294" s="198">
        <f>E1294*F1294</f>
        <v>0</v>
      </c>
    </row>
    <row r="1295" spans="1:7" x14ac:dyDescent="0.2">
      <c r="A1295" s="164"/>
      <c r="B1295" s="164"/>
      <c r="C1295" s="161"/>
      <c r="D1295" s="236"/>
      <c r="E1295" s="243"/>
      <c r="F1295" s="244"/>
      <c r="G1295" s="198">
        <f>E1295*F1295</f>
        <v>0</v>
      </c>
    </row>
    <row r="1296" spans="1:7" x14ac:dyDescent="0.2">
      <c r="A1296" s="161"/>
      <c r="B1296" s="161"/>
      <c r="C1296" s="161"/>
      <c r="D1296" s="234"/>
      <c r="E1296" s="239"/>
      <c r="F1296" s="240"/>
      <c r="G1296" s="186"/>
    </row>
    <row r="1297" spans="1:7" x14ac:dyDescent="0.2">
      <c r="A1297" s="164" t="s">
        <v>1855</v>
      </c>
      <c r="B1297" s="164"/>
      <c r="C1297" s="164"/>
      <c r="D1297" s="236"/>
      <c r="E1297" s="245"/>
      <c r="F1297" s="246"/>
      <c r="G1297" s="198">
        <f>SUM(G1294:G1296)</f>
        <v>0</v>
      </c>
    </row>
    <row r="1298" spans="1:7" ht="24.75" x14ac:dyDescent="0.2">
      <c r="A1298" s="161" t="s">
        <v>1890</v>
      </c>
      <c r="B1298" s="161"/>
      <c r="C1298" s="161"/>
      <c r="D1298" s="234"/>
      <c r="E1298" s="239"/>
      <c r="F1298" s="240"/>
      <c r="G1298" s="186"/>
    </row>
    <row r="1299" spans="1:7" ht="24.75" x14ac:dyDescent="0.2">
      <c r="A1299" s="164" t="s">
        <v>9</v>
      </c>
      <c r="B1299" s="164" t="s">
        <v>3393</v>
      </c>
      <c r="C1299" s="161" t="s">
        <v>3394</v>
      </c>
      <c r="D1299" s="236" t="s">
        <v>3339</v>
      </c>
      <c r="E1299" s="243">
        <v>1</v>
      </c>
      <c r="F1299" s="244">
        <v>293.7100707144599</v>
      </c>
      <c r="G1299" s="198">
        <f>E1299*F1299</f>
        <v>293.7100707144599</v>
      </c>
    </row>
    <row r="1300" spans="1:7" x14ac:dyDescent="0.2">
      <c r="A1300" s="164" t="s">
        <v>1855</v>
      </c>
      <c r="B1300" s="164"/>
      <c r="C1300" s="164"/>
      <c r="D1300" s="236"/>
      <c r="E1300" s="245"/>
      <c r="F1300" s="246"/>
      <c r="G1300" s="198">
        <f>SUM(G1299)</f>
        <v>293.7100707144599</v>
      </c>
    </row>
    <row r="1301" spans="1:7" x14ac:dyDescent="0.2">
      <c r="A1301" s="232" t="s">
        <v>3312</v>
      </c>
      <c r="B1301" s="164"/>
      <c r="C1301" s="164"/>
      <c r="D1301" s="236"/>
      <c r="E1301" s="245"/>
      <c r="F1301" s="246"/>
      <c r="G1301" s="198">
        <f>G1292+G1297+G1300</f>
        <v>293.7100707144599</v>
      </c>
    </row>
    <row r="1302" spans="1:7" x14ac:dyDescent="0.2">
      <c r="A1302" s="232" t="s">
        <v>3311</v>
      </c>
      <c r="B1302" s="164"/>
      <c r="C1302" s="164"/>
      <c r="D1302" s="236"/>
      <c r="E1302" s="245"/>
      <c r="F1302" s="251">
        <v>0.2303</v>
      </c>
      <c r="G1302" s="198">
        <f>F1302*G1301</f>
        <v>67.641429285540113</v>
      </c>
    </row>
    <row r="1303" spans="1:7" ht="24.75" x14ac:dyDescent="0.2">
      <c r="A1303" s="163" t="s">
        <v>3318</v>
      </c>
      <c r="B1303" s="161"/>
      <c r="C1303" s="161"/>
      <c r="D1303" s="234"/>
      <c r="E1303" s="239"/>
      <c r="F1303" s="240"/>
      <c r="G1303" s="189">
        <f>G1301+G1302</f>
        <v>361.35149999999999</v>
      </c>
    </row>
    <row r="1304" spans="1:7" x14ac:dyDescent="0.2">
      <c r="A1304" s="161"/>
      <c r="B1304" s="161"/>
      <c r="C1304" s="161"/>
      <c r="D1304" s="234"/>
      <c r="E1304" s="239"/>
      <c r="F1304" s="240"/>
      <c r="G1304" s="189"/>
    </row>
    <row r="1305" spans="1:7" ht="24.75" x14ac:dyDescent="0.2">
      <c r="A1305" s="162" t="s">
        <v>146</v>
      </c>
      <c r="B1305" s="162" t="s">
        <v>34</v>
      </c>
      <c r="C1305" s="162" t="s">
        <v>3402</v>
      </c>
      <c r="D1305" s="234"/>
      <c r="E1305" s="239"/>
      <c r="F1305" s="240"/>
      <c r="G1305" s="189" t="s">
        <v>3319</v>
      </c>
    </row>
    <row r="1306" spans="1:7" x14ac:dyDescent="0.2">
      <c r="A1306" s="161"/>
      <c r="B1306" s="161"/>
      <c r="C1306" s="161"/>
      <c r="D1306" s="234"/>
      <c r="E1306" s="239"/>
      <c r="F1306" s="239"/>
      <c r="G1306" s="186"/>
    </row>
    <row r="1307" spans="1:7" x14ac:dyDescent="0.2">
      <c r="A1307" s="325" t="s">
        <v>3313</v>
      </c>
      <c r="B1307" s="161"/>
      <c r="C1307" s="161"/>
      <c r="D1307" s="235" t="s">
        <v>263</v>
      </c>
      <c r="E1307" s="241" t="s">
        <v>262</v>
      </c>
      <c r="F1307" s="242" t="s">
        <v>3316</v>
      </c>
      <c r="G1307" s="194" t="s">
        <v>3317</v>
      </c>
    </row>
    <row r="1308" spans="1:7" ht="16.5" x14ac:dyDescent="0.2">
      <c r="A1308" s="161" t="s">
        <v>1885</v>
      </c>
      <c r="B1308" s="161"/>
      <c r="C1308" s="161"/>
      <c r="D1308" s="234"/>
      <c r="E1308" s="239"/>
      <c r="F1308" s="240"/>
      <c r="G1308" s="186"/>
    </row>
    <row r="1309" spans="1:7" x14ac:dyDescent="0.2">
      <c r="A1309" s="164"/>
      <c r="B1309" s="164"/>
      <c r="C1309" s="161"/>
      <c r="D1309" s="236"/>
      <c r="E1309" s="243"/>
      <c r="F1309" s="244"/>
      <c r="G1309" s="198">
        <f>E1309*F1309</f>
        <v>0</v>
      </c>
    </row>
    <row r="1310" spans="1:7" x14ac:dyDescent="0.2">
      <c r="A1310" s="164" t="s">
        <v>1855</v>
      </c>
      <c r="B1310" s="164"/>
      <c r="C1310" s="164"/>
      <c r="D1310" s="236"/>
      <c r="E1310" s="245"/>
      <c r="F1310" s="246"/>
      <c r="G1310" s="198">
        <f>SUM(G1309)</f>
        <v>0</v>
      </c>
    </row>
    <row r="1311" spans="1:7" ht="16.5" x14ac:dyDescent="0.2">
      <c r="A1311" s="161" t="s">
        <v>1887</v>
      </c>
      <c r="B1311" s="161"/>
      <c r="C1311" s="161"/>
      <c r="D1311" s="234"/>
      <c r="E1311" s="239"/>
      <c r="F1311" s="240"/>
      <c r="G1311" s="186"/>
    </row>
    <row r="1312" spans="1:7" x14ac:dyDescent="0.2">
      <c r="A1312" s="164"/>
      <c r="B1312" s="164"/>
      <c r="C1312" s="161"/>
      <c r="D1312" s="236"/>
      <c r="E1312" s="243"/>
      <c r="F1312" s="244"/>
      <c r="G1312" s="198">
        <f>E1312*F1312</f>
        <v>0</v>
      </c>
    </row>
    <row r="1313" spans="1:7" x14ac:dyDescent="0.2">
      <c r="A1313" s="164"/>
      <c r="B1313" s="164"/>
      <c r="C1313" s="161"/>
      <c r="D1313" s="236"/>
      <c r="E1313" s="243"/>
      <c r="F1313" s="244"/>
      <c r="G1313" s="198">
        <f>E1313*F1313</f>
        <v>0</v>
      </c>
    </row>
    <row r="1314" spans="1:7" x14ac:dyDescent="0.2">
      <c r="A1314" s="161"/>
      <c r="B1314" s="161"/>
      <c r="C1314" s="161"/>
      <c r="D1314" s="234"/>
      <c r="E1314" s="239"/>
      <c r="F1314" s="240"/>
      <c r="G1314" s="186"/>
    </row>
    <row r="1315" spans="1:7" x14ac:dyDescent="0.2">
      <c r="A1315" s="164" t="s">
        <v>1855</v>
      </c>
      <c r="B1315" s="164"/>
      <c r="C1315" s="164"/>
      <c r="D1315" s="236"/>
      <c r="E1315" s="245"/>
      <c r="F1315" s="246"/>
      <c r="G1315" s="198">
        <f>SUM(G1312:G1314)</f>
        <v>0</v>
      </c>
    </row>
    <row r="1316" spans="1:7" ht="24.75" x14ac:dyDescent="0.2">
      <c r="A1316" s="161" t="s">
        <v>1890</v>
      </c>
      <c r="B1316" s="161"/>
      <c r="C1316" s="161"/>
      <c r="D1316" s="234"/>
      <c r="E1316" s="239"/>
      <c r="F1316" s="240"/>
      <c r="G1316" s="186"/>
    </row>
    <row r="1317" spans="1:7" ht="24.75" x14ac:dyDescent="0.2">
      <c r="A1317" s="164" t="s">
        <v>9</v>
      </c>
      <c r="B1317" s="164" t="s">
        <v>34</v>
      </c>
      <c r="C1317" s="161" t="s">
        <v>3374</v>
      </c>
      <c r="D1317" s="236" t="s">
        <v>3319</v>
      </c>
      <c r="E1317" s="243">
        <v>1</v>
      </c>
      <c r="F1317" s="244">
        <v>38.850158497927339</v>
      </c>
      <c r="G1317" s="198">
        <f>E1317*F1317</f>
        <v>38.850158497927339</v>
      </c>
    </row>
    <row r="1318" spans="1:7" x14ac:dyDescent="0.2">
      <c r="A1318" s="164" t="s">
        <v>1855</v>
      </c>
      <c r="B1318" s="164"/>
      <c r="C1318" s="164"/>
      <c r="D1318" s="236"/>
      <c r="E1318" s="245"/>
      <c r="F1318" s="246"/>
      <c r="G1318" s="198">
        <f>SUM(G1317)</f>
        <v>38.850158497927339</v>
      </c>
    </row>
    <row r="1319" spans="1:7" x14ac:dyDescent="0.2">
      <c r="A1319" s="232" t="s">
        <v>3312</v>
      </c>
      <c r="B1319" s="164"/>
      <c r="C1319" s="164"/>
      <c r="D1319" s="236"/>
      <c r="E1319" s="245"/>
      <c r="F1319" s="246"/>
      <c r="G1319" s="198">
        <f>G1310+G1315+G1318</f>
        <v>38.850158497927339</v>
      </c>
    </row>
    <row r="1320" spans="1:7" x14ac:dyDescent="0.2">
      <c r="A1320" s="232" t="s">
        <v>3311</v>
      </c>
      <c r="B1320" s="164"/>
      <c r="C1320" s="164"/>
      <c r="D1320" s="236"/>
      <c r="E1320" s="245"/>
      <c r="F1320" s="251">
        <v>0.2303</v>
      </c>
      <c r="G1320" s="198">
        <f>F1320*G1319</f>
        <v>8.9471915020726662</v>
      </c>
    </row>
    <row r="1321" spans="1:7" ht="24.75" x14ac:dyDescent="0.2">
      <c r="A1321" s="163" t="s">
        <v>3318</v>
      </c>
      <c r="B1321" s="161"/>
      <c r="C1321" s="161"/>
      <c r="D1321" s="234"/>
      <c r="E1321" s="239"/>
      <c r="F1321" s="240"/>
      <c r="G1321" s="189">
        <f>SUM(G1319:G1320)</f>
        <v>47.797350000000009</v>
      </c>
    </row>
    <row r="1322" spans="1:7" x14ac:dyDescent="0.2">
      <c r="A1322" s="161"/>
      <c r="B1322" s="161"/>
      <c r="C1322" s="161"/>
      <c r="D1322" s="234"/>
      <c r="E1322" s="239"/>
      <c r="F1322" s="240"/>
      <c r="G1322" s="189"/>
    </row>
    <row r="1323" spans="1:7" ht="16.5" x14ac:dyDescent="0.2">
      <c r="A1323" s="162" t="s">
        <v>145</v>
      </c>
      <c r="B1323" s="162" t="s">
        <v>31</v>
      </c>
      <c r="C1323" s="162" t="s">
        <v>4272</v>
      </c>
      <c r="D1323" s="234"/>
      <c r="E1323" s="239"/>
      <c r="F1323" s="240"/>
      <c r="G1323" s="189" t="s">
        <v>30</v>
      </c>
    </row>
    <row r="1324" spans="1:7" x14ac:dyDescent="0.2">
      <c r="A1324" s="161"/>
      <c r="B1324" s="161"/>
      <c r="C1324" s="161"/>
      <c r="D1324" s="234"/>
      <c r="E1324" s="239"/>
      <c r="F1324" s="239"/>
      <c r="G1324" s="186"/>
    </row>
    <row r="1325" spans="1:7" x14ac:dyDescent="0.2">
      <c r="A1325" s="325" t="s">
        <v>3313</v>
      </c>
      <c r="B1325" s="161"/>
      <c r="C1325" s="161"/>
      <c r="D1325" s="235" t="s">
        <v>263</v>
      </c>
      <c r="E1325" s="241" t="s">
        <v>262</v>
      </c>
      <c r="F1325" s="242" t="s">
        <v>3316</v>
      </c>
      <c r="G1325" s="194" t="s">
        <v>3317</v>
      </c>
    </row>
    <row r="1326" spans="1:7" ht="16.5" x14ac:dyDescent="0.2">
      <c r="A1326" s="161" t="s">
        <v>1885</v>
      </c>
      <c r="B1326" s="161"/>
      <c r="C1326" s="161"/>
      <c r="D1326" s="234"/>
      <c r="E1326" s="239"/>
      <c r="F1326" s="240"/>
      <c r="G1326" s="186"/>
    </row>
    <row r="1327" spans="1:7" x14ac:dyDescent="0.2">
      <c r="A1327" s="164"/>
      <c r="B1327" s="164"/>
      <c r="C1327" s="161"/>
      <c r="D1327" s="236"/>
      <c r="E1327" s="243"/>
      <c r="F1327" s="244"/>
      <c r="G1327" s="198">
        <f>E1327*F1327</f>
        <v>0</v>
      </c>
    </row>
    <row r="1328" spans="1:7" x14ac:dyDescent="0.2">
      <c r="A1328" s="164" t="s">
        <v>1855</v>
      </c>
      <c r="B1328" s="164"/>
      <c r="C1328" s="164"/>
      <c r="D1328" s="236"/>
      <c r="E1328" s="245"/>
      <c r="F1328" s="246"/>
      <c r="G1328" s="198">
        <f>SUM(G1327)</f>
        <v>0</v>
      </c>
    </row>
    <row r="1329" spans="1:7" ht="16.5" x14ac:dyDescent="0.2">
      <c r="A1329" s="161" t="s">
        <v>1887</v>
      </c>
      <c r="B1329" s="161"/>
      <c r="C1329" s="161"/>
      <c r="D1329" s="234"/>
      <c r="E1329" s="239"/>
      <c r="F1329" s="240"/>
      <c r="G1329" s="186"/>
    </row>
    <row r="1330" spans="1:7" x14ac:dyDescent="0.2">
      <c r="A1330" s="164"/>
      <c r="B1330" s="164"/>
      <c r="C1330" s="161"/>
      <c r="D1330" s="236"/>
      <c r="E1330" s="243"/>
      <c r="F1330" s="244"/>
      <c r="G1330" s="198">
        <f>E1330*F1330</f>
        <v>0</v>
      </c>
    </row>
    <row r="1331" spans="1:7" x14ac:dyDescent="0.2">
      <c r="A1331" s="164"/>
      <c r="B1331" s="164"/>
      <c r="C1331" s="161"/>
      <c r="D1331" s="236"/>
      <c r="E1331" s="243"/>
      <c r="F1331" s="244"/>
      <c r="G1331" s="198">
        <f>E1331*F1331</f>
        <v>0</v>
      </c>
    </row>
    <row r="1332" spans="1:7" x14ac:dyDescent="0.2">
      <c r="A1332" s="161"/>
      <c r="B1332" s="161"/>
      <c r="C1332" s="161"/>
      <c r="D1332" s="234"/>
      <c r="E1332" s="239"/>
      <c r="F1332" s="240"/>
      <c r="G1332" s="186"/>
    </row>
    <row r="1333" spans="1:7" x14ac:dyDescent="0.2">
      <c r="A1333" s="164" t="s">
        <v>1855</v>
      </c>
      <c r="B1333" s="164"/>
      <c r="C1333" s="164"/>
      <c r="D1333" s="236"/>
      <c r="E1333" s="245"/>
      <c r="F1333" s="246"/>
      <c r="G1333" s="198">
        <f>SUM(G1330:G1332)</f>
        <v>0</v>
      </c>
    </row>
    <row r="1334" spans="1:7" ht="24.75" x14ac:dyDescent="0.2">
      <c r="A1334" s="161" t="s">
        <v>1890</v>
      </c>
      <c r="B1334" s="161"/>
      <c r="C1334" s="161"/>
      <c r="D1334" s="234"/>
      <c r="E1334" s="239"/>
      <c r="F1334" s="240"/>
      <c r="G1334" s="186"/>
    </row>
    <row r="1335" spans="1:7" ht="16.5" x14ac:dyDescent="0.2">
      <c r="A1335" s="164" t="s">
        <v>9</v>
      </c>
      <c r="B1335" s="164" t="s">
        <v>3355</v>
      </c>
      <c r="C1335" s="161" t="s">
        <v>3356</v>
      </c>
      <c r="D1335" s="236" t="s">
        <v>30</v>
      </c>
      <c r="E1335" s="243">
        <v>1</v>
      </c>
      <c r="F1335" s="244">
        <v>6.7933918556449653</v>
      </c>
      <c r="G1335" s="198">
        <f>E1335*F1335</f>
        <v>6.7933918556449653</v>
      </c>
    </row>
    <row r="1336" spans="1:7" x14ac:dyDescent="0.2">
      <c r="A1336" s="164" t="s">
        <v>1855</v>
      </c>
      <c r="B1336" s="164"/>
      <c r="C1336" s="164"/>
      <c r="D1336" s="236"/>
      <c r="E1336" s="245"/>
      <c r="F1336" s="246"/>
      <c r="G1336" s="198">
        <f>SUM(G1335)</f>
        <v>6.7933918556449653</v>
      </c>
    </row>
    <row r="1337" spans="1:7" x14ac:dyDescent="0.2">
      <c r="A1337" s="232" t="s">
        <v>3312</v>
      </c>
      <c r="B1337" s="164"/>
      <c r="C1337" s="164"/>
      <c r="D1337" s="236"/>
      <c r="E1337" s="245"/>
      <c r="F1337" s="246"/>
      <c r="G1337" s="198">
        <f>G1328+G1333+G1336</f>
        <v>6.7933918556449653</v>
      </c>
    </row>
    <row r="1338" spans="1:7" x14ac:dyDescent="0.2">
      <c r="A1338" s="232" t="s">
        <v>3311</v>
      </c>
      <c r="B1338" s="164"/>
      <c r="C1338" s="164"/>
      <c r="D1338" s="236"/>
      <c r="E1338" s="245"/>
      <c r="F1338" s="251">
        <v>0.2303</v>
      </c>
      <c r="G1338" s="198">
        <f>F1338*G1337</f>
        <v>1.5645181443550356</v>
      </c>
    </row>
    <row r="1339" spans="1:7" ht="24.75" x14ac:dyDescent="0.2">
      <c r="A1339" s="163" t="s">
        <v>3318</v>
      </c>
      <c r="B1339" s="161"/>
      <c r="C1339" s="161"/>
      <c r="D1339" s="234"/>
      <c r="E1339" s="239"/>
      <c r="F1339" s="240"/>
      <c r="G1339" s="189">
        <f>G1337+G1338</f>
        <v>8.3579100000000004</v>
      </c>
    </row>
    <row r="1340" spans="1:7" x14ac:dyDescent="0.2">
      <c r="A1340" s="161"/>
      <c r="B1340" s="161"/>
      <c r="C1340" s="161"/>
      <c r="D1340" s="234"/>
      <c r="E1340" s="239"/>
      <c r="F1340" s="240"/>
      <c r="G1340" s="189"/>
    </row>
    <row r="1341" spans="1:7" ht="16.5" x14ac:dyDescent="0.2">
      <c r="A1341" s="162" t="s">
        <v>144</v>
      </c>
      <c r="B1341" s="162" t="s">
        <v>80</v>
      </c>
      <c r="C1341" s="162" t="s">
        <v>4282</v>
      </c>
      <c r="D1341" s="234"/>
      <c r="E1341" s="239"/>
      <c r="F1341" s="240"/>
      <c r="G1341" s="189" t="s">
        <v>30</v>
      </c>
    </row>
    <row r="1342" spans="1:7" x14ac:dyDescent="0.2">
      <c r="A1342" s="161"/>
      <c r="B1342" s="161"/>
      <c r="C1342" s="161"/>
      <c r="D1342" s="234"/>
      <c r="E1342" s="239"/>
      <c r="F1342" s="239"/>
      <c r="G1342" s="186"/>
    </row>
    <row r="1343" spans="1:7" x14ac:dyDescent="0.2">
      <c r="A1343" s="325" t="s">
        <v>3313</v>
      </c>
      <c r="B1343" s="161"/>
      <c r="C1343" s="161"/>
      <c r="D1343" s="235" t="s">
        <v>263</v>
      </c>
      <c r="E1343" s="241" t="s">
        <v>262</v>
      </c>
      <c r="F1343" s="242" t="s">
        <v>3316</v>
      </c>
      <c r="G1343" s="194" t="s">
        <v>3317</v>
      </c>
    </row>
    <row r="1344" spans="1:7" ht="16.5" x14ac:dyDescent="0.2">
      <c r="A1344" s="161" t="s">
        <v>1885</v>
      </c>
      <c r="B1344" s="161"/>
      <c r="C1344" s="161"/>
      <c r="D1344" s="234"/>
      <c r="E1344" s="239"/>
      <c r="F1344" s="240"/>
      <c r="G1344" s="186"/>
    </row>
    <row r="1345" spans="1:7" x14ac:dyDescent="0.2">
      <c r="A1345" s="164"/>
      <c r="B1345" s="164"/>
      <c r="C1345" s="161"/>
      <c r="D1345" s="236"/>
      <c r="E1345" s="243"/>
      <c r="F1345" s="244"/>
      <c r="G1345" s="198">
        <f>E1345*F1345</f>
        <v>0</v>
      </c>
    </row>
    <row r="1346" spans="1:7" x14ac:dyDescent="0.2">
      <c r="A1346" s="164" t="s">
        <v>1855</v>
      </c>
      <c r="B1346" s="164"/>
      <c r="C1346" s="164"/>
      <c r="D1346" s="236"/>
      <c r="E1346" s="245"/>
      <c r="F1346" s="246"/>
      <c r="G1346" s="198">
        <f>SUM(G1345)</f>
        <v>0</v>
      </c>
    </row>
    <row r="1347" spans="1:7" ht="16.5" x14ac:dyDescent="0.2">
      <c r="A1347" s="161" t="s">
        <v>1887</v>
      </c>
      <c r="B1347" s="161"/>
      <c r="C1347" s="161"/>
      <c r="D1347" s="234"/>
      <c r="E1347" s="239"/>
      <c r="F1347" s="240"/>
      <c r="G1347" s="186"/>
    </row>
    <row r="1348" spans="1:7" x14ac:dyDescent="0.2">
      <c r="A1348" s="164"/>
      <c r="B1348" s="164"/>
      <c r="C1348" s="161"/>
      <c r="D1348" s="236"/>
      <c r="E1348" s="243"/>
      <c r="F1348" s="244"/>
      <c r="G1348" s="198">
        <f>E1348*F1348</f>
        <v>0</v>
      </c>
    </row>
    <row r="1349" spans="1:7" x14ac:dyDescent="0.2">
      <c r="A1349" s="164"/>
      <c r="B1349" s="164"/>
      <c r="C1349" s="161"/>
      <c r="D1349" s="236"/>
      <c r="E1349" s="243"/>
      <c r="F1349" s="244"/>
      <c r="G1349" s="198">
        <f>E1349*F1349</f>
        <v>0</v>
      </c>
    </row>
    <row r="1350" spans="1:7" x14ac:dyDescent="0.2">
      <c r="A1350" s="161"/>
      <c r="B1350" s="161"/>
      <c r="C1350" s="161"/>
      <c r="D1350" s="234"/>
      <c r="E1350" s="239"/>
      <c r="F1350" s="240"/>
      <c r="G1350" s="186"/>
    </row>
    <row r="1351" spans="1:7" x14ac:dyDescent="0.2">
      <c r="A1351" s="164" t="s">
        <v>1855</v>
      </c>
      <c r="B1351" s="164"/>
      <c r="C1351" s="164"/>
      <c r="D1351" s="236"/>
      <c r="E1351" s="245"/>
      <c r="F1351" s="246"/>
      <c r="G1351" s="198">
        <f>SUM(G1348:G1350)</f>
        <v>0</v>
      </c>
    </row>
    <row r="1352" spans="1:7" ht="24.75" x14ac:dyDescent="0.2">
      <c r="A1352" s="161" t="s">
        <v>1890</v>
      </c>
      <c r="B1352" s="161"/>
      <c r="C1352" s="161"/>
      <c r="D1352" s="234"/>
      <c r="E1352" s="239"/>
      <c r="F1352" s="240"/>
      <c r="G1352" s="186"/>
    </row>
    <row r="1353" spans="1:7" x14ac:dyDescent="0.2">
      <c r="A1353" s="164" t="s">
        <v>9</v>
      </c>
      <c r="B1353" s="164" t="s">
        <v>3380</v>
      </c>
      <c r="C1353" s="161" t="s">
        <v>3381</v>
      </c>
      <c r="D1353" s="236" t="s">
        <v>30</v>
      </c>
      <c r="E1353" s="243">
        <v>1</v>
      </c>
      <c r="F1353" s="244">
        <v>6.6282248232138503</v>
      </c>
      <c r="G1353" s="198">
        <f>E1353*F1353</f>
        <v>6.6282248232138503</v>
      </c>
    </row>
    <row r="1354" spans="1:7" x14ac:dyDescent="0.2">
      <c r="A1354" s="164" t="s">
        <v>1855</v>
      </c>
      <c r="B1354" s="164"/>
      <c r="C1354" s="164"/>
      <c r="D1354" s="236"/>
      <c r="E1354" s="245"/>
      <c r="F1354" s="246"/>
      <c r="G1354" s="198">
        <f>SUM(G1353)</f>
        <v>6.6282248232138503</v>
      </c>
    </row>
    <row r="1355" spans="1:7" x14ac:dyDescent="0.2">
      <c r="A1355" s="232" t="s">
        <v>3312</v>
      </c>
      <c r="B1355" s="164"/>
      <c r="C1355" s="164"/>
      <c r="D1355" s="236"/>
      <c r="E1355" s="245"/>
      <c r="F1355" s="246"/>
      <c r="G1355" s="198">
        <f>G1346+G1351+G1354</f>
        <v>6.6282248232138503</v>
      </c>
    </row>
    <row r="1356" spans="1:7" x14ac:dyDescent="0.2">
      <c r="A1356" s="232" t="s">
        <v>3311</v>
      </c>
      <c r="B1356" s="164"/>
      <c r="C1356" s="164"/>
      <c r="D1356" s="236"/>
      <c r="E1356" s="245"/>
      <c r="F1356" s="251">
        <v>0.2303</v>
      </c>
      <c r="G1356" s="198">
        <f>F1356*G1355</f>
        <v>1.5264801767861498</v>
      </c>
    </row>
    <row r="1357" spans="1:7" ht="24.75" x14ac:dyDescent="0.2">
      <c r="A1357" s="163" t="s">
        <v>3318</v>
      </c>
      <c r="B1357" s="161"/>
      <c r="C1357" s="161"/>
      <c r="D1357" s="234"/>
      <c r="E1357" s="239"/>
      <c r="F1357" s="240"/>
      <c r="G1357" s="189">
        <f>G1355+G1356</f>
        <v>8.1547049999999999</v>
      </c>
    </row>
    <row r="1358" spans="1:7" x14ac:dyDescent="0.2">
      <c r="A1358" s="161"/>
      <c r="B1358" s="161"/>
      <c r="C1358" s="161"/>
      <c r="D1358" s="234"/>
      <c r="E1358" s="239"/>
      <c r="F1358" s="240"/>
      <c r="G1358" s="189"/>
    </row>
    <row r="1359" spans="1:7" ht="33" x14ac:dyDescent="0.2">
      <c r="A1359" s="162" t="s">
        <v>143</v>
      </c>
      <c r="B1359" s="162" t="s">
        <v>28</v>
      </c>
      <c r="C1359" s="162" t="s">
        <v>4266</v>
      </c>
      <c r="D1359" s="234"/>
      <c r="E1359" s="239"/>
      <c r="F1359" s="240"/>
      <c r="G1359" s="189" t="s">
        <v>3339</v>
      </c>
    </row>
    <row r="1360" spans="1:7" x14ac:dyDescent="0.2">
      <c r="A1360" s="161"/>
      <c r="B1360" s="161"/>
      <c r="C1360" s="161"/>
      <c r="D1360" s="234"/>
      <c r="E1360" s="239"/>
      <c r="F1360" s="239"/>
      <c r="G1360" s="186"/>
    </row>
    <row r="1361" spans="1:7" x14ac:dyDescent="0.2">
      <c r="A1361" s="325" t="s">
        <v>3313</v>
      </c>
      <c r="B1361" s="161"/>
      <c r="C1361" s="161"/>
      <c r="D1361" s="235" t="s">
        <v>263</v>
      </c>
      <c r="E1361" s="241" t="s">
        <v>262</v>
      </c>
      <c r="F1361" s="242" t="s">
        <v>3316</v>
      </c>
      <c r="G1361" s="194" t="s">
        <v>3317</v>
      </c>
    </row>
    <row r="1362" spans="1:7" ht="16.5" x14ac:dyDescent="0.2">
      <c r="A1362" s="161" t="s">
        <v>1885</v>
      </c>
      <c r="B1362" s="161"/>
      <c r="C1362" s="161"/>
      <c r="D1362" s="234"/>
      <c r="E1362" s="239"/>
      <c r="F1362" s="240"/>
      <c r="G1362" s="186"/>
    </row>
    <row r="1363" spans="1:7" x14ac:dyDescent="0.2">
      <c r="A1363" s="164"/>
      <c r="B1363" s="164"/>
      <c r="C1363" s="161"/>
      <c r="D1363" s="236"/>
      <c r="E1363" s="243"/>
      <c r="F1363" s="244"/>
      <c r="G1363" s="198">
        <f>E1363*F1363</f>
        <v>0</v>
      </c>
    </row>
    <row r="1364" spans="1:7" x14ac:dyDescent="0.2">
      <c r="A1364" s="164" t="s">
        <v>1855</v>
      </c>
      <c r="B1364" s="164"/>
      <c r="C1364" s="164"/>
      <c r="D1364" s="236"/>
      <c r="E1364" s="245"/>
      <c r="F1364" s="246"/>
      <c r="G1364" s="198">
        <f>SUM(G1363)</f>
        <v>0</v>
      </c>
    </row>
    <row r="1365" spans="1:7" ht="16.5" x14ac:dyDescent="0.2">
      <c r="A1365" s="161" t="s">
        <v>1887</v>
      </c>
      <c r="B1365" s="161"/>
      <c r="C1365" s="161"/>
      <c r="D1365" s="234"/>
      <c r="E1365" s="239"/>
      <c r="F1365" s="240"/>
      <c r="G1365" s="186"/>
    </row>
    <row r="1366" spans="1:7" x14ac:dyDescent="0.2">
      <c r="A1366" s="164"/>
      <c r="B1366" s="164"/>
      <c r="C1366" s="161"/>
      <c r="D1366" s="236"/>
      <c r="E1366" s="243"/>
      <c r="F1366" s="244"/>
      <c r="G1366" s="198">
        <f>E1366*F1366</f>
        <v>0</v>
      </c>
    </row>
    <row r="1367" spans="1:7" x14ac:dyDescent="0.2">
      <c r="A1367" s="164"/>
      <c r="B1367" s="164"/>
      <c r="C1367" s="161"/>
      <c r="D1367" s="236"/>
      <c r="E1367" s="243"/>
      <c r="F1367" s="244"/>
      <c r="G1367" s="198">
        <f>E1367*F1367</f>
        <v>0</v>
      </c>
    </row>
    <row r="1368" spans="1:7" x14ac:dyDescent="0.2">
      <c r="A1368" s="161"/>
      <c r="B1368" s="161"/>
      <c r="C1368" s="161"/>
      <c r="D1368" s="234"/>
      <c r="E1368" s="239"/>
      <c r="F1368" s="240"/>
      <c r="G1368" s="186"/>
    </row>
    <row r="1369" spans="1:7" x14ac:dyDescent="0.2">
      <c r="A1369" s="164" t="s">
        <v>1855</v>
      </c>
      <c r="B1369" s="164"/>
      <c r="C1369" s="164"/>
      <c r="D1369" s="236"/>
      <c r="E1369" s="245"/>
      <c r="F1369" s="246"/>
      <c r="G1369" s="198">
        <f>SUM(G1366:G1368)</f>
        <v>0</v>
      </c>
    </row>
    <row r="1370" spans="1:7" ht="24.75" x14ac:dyDescent="0.2">
      <c r="A1370" s="161" t="s">
        <v>1890</v>
      </c>
      <c r="B1370" s="161"/>
      <c r="C1370" s="161"/>
      <c r="D1370" s="234"/>
      <c r="E1370" s="239"/>
      <c r="F1370" s="240"/>
      <c r="G1370" s="186"/>
    </row>
    <row r="1371" spans="1:7" ht="24.75" x14ac:dyDescent="0.2">
      <c r="A1371" s="164" t="s">
        <v>9</v>
      </c>
      <c r="B1371" s="164" t="s">
        <v>3393</v>
      </c>
      <c r="C1371" s="161" t="s">
        <v>3394</v>
      </c>
      <c r="D1371" s="236" t="s">
        <v>3339</v>
      </c>
      <c r="E1371" s="243">
        <v>1</v>
      </c>
      <c r="F1371" s="244">
        <v>293.7100707144599</v>
      </c>
      <c r="G1371" s="198">
        <f>E1371*F1371</f>
        <v>293.7100707144599</v>
      </c>
    </row>
    <row r="1372" spans="1:7" x14ac:dyDescent="0.2">
      <c r="A1372" s="164" t="s">
        <v>1855</v>
      </c>
      <c r="B1372" s="164"/>
      <c r="C1372" s="164"/>
      <c r="D1372" s="236"/>
      <c r="E1372" s="245"/>
      <c r="F1372" s="246"/>
      <c r="G1372" s="198">
        <f>SUM(G1371)</f>
        <v>293.7100707144599</v>
      </c>
    </row>
    <row r="1373" spans="1:7" x14ac:dyDescent="0.2">
      <c r="A1373" s="232" t="s">
        <v>3312</v>
      </c>
      <c r="B1373" s="164"/>
      <c r="C1373" s="164"/>
      <c r="D1373" s="236"/>
      <c r="E1373" s="245"/>
      <c r="F1373" s="246"/>
      <c r="G1373" s="198">
        <f>G1364+G1369+G1372</f>
        <v>293.7100707144599</v>
      </c>
    </row>
    <row r="1374" spans="1:7" x14ac:dyDescent="0.2">
      <c r="A1374" s="232" t="s">
        <v>3311</v>
      </c>
      <c r="B1374" s="164"/>
      <c r="C1374" s="164"/>
      <c r="D1374" s="236"/>
      <c r="E1374" s="245"/>
      <c r="F1374" s="251">
        <v>0.2303</v>
      </c>
      <c r="G1374" s="198">
        <f>F1374*G1373</f>
        <v>67.641429285540113</v>
      </c>
    </row>
    <row r="1375" spans="1:7" ht="24.75" x14ac:dyDescent="0.2">
      <c r="A1375" s="163" t="s">
        <v>3318</v>
      </c>
      <c r="B1375" s="161"/>
      <c r="C1375" s="161"/>
      <c r="D1375" s="234"/>
      <c r="E1375" s="239"/>
      <c r="F1375" s="240"/>
      <c r="G1375" s="189">
        <f>G1373+G1374</f>
        <v>361.35149999999999</v>
      </c>
    </row>
    <row r="1376" spans="1:7" x14ac:dyDescent="0.2">
      <c r="A1376" s="161"/>
      <c r="B1376" s="161"/>
      <c r="C1376" s="161"/>
      <c r="D1376" s="234"/>
      <c r="E1376" s="239"/>
      <c r="F1376" s="240"/>
      <c r="G1376" s="189"/>
    </row>
    <row r="1377" spans="1:7" ht="24.75" x14ac:dyDescent="0.2">
      <c r="A1377" s="162" t="s">
        <v>140</v>
      </c>
      <c r="B1377" s="162" t="s">
        <v>34</v>
      </c>
      <c r="C1377" s="162" t="s">
        <v>3402</v>
      </c>
      <c r="D1377" s="234"/>
      <c r="E1377" s="239"/>
      <c r="F1377" s="240"/>
      <c r="G1377" s="189" t="s">
        <v>3319</v>
      </c>
    </row>
    <row r="1378" spans="1:7" x14ac:dyDescent="0.2">
      <c r="A1378" s="161"/>
      <c r="B1378" s="161"/>
      <c r="C1378" s="161"/>
      <c r="D1378" s="234"/>
      <c r="E1378" s="239"/>
      <c r="F1378" s="239"/>
      <c r="G1378" s="186"/>
    </row>
    <row r="1379" spans="1:7" x14ac:dyDescent="0.2">
      <c r="A1379" s="325" t="s">
        <v>3313</v>
      </c>
      <c r="B1379" s="161"/>
      <c r="C1379" s="161"/>
      <c r="D1379" s="235" t="s">
        <v>263</v>
      </c>
      <c r="E1379" s="241" t="s">
        <v>262</v>
      </c>
      <c r="F1379" s="242" t="s">
        <v>3316</v>
      </c>
      <c r="G1379" s="194" t="s">
        <v>3317</v>
      </c>
    </row>
    <row r="1380" spans="1:7" ht="16.5" x14ac:dyDescent="0.2">
      <c r="A1380" s="161" t="s">
        <v>1885</v>
      </c>
      <c r="B1380" s="161"/>
      <c r="C1380" s="161"/>
      <c r="D1380" s="234"/>
      <c r="E1380" s="239"/>
      <c r="F1380" s="240"/>
      <c r="G1380" s="186"/>
    </row>
    <row r="1381" spans="1:7" x14ac:dyDescent="0.2">
      <c r="A1381" s="164"/>
      <c r="B1381" s="164"/>
      <c r="C1381" s="161"/>
      <c r="D1381" s="236"/>
      <c r="E1381" s="243"/>
      <c r="F1381" s="244"/>
      <c r="G1381" s="198">
        <f>E1381*F1381</f>
        <v>0</v>
      </c>
    </row>
    <row r="1382" spans="1:7" x14ac:dyDescent="0.2">
      <c r="A1382" s="164" t="s">
        <v>1855</v>
      </c>
      <c r="B1382" s="164"/>
      <c r="C1382" s="164"/>
      <c r="D1382" s="236"/>
      <c r="E1382" s="245"/>
      <c r="F1382" s="246"/>
      <c r="G1382" s="198">
        <f>SUM(G1381)</f>
        <v>0</v>
      </c>
    </row>
    <row r="1383" spans="1:7" ht="16.5" x14ac:dyDescent="0.2">
      <c r="A1383" s="161" t="s">
        <v>1887</v>
      </c>
      <c r="B1383" s="161"/>
      <c r="C1383" s="161"/>
      <c r="D1383" s="234"/>
      <c r="E1383" s="239"/>
      <c r="F1383" s="240"/>
      <c r="G1383" s="186"/>
    </row>
    <row r="1384" spans="1:7" x14ac:dyDescent="0.2">
      <c r="A1384" s="164"/>
      <c r="B1384" s="164"/>
      <c r="C1384" s="161"/>
      <c r="D1384" s="236"/>
      <c r="E1384" s="243"/>
      <c r="F1384" s="244"/>
      <c r="G1384" s="198">
        <f>E1384*F1384</f>
        <v>0</v>
      </c>
    </row>
    <row r="1385" spans="1:7" x14ac:dyDescent="0.2">
      <c r="A1385" s="164"/>
      <c r="B1385" s="164"/>
      <c r="C1385" s="161"/>
      <c r="D1385" s="236"/>
      <c r="E1385" s="243"/>
      <c r="F1385" s="244"/>
      <c r="G1385" s="198">
        <f>E1385*F1385</f>
        <v>0</v>
      </c>
    </row>
    <row r="1386" spans="1:7" x14ac:dyDescent="0.2">
      <c r="A1386" s="161"/>
      <c r="B1386" s="161"/>
      <c r="C1386" s="161"/>
      <c r="D1386" s="234"/>
      <c r="E1386" s="239"/>
      <c r="F1386" s="240"/>
      <c r="G1386" s="186"/>
    </row>
    <row r="1387" spans="1:7" x14ac:dyDescent="0.2">
      <c r="A1387" s="164" t="s">
        <v>1855</v>
      </c>
      <c r="B1387" s="164"/>
      <c r="C1387" s="164"/>
      <c r="D1387" s="236"/>
      <c r="E1387" s="245"/>
      <c r="F1387" s="246"/>
      <c r="G1387" s="198">
        <f>SUM(G1384:G1386)</f>
        <v>0</v>
      </c>
    </row>
    <row r="1388" spans="1:7" ht="24.75" x14ac:dyDescent="0.2">
      <c r="A1388" s="161" t="s">
        <v>1890</v>
      </c>
      <c r="B1388" s="161"/>
      <c r="C1388" s="161"/>
      <c r="D1388" s="234"/>
      <c r="E1388" s="239"/>
      <c r="F1388" s="240"/>
      <c r="G1388" s="186"/>
    </row>
    <row r="1389" spans="1:7" ht="24.75" x14ac:dyDescent="0.2">
      <c r="A1389" s="164" t="s">
        <v>9</v>
      </c>
      <c r="B1389" s="164" t="s">
        <v>34</v>
      </c>
      <c r="C1389" s="161" t="s">
        <v>3374</v>
      </c>
      <c r="D1389" s="236" t="s">
        <v>3319</v>
      </c>
      <c r="E1389" s="243">
        <v>1</v>
      </c>
      <c r="F1389" s="244">
        <v>38.850158497927339</v>
      </c>
      <c r="G1389" s="198">
        <f>E1389*F1389</f>
        <v>38.850158497927339</v>
      </c>
    </row>
    <row r="1390" spans="1:7" x14ac:dyDescent="0.2">
      <c r="A1390" s="164" t="s">
        <v>1855</v>
      </c>
      <c r="B1390" s="164"/>
      <c r="C1390" s="164"/>
      <c r="D1390" s="236"/>
      <c r="E1390" s="245"/>
      <c r="F1390" s="246"/>
      <c r="G1390" s="198">
        <f>SUM(G1389)</f>
        <v>38.850158497927339</v>
      </c>
    </row>
    <row r="1391" spans="1:7" x14ac:dyDescent="0.2">
      <c r="A1391" s="232" t="s">
        <v>3312</v>
      </c>
      <c r="B1391" s="164"/>
      <c r="C1391" s="164"/>
      <c r="D1391" s="236"/>
      <c r="E1391" s="245"/>
      <c r="F1391" s="246"/>
      <c r="G1391" s="198">
        <f>G1382+G1387+G1390</f>
        <v>38.850158497927339</v>
      </c>
    </row>
    <row r="1392" spans="1:7" x14ac:dyDescent="0.2">
      <c r="A1392" s="232" t="s">
        <v>3311</v>
      </c>
      <c r="B1392" s="164"/>
      <c r="C1392" s="164"/>
      <c r="D1392" s="236"/>
      <c r="E1392" s="245"/>
      <c r="F1392" s="251">
        <v>0.2303</v>
      </c>
      <c r="G1392" s="198">
        <f>F1392*G1391</f>
        <v>8.9471915020726662</v>
      </c>
    </row>
    <row r="1393" spans="1:7" ht="24.75" x14ac:dyDescent="0.2">
      <c r="A1393" s="163" t="s">
        <v>3318</v>
      </c>
      <c r="B1393" s="161"/>
      <c r="C1393" s="161"/>
      <c r="D1393" s="234"/>
      <c r="E1393" s="239"/>
      <c r="F1393" s="240"/>
      <c r="G1393" s="189">
        <f>SUM(G1391:G1392)</f>
        <v>47.797350000000009</v>
      </c>
    </row>
    <row r="1394" spans="1:7" x14ac:dyDescent="0.2">
      <c r="A1394" s="161"/>
      <c r="B1394" s="161"/>
      <c r="C1394" s="161"/>
      <c r="D1394" s="234"/>
      <c r="E1394" s="239"/>
      <c r="F1394" s="240"/>
      <c r="G1394" s="189"/>
    </row>
    <row r="1395" spans="1:7" ht="16.5" x14ac:dyDescent="0.2">
      <c r="A1395" s="162" t="s">
        <v>139</v>
      </c>
      <c r="B1395" s="162" t="s">
        <v>31</v>
      </c>
      <c r="C1395" s="162" t="s">
        <v>4272</v>
      </c>
      <c r="D1395" s="234"/>
      <c r="E1395" s="239"/>
      <c r="F1395" s="240"/>
      <c r="G1395" s="189" t="s">
        <v>30</v>
      </c>
    </row>
    <row r="1396" spans="1:7" x14ac:dyDescent="0.2">
      <c r="A1396" s="161"/>
      <c r="B1396" s="161"/>
      <c r="C1396" s="161"/>
      <c r="D1396" s="234"/>
      <c r="E1396" s="239"/>
      <c r="F1396" s="239"/>
      <c r="G1396" s="186"/>
    </row>
    <row r="1397" spans="1:7" x14ac:dyDescent="0.2">
      <c r="A1397" s="325" t="s">
        <v>3313</v>
      </c>
      <c r="B1397" s="161"/>
      <c r="C1397" s="161"/>
      <c r="D1397" s="235" t="s">
        <v>263</v>
      </c>
      <c r="E1397" s="241" t="s">
        <v>262</v>
      </c>
      <c r="F1397" s="242" t="s">
        <v>3316</v>
      </c>
      <c r="G1397" s="194" t="s">
        <v>3317</v>
      </c>
    </row>
    <row r="1398" spans="1:7" ht="16.5" x14ac:dyDescent="0.2">
      <c r="A1398" s="161" t="s">
        <v>1885</v>
      </c>
      <c r="B1398" s="161"/>
      <c r="C1398" s="161"/>
      <c r="D1398" s="234"/>
      <c r="E1398" s="239"/>
      <c r="F1398" s="240"/>
      <c r="G1398" s="186"/>
    </row>
    <row r="1399" spans="1:7" x14ac:dyDescent="0.2">
      <c r="A1399" s="164"/>
      <c r="B1399" s="164"/>
      <c r="C1399" s="161"/>
      <c r="D1399" s="236"/>
      <c r="E1399" s="243"/>
      <c r="F1399" s="244"/>
      <c r="G1399" s="198">
        <f>E1399*F1399</f>
        <v>0</v>
      </c>
    </row>
    <row r="1400" spans="1:7" x14ac:dyDescent="0.2">
      <c r="A1400" s="164" t="s">
        <v>1855</v>
      </c>
      <c r="B1400" s="164"/>
      <c r="C1400" s="164"/>
      <c r="D1400" s="236"/>
      <c r="E1400" s="245"/>
      <c r="F1400" s="246"/>
      <c r="G1400" s="198">
        <f>SUM(G1399)</f>
        <v>0</v>
      </c>
    </row>
    <row r="1401" spans="1:7" ht="16.5" x14ac:dyDescent="0.2">
      <c r="A1401" s="161" t="s">
        <v>1887</v>
      </c>
      <c r="B1401" s="161"/>
      <c r="C1401" s="161"/>
      <c r="D1401" s="234"/>
      <c r="E1401" s="239"/>
      <c r="F1401" s="240"/>
      <c r="G1401" s="186"/>
    </row>
    <row r="1402" spans="1:7" x14ac:dyDescent="0.2">
      <c r="A1402" s="164"/>
      <c r="B1402" s="164"/>
      <c r="C1402" s="161"/>
      <c r="D1402" s="236"/>
      <c r="E1402" s="243"/>
      <c r="F1402" s="244"/>
      <c r="G1402" s="198">
        <f>E1402*F1402</f>
        <v>0</v>
      </c>
    </row>
    <row r="1403" spans="1:7" x14ac:dyDescent="0.2">
      <c r="A1403" s="164"/>
      <c r="B1403" s="164"/>
      <c r="C1403" s="161"/>
      <c r="D1403" s="236"/>
      <c r="E1403" s="243"/>
      <c r="F1403" s="244"/>
      <c r="G1403" s="198">
        <f>E1403*F1403</f>
        <v>0</v>
      </c>
    </row>
    <row r="1404" spans="1:7" x14ac:dyDescent="0.2">
      <c r="A1404" s="161"/>
      <c r="B1404" s="161"/>
      <c r="C1404" s="161"/>
      <c r="D1404" s="234"/>
      <c r="E1404" s="239"/>
      <c r="F1404" s="240"/>
      <c r="G1404" s="186"/>
    </row>
    <row r="1405" spans="1:7" x14ac:dyDescent="0.2">
      <c r="A1405" s="164" t="s">
        <v>1855</v>
      </c>
      <c r="B1405" s="164"/>
      <c r="C1405" s="164"/>
      <c r="D1405" s="236"/>
      <c r="E1405" s="245"/>
      <c r="F1405" s="246"/>
      <c r="G1405" s="198">
        <f>SUM(G1402:G1404)</f>
        <v>0</v>
      </c>
    </row>
    <row r="1406" spans="1:7" ht="24.75" x14ac:dyDescent="0.2">
      <c r="A1406" s="161" t="s">
        <v>1890</v>
      </c>
      <c r="B1406" s="161"/>
      <c r="C1406" s="161"/>
      <c r="D1406" s="234"/>
      <c r="E1406" s="239"/>
      <c r="F1406" s="240"/>
      <c r="G1406" s="186"/>
    </row>
    <row r="1407" spans="1:7" ht="16.5" x14ac:dyDescent="0.2">
      <c r="A1407" s="164" t="s">
        <v>9</v>
      </c>
      <c r="B1407" s="164" t="s">
        <v>3355</v>
      </c>
      <c r="C1407" s="161" t="s">
        <v>3356</v>
      </c>
      <c r="D1407" s="236" t="s">
        <v>30</v>
      </c>
      <c r="E1407" s="243">
        <v>1</v>
      </c>
      <c r="F1407" s="244">
        <v>6.7933918556449653</v>
      </c>
      <c r="G1407" s="198">
        <f>E1407*F1407</f>
        <v>6.7933918556449653</v>
      </c>
    </row>
    <row r="1408" spans="1:7" x14ac:dyDescent="0.2">
      <c r="A1408" s="164" t="s">
        <v>1855</v>
      </c>
      <c r="B1408" s="164"/>
      <c r="C1408" s="164"/>
      <c r="D1408" s="236"/>
      <c r="E1408" s="245"/>
      <c r="F1408" s="246"/>
      <c r="G1408" s="198">
        <f>SUM(G1407)</f>
        <v>6.7933918556449653</v>
      </c>
    </row>
    <row r="1409" spans="1:7" x14ac:dyDescent="0.2">
      <c r="A1409" s="232" t="s">
        <v>3312</v>
      </c>
      <c r="B1409" s="164"/>
      <c r="C1409" s="164"/>
      <c r="D1409" s="236"/>
      <c r="E1409" s="245"/>
      <c r="F1409" s="246"/>
      <c r="G1409" s="198">
        <f>G1400+G1405+G1408</f>
        <v>6.7933918556449653</v>
      </c>
    </row>
    <row r="1410" spans="1:7" x14ac:dyDescent="0.2">
      <c r="A1410" s="232" t="s">
        <v>3311</v>
      </c>
      <c r="B1410" s="164"/>
      <c r="C1410" s="164"/>
      <c r="D1410" s="236"/>
      <c r="E1410" s="245"/>
      <c r="F1410" s="251">
        <v>0.2303</v>
      </c>
      <c r="G1410" s="198">
        <f>F1410*G1409</f>
        <v>1.5645181443550356</v>
      </c>
    </row>
    <row r="1411" spans="1:7" ht="24.75" x14ac:dyDescent="0.2">
      <c r="A1411" s="163" t="s">
        <v>3318</v>
      </c>
      <c r="B1411" s="161"/>
      <c r="C1411" s="161"/>
      <c r="D1411" s="234"/>
      <c r="E1411" s="239"/>
      <c r="F1411" s="240"/>
      <c r="G1411" s="189">
        <f>G1409+G1410</f>
        <v>8.3579100000000004</v>
      </c>
    </row>
    <row r="1412" spans="1:7" x14ac:dyDescent="0.2">
      <c r="A1412" s="161"/>
      <c r="B1412" s="161"/>
      <c r="C1412" s="161"/>
      <c r="D1412" s="234"/>
      <c r="E1412" s="239"/>
      <c r="F1412" s="240"/>
      <c r="G1412" s="189"/>
    </row>
    <row r="1413" spans="1:7" ht="16.5" x14ac:dyDescent="0.2">
      <c r="A1413" s="162" t="s">
        <v>138</v>
      </c>
      <c r="B1413" s="162" t="s">
        <v>80</v>
      </c>
      <c r="C1413" s="162" t="s">
        <v>4282</v>
      </c>
      <c r="D1413" s="234"/>
      <c r="E1413" s="239"/>
      <c r="F1413" s="240"/>
      <c r="G1413" s="189" t="s">
        <v>30</v>
      </c>
    </row>
    <row r="1414" spans="1:7" x14ac:dyDescent="0.2">
      <c r="A1414" s="161"/>
      <c r="B1414" s="161"/>
      <c r="C1414" s="161"/>
      <c r="D1414" s="234"/>
      <c r="E1414" s="239"/>
      <c r="F1414" s="239"/>
      <c r="G1414" s="186"/>
    </row>
    <row r="1415" spans="1:7" x14ac:dyDescent="0.2">
      <c r="A1415" s="325" t="s">
        <v>3313</v>
      </c>
      <c r="B1415" s="161"/>
      <c r="C1415" s="161"/>
      <c r="D1415" s="235" t="s">
        <v>263</v>
      </c>
      <c r="E1415" s="241" t="s">
        <v>262</v>
      </c>
      <c r="F1415" s="242" t="s">
        <v>3316</v>
      </c>
      <c r="G1415" s="194" t="s">
        <v>3317</v>
      </c>
    </row>
    <row r="1416" spans="1:7" ht="16.5" x14ac:dyDescent="0.2">
      <c r="A1416" s="161" t="s">
        <v>1885</v>
      </c>
      <c r="B1416" s="161"/>
      <c r="C1416" s="161"/>
      <c r="D1416" s="234"/>
      <c r="E1416" s="239"/>
      <c r="F1416" s="240"/>
      <c r="G1416" s="186"/>
    </row>
    <row r="1417" spans="1:7" x14ac:dyDescent="0.2">
      <c r="A1417" s="164"/>
      <c r="B1417" s="164"/>
      <c r="C1417" s="161"/>
      <c r="D1417" s="236"/>
      <c r="E1417" s="243"/>
      <c r="F1417" s="244"/>
      <c r="G1417" s="198">
        <f>E1417*F1417</f>
        <v>0</v>
      </c>
    </row>
    <row r="1418" spans="1:7" x14ac:dyDescent="0.2">
      <c r="A1418" s="164" t="s">
        <v>1855</v>
      </c>
      <c r="B1418" s="164"/>
      <c r="C1418" s="164"/>
      <c r="D1418" s="236"/>
      <c r="E1418" s="245"/>
      <c r="F1418" s="246"/>
      <c r="G1418" s="198">
        <f>SUM(G1417)</f>
        <v>0</v>
      </c>
    </row>
    <row r="1419" spans="1:7" ht="16.5" x14ac:dyDescent="0.2">
      <c r="A1419" s="161" t="s">
        <v>1887</v>
      </c>
      <c r="B1419" s="161"/>
      <c r="C1419" s="161"/>
      <c r="D1419" s="234"/>
      <c r="E1419" s="239"/>
      <c r="F1419" s="240"/>
      <c r="G1419" s="186"/>
    </row>
    <row r="1420" spans="1:7" x14ac:dyDescent="0.2">
      <c r="A1420" s="164"/>
      <c r="B1420" s="164"/>
      <c r="C1420" s="161"/>
      <c r="D1420" s="236"/>
      <c r="E1420" s="243"/>
      <c r="F1420" s="244"/>
      <c r="G1420" s="198">
        <f>E1420*F1420</f>
        <v>0</v>
      </c>
    </row>
    <row r="1421" spans="1:7" x14ac:dyDescent="0.2">
      <c r="A1421" s="164"/>
      <c r="B1421" s="164"/>
      <c r="C1421" s="161"/>
      <c r="D1421" s="236"/>
      <c r="E1421" s="243"/>
      <c r="F1421" s="244"/>
      <c r="G1421" s="198">
        <f>E1421*F1421</f>
        <v>0</v>
      </c>
    </row>
    <row r="1422" spans="1:7" x14ac:dyDescent="0.2">
      <c r="A1422" s="161"/>
      <c r="B1422" s="161"/>
      <c r="C1422" s="161"/>
      <c r="D1422" s="234"/>
      <c r="E1422" s="239"/>
      <c r="F1422" s="240"/>
      <c r="G1422" s="186"/>
    </row>
    <row r="1423" spans="1:7" x14ac:dyDescent="0.2">
      <c r="A1423" s="164" t="s">
        <v>1855</v>
      </c>
      <c r="B1423" s="164"/>
      <c r="C1423" s="164"/>
      <c r="D1423" s="236"/>
      <c r="E1423" s="245"/>
      <c r="F1423" s="246"/>
      <c r="G1423" s="198">
        <f>SUM(G1420:G1422)</f>
        <v>0</v>
      </c>
    </row>
    <row r="1424" spans="1:7" ht="24.75" x14ac:dyDescent="0.2">
      <c r="A1424" s="161" t="s">
        <v>1890</v>
      </c>
      <c r="B1424" s="161"/>
      <c r="C1424" s="161"/>
      <c r="D1424" s="234"/>
      <c r="E1424" s="239"/>
      <c r="F1424" s="240"/>
      <c r="G1424" s="186"/>
    </row>
    <row r="1425" spans="1:7" x14ac:dyDescent="0.2">
      <c r="A1425" s="164" t="s">
        <v>9</v>
      </c>
      <c r="B1425" s="164" t="s">
        <v>3380</v>
      </c>
      <c r="C1425" s="161" t="s">
        <v>3381</v>
      </c>
      <c r="D1425" s="236" t="s">
        <v>30</v>
      </c>
      <c r="E1425" s="243">
        <v>1</v>
      </c>
      <c r="F1425" s="244">
        <v>6.6282248232138503</v>
      </c>
      <c r="G1425" s="198">
        <f>E1425*F1425</f>
        <v>6.6282248232138503</v>
      </c>
    </row>
    <row r="1426" spans="1:7" x14ac:dyDescent="0.2">
      <c r="A1426" s="164" t="s">
        <v>1855</v>
      </c>
      <c r="B1426" s="164"/>
      <c r="C1426" s="164"/>
      <c r="D1426" s="236"/>
      <c r="E1426" s="245"/>
      <c r="F1426" s="246"/>
      <c r="G1426" s="198">
        <f>SUM(G1425)</f>
        <v>6.6282248232138503</v>
      </c>
    </row>
    <row r="1427" spans="1:7" x14ac:dyDescent="0.2">
      <c r="A1427" s="232" t="s">
        <v>3312</v>
      </c>
      <c r="B1427" s="164"/>
      <c r="C1427" s="164"/>
      <c r="D1427" s="236"/>
      <c r="E1427" s="245"/>
      <c r="F1427" s="246"/>
      <c r="G1427" s="198">
        <f>G1418+G1423+G1426</f>
        <v>6.6282248232138503</v>
      </c>
    </row>
    <row r="1428" spans="1:7" x14ac:dyDescent="0.2">
      <c r="A1428" s="232" t="s">
        <v>3311</v>
      </c>
      <c r="B1428" s="164"/>
      <c r="C1428" s="164"/>
      <c r="D1428" s="236"/>
      <c r="E1428" s="245"/>
      <c r="F1428" s="251">
        <v>0.2303</v>
      </c>
      <c r="G1428" s="198">
        <f>F1428*G1427</f>
        <v>1.5264801767861498</v>
      </c>
    </row>
    <row r="1429" spans="1:7" ht="24.75" x14ac:dyDescent="0.2">
      <c r="A1429" s="163" t="s">
        <v>3318</v>
      </c>
      <c r="B1429" s="161"/>
      <c r="C1429" s="161"/>
      <c r="D1429" s="234"/>
      <c r="E1429" s="239"/>
      <c r="F1429" s="240"/>
      <c r="G1429" s="189">
        <f>G1427+G1428</f>
        <v>8.1547049999999999</v>
      </c>
    </row>
    <row r="1430" spans="1:7" x14ac:dyDescent="0.2">
      <c r="A1430" s="161"/>
      <c r="B1430" s="161"/>
      <c r="C1430" s="161"/>
      <c r="D1430" s="234"/>
      <c r="E1430" s="239"/>
      <c r="F1430" s="240"/>
      <c r="G1430" s="189"/>
    </row>
    <row r="1431" spans="1:7" ht="33" x14ac:dyDescent="0.2">
      <c r="A1431" s="162" t="s">
        <v>137</v>
      </c>
      <c r="B1431" s="162" t="s">
        <v>28</v>
      </c>
      <c r="C1431" s="162" t="s">
        <v>4266</v>
      </c>
      <c r="D1431" s="234"/>
      <c r="E1431" s="239"/>
      <c r="F1431" s="240"/>
      <c r="G1431" s="189" t="s">
        <v>3339</v>
      </c>
    </row>
    <row r="1432" spans="1:7" x14ac:dyDescent="0.2">
      <c r="A1432" s="161"/>
      <c r="B1432" s="161"/>
      <c r="C1432" s="161"/>
      <c r="D1432" s="234"/>
      <c r="E1432" s="239"/>
      <c r="F1432" s="239"/>
      <c r="G1432" s="186"/>
    </row>
    <row r="1433" spans="1:7" x14ac:dyDescent="0.2">
      <c r="A1433" s="325" t="s">
        <v>3313</v>
      </c>
      <c r="B1433" s="161"/>
      <c r="C1433" s="161"/>
      <c r="D1433" s="235" t="s">
        <v>263</v>
      </c>
      <c r="E1433" s="241" t="s">
        <v>262</v>
      </c>
      <c r="F1433" s="242" t="s">
        <v>3316</v>
      </c>
      <c r="G1433" s="194" t="s">
        <v>3317</v>
      </c>
    </row>
    <row r="1434" spans="1:7" ht="16.5" x14ac:dyDescent="0.2">
      <c r="A1434" s="161" t="s">
        <v>1885</v>
      </c>
      <c r="B1434" s="161"/>
      <c r="C1434" s="161"/>
      <c r="D1434" s="234"/>
      <c r="E1434" s="239"/>
      <c r="F1434" s="240"/>
      <c r="G1434" s="186"/>
    </row>
    <row r="1435" spans="1:7" x14ac:dyDescent="0.2">
      <c r="A1435" s="164"/>
      <c r="B1435" s="164"/>
      <c r="C1435" s="161"/>
      <c r="D1435" s="236"/>
      <c r="E1435" s="243"/>
      <c r="F1435" s="244"/>
      <c r="G1435" s="198">
        <f>E1435*F1435</f>
        <v>0</v>
      </c>
    </row>
    <row r="1436" spans="1:7" x14ac:dyDescent="0.2">
      <c r="A1436" s="164" t="s">
        <v>1855</v>
      </c>
      <c r="B1436" s="164"/>
      <c r="C1436" s="164"/>
      <c r="D1436" s="236"/>
      <c r="E1436" s="245"/>
      <c r="F1436" s="246"/>
      <c r="G1436" s="198">
        <f>SUM(G1435)</f>
        <v>0</v>
      </c>
    </row>
    <row r="1437" spans="1:7" ht="16.5" x14ac:dyDescent="0.2">
      <c r="A1437" s="161" t="s">
        <v>1887</v>
      </c>
      <c r="B1437" s="161"/>
      <c r="C1437" s="161"/>
      <c r="D1437" s="234"/>
      <c r="E1437" s="239"/>
      <c r="F1437" s="240"/>
      <c r="G1437" s="186"/>
    </row>
    <row r="1438" spans="1:7" x14ac:dyDescent="0.2">
      <c r="A1438" s="164"/>
      <c r="B1438" s="164"/>
      <c r="C1438" s="161"/>
      <c r="D1438" s="236"/>
      <c r="E1438" s="243"/>
      <c r="F1438" s="244"/>
      <c r="G1438" s="198">
        <f>E1438*F1438</f>
        <v>0</v>
      </c>
    </row>
    <row r="1439" spans="1:7" x14ac:dyDescent="0.2">
      <c r="A1439" s="164"/>
      <c r="B1439" s="164"/>
      <c r="C1439" s="161"/>
      <c r="D1439" s="236"/>
      <c r="E1439" s="243"/>
      <c r="F1439" s="244"/>
      <c r="G1439" s="198">
        <f>E1439*F1439</f>
        <v>0</v>
      </c>
    </row>
    <row r="1440" spans="1:7" x14ac:dyDescent="0.2">
      <c r="A1440" s="161"/>
      <c r="B1440" s="161"/>
      <c r="C1440" s="161"/>
      <c r="D1440" s="234"/>
      <c r="E1440" s="239"/>
      <c r="F1440" s="240"/>
      <c r="G1440" s="186"/>
    </row>
    <row r="1441" spans="1:7" x14ac:dyDescent="0.2">
      <c r="A1441" s="164" t="s">
        <v>1855</v>
      </c>
      <c r="B1441" s="164"/>
      <c r="C1441" s="164"/>
      <c r="D1441" s="236"/>
      <c r="E1441" s="245"/>
      <c r="F1441" s="246"/>
      <c r="G1441" s="198">
        <f>SUM(G1438:G1440)</f>
        <v>0</v>
      </c>
    </row>
    <row r="1442" spans="1:7" ht="24.75" x14ac:dyDescent="0.2">
      <c r="A1442" s="161" t="s">
        <v>1890</v>
      </c>
      <c r="B1442" s="161"/>
      <c r="C1442" s="161"/>
      <c r="D1442" s="234"/>
      <c r="E1442" s="239"/>
      <c r="F1442" s="240"/>
      <c r="G1442" s="186"/>
    </row>
    <row r="1443" spans="1:7" ht="24.75" x14ac:dyDescent="0.2">
      <c r="A1443" s="164" t="s">
        <v>9</v>
      </c>
      <c r="B1443" s="164" t="s">
        <v>3393</v>
      </c>
      <c r="C1443" s="161" t="s">
        <v>3394</v>
      </c>
      <c r="D1443" s="236" t="s">
        <v>3339</v>
      </c>
      <c r="E1443" s="243">
        <v>1</v>
      </c>
      <c r="F1443" s="244">
        <v>293.7100707144599</v>
      </c>
      <c r="G1443" s="198">
        <f>E1443*F1443</f>
        <v>293.7100707144599</v>
      </c>
    </row>
    <row r="1444" spans="1:7" x14ac:dyDescent="0.2">
      <c r="A1444" s="164" t="s">
        <v>1855</v>
      </c>
      <c r="B1444" s="164"/>
      <c r="C1444" s="164"/>
      <c r="D1444" s="236"/>
      <c r="E1444" s="245"/>
      <c r="F1444" s="246"/>
      <c r="G1444" s="198">
        <f>SUM(G1443)</f>
        <v>293.7100707144599</v>
      </c>
    </row>
    <row r="1445" spans="1:7" x14ac:dyDescent="0.2">
      <c r="A1445" s="232" t="s">
        <v>3312</v>
      </c>
      <c r="B1445" s="164"/>
      <c r="C1445" s="164"/>
      <c r="D1445" s="236"/>
      <c r="E1445" s="245"/>
      <c r="F1445" s="246"/>
      <c r="G1445" s="198">
        <f>G1436+G1441+G1444</f>
        <v>293.7100707144599</v>
      </c>
    </row>
    <row r="1446" spans="1:7" x14ac:dyDescent="0.2">
      <c r="A1446" s="232" t="s">
        <v>3311</v>
      </c>
      <c r="B1446" s="164"/>
      <c r="C1446" s="164"/>
      <c r="D1446" s="236"/>
      <c r="E1446" s="245"/>
      <c r="F1446" s="251">
        <v>0.2303</v>
      </c>
      <c r="G1446" s="198">
        <f>F1446*G1445</f>
        <v>67.641429285540113</v>
      </c>
    </row>
    <row r="1447" spans="1:7" ht="24.75" x14ac:dyDescent="0.2">
      <c r="A1447" s="163" t="s">
        <v>3318</v>
      </c>
      <c r="B1447" s="161"/>
      <c r="C1447" s="161"/>
      <c r="D1447" s="234"/>
      <c r="E1447" s="239"/>
      <c r="F1447" s="240"/>
      <c r="G1447" s="189">
        <f>G1445+G1446</f>
        <v>361.35149999999999</v>
      </c>
    </row>
    <row r="1448" spans="1:7" x14ac:dyDescent="0.2">
      <c r="A1448" s="161"/>
      <c r="B1448" s="161"/>
      <c r="C1448" s="161"/>
      <c r="D1448" s="234"/>
      <c r="E1448" s="239"/>
      <c r="F1448" s="240"/>
      <c r="G1448" s="189"/>
    </row>
    <row r="1449" spans="1:7" ht="16.5" x14ac:dyDescent="0.2">
      <c r="A1449" s="162" t="s">
        <v>135</v>
      </c>
      <c r="B1449" s="162" t="s">
        <v>31</v>
      </c>
      <c r="C1449" s="162" t="s">
        <v>4272</v>
      </c>
      <c r="D1449" s="234"/>
      <c r="E1449" s="239"/>
      <c r="F1449" s="240"/>
      <c r="G1449" s="189" t="s">
        <v>30</v>
      </c>
    </row>
    <row r="1450" spans="1:7" x14ac:dyDescent="0.2">
      <c r="A1450" s="161"/>
      <c r="B1450" s="161"/>
      <c r="C1450" s="161"/>
      <c r="D1450" s="234"/>
      <c r="E1450" s="239"/>
      <c r="F1450" s="239"/>
      <c r="G1450" s="186"/>
    </row>
    <row r="1451" spans="1:7" x14ac:dyDescent="0.2">
      <c r="A1451" s="325" t="s">
        <v>3313</v>
      </c>
      <c r="B1451" s="161"/>
      <c r="C1451" s="161"/>
      <c r="D1451" s="235" t="s">
        <v>263</v>
      </c>
      <c r="E1451" s="241" t="s">
        <v>262</v>
      </c>
      <c r="F1451" s="242" t="s">
        <v>3316</v>
      </c>
      <c r="G1451" s="194" t="s">
        <v>3317</v>
      </c>
    </row>
    <row r="1452" spans="1:7" ht="16.5" x14ac:dyDescent="0.2">
      <c r="A1452" s="161" t="s">
        <v>1885</v>
      </c>
      <c r="B1452" s="161"/>
      <c r="C1452" s="161"/>
      <c r="D1452" s="234"/>
      <c r="E1452" s="239"/>
      <c r="F1452" s="240"/>
      <c r="G1452" s="186"/>
    </row>
    <row r="1453" spans="1:7" x14ac:dyDescent="0.2">
      <c r="A1453" s="164"/>
      <c r="B1453" s="164"/>
      <c r="C1453" s="161"/>
      <c r="D1453" s="236"/>
      <c r="E1453" s="243"/>
      <c r="F1453" s="244"/>
      <c r="G1453" s="198">
        <f>E1453*F1453</f>
        <v>0</v>
      </c>
    </row>
    <row r="1454" spans="1:7" x14ac:dyDescent="0.2">
      <c r="A1454" s="164" t="s">
        <v>1855</v>
      </c>
      <c r="B1454" s="164"/>
      <c r="C1454" s="164"/>
      <c r="D1454" s="236"/>
      <c r="E1454" s="245"/>
      <c r="F1454" s="246"/>
      <c r="G1454" s="198">
        <f>SUM(G1453)</f>
        <v>0</v>
      </c>
    </row>
    <row r="1455" spans="1:7" ht="16.5" x14ac:dyDescent="0.2">
      <c r="A1455" s="161" t="s">
        <v>1887</v>
      </c>
      <c r="B1455" s="161"/>
      <c r="C1455" s="161"/>
      <c r="D1455" s="234"/>
      <c r="E1455" s="239"/>
      <c r="F1455" s="240"/>
      <c r="G1455" s="186"/>
    </row>
    <row r="1456" spans="1:7" x14ac:dyDescent="0.2">
      <c r="A1456" s="164"/>
      <c r="B1456" s="164"/>
      <c r="C1456" s="161"/>
      <c r="D1456" s="236"/>
      <c r="E1456" s="243"/>
      <c r="F1456" s="244"/>
      <c r="G1456" s="198">
        <f>E1456*F1456</f>
        <v>0</v>
      </c>
    </row>
    <row r="1457" spans="1:7" x14ac:dyDescent="0.2">
      <c r="A1457" s="164"/>
      <c r="B1457" s="164"/>
      <c r="C1457" s="161"/>
      <c r="D1457" s="236"/>
      <c r="E1457" s="243"/>
      <c r="F1457" s="244"/>
      <c r="G1457" s="198">
        <f>E1457*F1457</f>
        <v>0</v>
      </c>
    </row>
    <row r="1458" spans="1:7" x14ac:dyDescent="0.2">
      <c r="A1458" s="161"/>
      <c r="B1458" s="161"/>
      <c r="C1458" s="161"/>
      <c r="D1458" s="234"/>
      <c r="E1458" s="239"/>
      <c r="F1458" s="240"/>
      <c r="G1458" s="186"/>
    </row>
    <row r="1459" spans="1:7" x14ac:dyDescent="0.2">
      <c r="A1459" s="164" t="s">
        <v>1855</v>
      </c>
      <c r="B1459" s="164"/>
      <c r="C1459" s="164"/>
      <c r="D1459" s="236"/>
      <c r="E1459" s="245"/>
      <c r="F1459" s="246"/>
      <c r="G1459" s="198">
        <f>SUM(G1456:G1458)</f>
        <v>0</v>
      </c>
    </row>
    <row r="1460" spans="1:7" ht="24.75" x14ac:dyDescent="0.2">
      <c r="A1460" s="161" t="s">
        <v>1890</v>
      </c>
      <c r="B1460" s="161"/>
      <c r="C1460" s="161"/>
      <c r="D1460" s="234"/>
      <c r="E1460" s="239"/>
      <c r="F1460" s="240"/>
      <c r="G1460" s="186"/>
    </row>
    <row r="1461" spans="1:7" ht="16.5" x14ac:dyDescent="0.2">
      <c r="A1461" s="164" t="s">
        <v>9</v>
      </c>
      <c r="B1461" s="164" t="s">
        <v>3355</v>
      </c>
      <c r="C1461" s="161" t="s">
        <v>3356</v>
      </c>
      <c r="D1461" s="236" t="s">
        <v>30</v>
      </c>
      <c r="E1461" s="243">
        <v>1</v>
      </c>
      <c r="F1461" s="244">
        <v>6.7933918556449653</v>
      </c>
      <c r="G1461" s="198">
        <f>E1461*F1461</f>
        <v>6.7933918556449653</v>
      </c>
    </row>
    <row r="1462" spans="1:7" x14ac:dyDescent="0.2">
      <c r="A1462" s="164" t="s">
        <v>1855</v>
      </c>
      <c r="B1462" s="164"/>
      <c r="C1462" s="164"/>
      <c r="D1462" s="236"/>
      <c r="E1462" s="245"/>
      <c r="F1462" s="246"/>
      <c r="G1462" s="198">
        <f>SUM(G1461)</f>
        <v>6.7933918556449653</v>
      </c>
    </row>
    <row r="1463" spans="1:7" x14ac:dyDescent="0.2">
      <c r="A1463" s="232" t="s">
        <v>3312</v>
      </c>
      <c r="B1463" s="164"/>
      <c r="C1463" s="164"/>
      <c r="D1463" s="236"/>
      <c r="E1463" s="245"/>
      <c r="F1463" s="246"/>
      <c r="G1463" s="198">
        <f>G1454+G1459+G1462</f>
        <v>6.7933918556449653</v>
      </c>
    </row>
    <row r="1464" spans="1:7" x14ac:dyDescent="0.2">
      <c r="A1464" s="232" t="s">
        <v>3311</v>
      </c>
      <c r="B1464" s="164"/>
      <c r="C1464" s="164"/>
      <c r="D1464" s="236"/>
      <c r="E1464" s="245"/>
      <c r="F1464" s="251">
        <v>0.2303</v>
      </c>
      <c r="G1464" s="198">
        <f>F1464*G1463</f>
        <v>1.5645181443550356</v>
      </c>
    </row>
    <row r="1465" spans="1:7" ht="24.75" x14ac:dyDescent="0.2">
      <c r="A1465" s="163" t="s">
        <v>3318</v>
      </c>
      <c r="B1465" s="161"/>
      <c r="C1465" s="161"/>
      <c r="D1465" s="234"/>
      <c r="E1465" s="239"/>
      <c r="F1465" s="240"/>
      <c r="G1465" s="189">
        <f>G1463+G1464</f>
        <v>8.3579100000000004</v>
      </c>
    </row>
    <row r="1466" spans="1:7" x14ac:dyDescent="0.2">
      <c r="A1466" s="161"/>
      <c r="B1466" s="161"/>
      <c r="C1466" s="161"/>
      <c r="D1466" s="234"/>
      <c r="E1466" s="239"/>
      <c r="F1466" s="240"/>
      <c r="G1466" s="186"/>
    </row>
    <row r="1467" spans="1:7" ht="16.5" x14ac:dyDescent="0.2">
      <c r="A1467" s="162" t="s">
        <v>134</v>
      </c>
      <c r="B1467" s="162" t="s">
        <v>87</v>
      </c>
      <c r="C1467" s="162" t="s">
        <v>4273</v>
      </c>
      <c r="D1467" s="234"/>
      <c r="E1467" s="239"/>
      <c r="F1467" s="240"/>
      <c r="G1467" s="189" t="s">
        <v>30</v>
      </c>
    </row>
    <row r="1468" spans="1:7" x14ac:dyDescent="0.2">
      <c r="A1468" s="161"/>
      <c r="B1468" s="161"/>
      <c r="C1468" s="161"/>
      <c r="D1468" s="234"/>
      <c r="E1468" s="239"/>
      <c r="F1468" s="239"/>
      <c r="G1468" s="186"/>
    </row>
    <row r="1469" spans="1:7" x14ac:dyDescent="0.2">
      <c r="A1469" s="325" t="s">
        <v>3313</v>
      </c>
      <c r="B1469" s="161"/>
      <c r="C1469" s="161"/>
      <c r="D1469" s="235" t="s">
        <v>263</v>
      </c>
      <c r="E1469" s="241" t="s">
        <v>262</v>
      </c>
      <c r="F1469" s="242" t="s">
        <v>3316</v>
      </c>
      <c r="G1469" s="194" t="s">
        <v>3317</v>
      </c>
    </row>
    <row r="1470" spans="1:7" ht="16.5" x14ac:dyDescent="0.2">
      <c r="A1470" s="161" t="s">
        <v>1885</v>
      </c>
      <c r="B1470" s="161"/>
      <c r="C1470" s="161"/>
      <c r="D1470" s="234"/>
      <c r="E1470" s="239"/>
      <c r="F1470" s="240"/>
      <c r="G1470" s="186"/>
    </row>
    <row r="1471" spans="1:7" x14ac:dyDescent="0.2">
      <c r="A1471" s="164"/>
      <c r="B1471" s="164"/>
      <c r="C1471" s="161"/>
      <c r="D1471" s="236"/>
      <c r="E1471" s="243"/>
      <c r="F1471" s="244"/>
      <c r="G1471" s="198">
        <f>E1471*F1471</f>
        <v>0</v>
      </c>
    </row>
    <row r="1472" spans="1:7" x14ac:dyDescent="0.2">
      <c r="A1472" s="164" t="s">
        <v>1855</v>
      </c>
      <c r="B1472" s="164"/>
      <c r="C1472" s="164"/>
      <c r="D1472" s="236"/>
      <c r="E1472" s="245"/>
      <c r="F1472" s="246"/>
      <c r="G1472" s="198">
        <f>SUM(G1471)</f>
        <v>0</v>
      </c>
    </row>
    <row r="1473" spans="1:7" ht="16.5" x14ac:dyDescent="0.2">
      <c r="A1473" s="161" t="s">
        <v>1887</v>
      </c>
      <c r="B1473" s="161"/>
      <c r="C1473" s="161"/>
      <c r="D1473" s="234"/>
      <c r="E1473" s="239"/>
      <c r="F1473" s="240"/>
      <c r="G1473" s="186"/>
    </row>
    <row r="1474" spans="1:7" x14ac:dyDescent="0.2">
      <c r="A1474" s="164"/>
      <c r="B1474" s="164"/>
      <c r="C1474" s="161"/>
      <c r="D1474" s="236"/>
      <c r="E1474" s="243"/>
      <c r="F1474" s="244"/>
      <c r="G1474" s="198">
        <f>E1474*F1474</f>
        <v>0</v>
      </c>
    </row>
    <row r="1475" spans="1:7" x14ac:dyDescent="0.2">
      <c r="A1475" s="164"/>
      <c r="B1475" s="164"/>
      <c r="C1475" s="161"/>
      <c r="D1475" s="236"/>
      <c r="E1475" s="243"/>
      <c r="F1475" s="244"/>
      <c r="G1475" s="198">
        <f>E1475*F1475</f>
        <v>0</v>
      </c>
    </row>
    <row r="1476" spans="1:7" x14ac:dyDescent="0.2">
      <c r="A1476" s="161"/>
      <c r="B1476" s="161"/>
      <c r="C1476" s="161"/>
      <c r="D1476" s="234"/>
      <c r="E1476" s="239"/>
      <c r="F1476" s="240"/>
      <c r="G1476" s="186"/>
    </row>
    <row r="1477" spans="1:7" x14ac:dyDescent="0.2">
      <c r="A1477" s="164" t="s">
        <v>1855</v>
      </c>
      <c r="B1477" s="164"/>
      <c r="C1477" s="164"/>
      <c r="D1477" s="236"/>
      <c r="E1477" s="245"/>
      <c r="F1477" s="246"/>
      <c r="G1477" s="198">
        <f>SUM(G1474:G1476)</f>
        <v>0</v>
      </c>
    </row>
    <row r="1478" spans="1:7" ht="24.75" x14ac:dyDescent="0.2">
      <c r="A1478" s="161" t="s">
        <v>1890</v>
      </c>
      <c r="B1478" s="161"/>
      <c r="C1478" s="161"/>
      <c r="D1478" s="234"/>
      <c r="E1478" s="239"/>
      <c r="F1478" s="240"/>
      <c r="G1478" s="186"/>
    </row>
    <row r="1479" spans="1:7" ht="16.5" x14ac:dyDescent="0.2">
      <c r="A1479" s="164" t="s">
        <v>9</v>
      </c>
      <c r="B1479" s="164" t="s">
        <v>3358</v>
      </c>
      <c r="C1479" s="161" t="s">
        <v>3357</v>
      </c>
      <c r="D1479" s="236" t="s">
        <v>30</v>
      </c>
      <c r="E1479" s="243">
        <v>1</v>
      </c>
      <c r="F1479" s="244">
        <v>6.2835284077054379</v>
      </c>
      <c r="G1479" s="198">
        <f>E1479*F1479</f>
        <v>6.2835284077054379</v>
      </c>
    </row>
    <row r="1480" spans="1:7" x14ac:dyDescent="0.2">
      <c r="A1480" s="164" t="s">
        <v>1855</v>
      </c>
      <c r="B1480" s="164"/>
      <c r="C1480" s="164"/>
      <c r="D1480" s="236"/>
      <c r="E1480" s="245"/>
      <c r="F1480" s="246"/>
      <c r="G1480" s="198">
        <f>SUM(G1479)</f>
        <v>6.2835284077054379</v>
      </c>
    </row>
    <row r="1481" spans="1:7" x14ac:dyDescent="0.2">
      <c r="A1481" s="232" t="s">
        <v>3312</v>
      </c>
      <c r="B1481" s="164"/>
      <c r="C1481" s="164"/>
      <c r="D1481" s="236"/>
      <c r="E1481" s="245"/>
      <c r="F1481" s="246"/>
      <c r="G1481" s="198">
        <f>G1472+G1477+G1480</f>
        <v>6.2835284077054379</v>
      </c>
    </row>
    <row r="1482" spans="1:7" x14ac:dyDescent="0.2">
      <c r="A1482" s="232" t="s">
        <v>3311</v>
      </c>
      <c r="B1482" s="164"/>
      <c r="C1482" s="164"/>
      <c r="D1482" s="236"/>
      <c r="E1482" s="245"/>
      <c r="F1482" s="251">
        <v>0.2303</v>
      </c>
      <c r="G1482" s="198">
        <f>F1482*G1481</f>
        <v>1.4470965922945624</v>
      </c>
    </row>
    <row r="1483" spans="1:7" ht="24.75" x14ac:dyDescent="0.2">
      <c r="A1483" s="163" t="s">
        <v>3318</v>
      </c>
      <c r="B1483" s="161"/>
      <c r="C1483" s="161"/>
      <c r="D1483" s="234"/>
      <c r="E1483" s="239"/>
      <c r="F1483" s="240"/>
      <c r="G1483" s="189">
        <f>G1481+G1482</f>
        <v>7.7306249999999999</v>
      </c>
    </row>
    <row r="1484" spans="1:7" x14ac:dyDescent="0.2">
      <c r="A1484" s="161"/>
      <c r="B1484" s="161"/>
      <c r="C1484" s="161"/>
      <c r="D1484" s="234"/>
      <c r="E1484" s="239"/>
      <c r="F1484" s="240"/>
      <c r="G1484" s="189"/>
    </row>
    <row r="1485" spans="1:7" ht="16.5" x14ac:dyDescent="0.2">
      <c r="A1485" s="162" t="s">
        <v>133</v>
      </c>
      <c r="B1485" s="162" t="s">
        <v>80</v>
      </c>
      <c r="C1485" s="162" t="s">
        <v>4282</v>
      </c>
      <c r="D1485" s="234"/>
      <c r="E1485" s="239"/>
      <c r="F1485" s="240"/>
      <c r="G1485" s="189" t="s">
        <v>30</v>
      </c>
    </row>
    <row r="1486" spans="1:7" x14ac:dyDescent="0.2">
      <c r="A1486" s="161"/>
      <c r="B1486" s="161"/>
      <c r="C1486" s="161"/>
      <c r="D1486" s="234"/>
      <c r="E1486" s="239"/>
      <c r="F1486" s="239"/>
      <c r="G1486" s="186"/>
    </row>
    <row r="1487" spans="1:7" x14ac:dyDescent="0.2">
      <c r="A1487" s="325" t="s">
        <v>3313</v>
      </c>
      <c r="B1487" s="161"/>
      <c r="C1487" s="161"/>
      <c r="D1487" s="235" t="s">
        <v>263</v>
      </c>
      <c r="E1487" s="241" t="s">
        <v>262</v>
      </c>
      <c r="F1487" s="242" t="s">
        <v>3316</v>
      </c>
      <c r="G1487" s="194" t="s">
        <v>3317</v>
      </c>
    </row>
    <row r="1488" spans="1:7" ht="16.5" x14ac:dyDescent="0.2">
      <c r="A1488" s="161" t="s">
        <v>1885</v>
      </c>
      <c r="B1488" s="161"/>
      <c r="C1488" s="161"/>
      <c r="D1488" s="234"/>
      <c r="E1488" s="239"/>
      <c r="F1488" s="240"/>
      <c r="G1488" s="186"/>
    </row>
    <row r="1489" spans="1:7" x14ac:dyDescent="0.2">
      <c r="A1489" s="164"/>
      <c r="B1489" s="164"/>
      <c r="C1489" s="161"/>
      <c r="D1489" s="236"/>
      <c r="E1489" s="243"/>
      <c r="F1489" s="244"/>
      <c r="G1489" s="198">
        <f>E1489*F1489</f>
        <v>0</v>
      </c>
    </row>
    <row r="1490" spans="1:7" x14ac:dyDescent="0.2">
      <c r="A1490" s="164" t="s">
        <v>1855</v>
      </c>
      <c r="B1490" s="164"/>
      <c r="C1490" s="164"/>
      <c r="D1490" s="236"/>
      <c r="E1490" s="245"/>
      <c r="F1490" s="246"/>
      <c r="G1490" s="198">
        <f>SUM(G1489)</f>
        <v>0</v>
      </c>
    </row>
    <row r="1491" spans="1:7" ht="16.5" x14ac:dyDescent="0.2">
      <c r="A1491" s="161" t="s">
        <v>1887</v>
      </c>
      <c r="B1491" s="161"/>
      <c r="C1491" s="161"/>
      <c r="D1491" s="234"/>
      <c r="E1491" s="239"/>
      <c r="F1491" s="240"/>
      <c r="G1491" s="186"/>
    </row>
    <row r="1492" spans="1:7" x14ac:dyDescent="0.2">
      <c r="A1492" s="164"/>
      <c r="B1492" s="164"/>
      <c r="C1492" s="161"/>
      <c r="D1492" s="236"/>
      <c r="E1492" s="243"/>
      <c r="F1492" s="244"/>
      <c r="G1492" s="198">
        <f>E1492*F1492</f>
        <v>0</v>
      </c>
    </row>
    <row r="1493" spans="1:7" x14ac:dyDescent="0.2">
      <c r="A1493" s="164"/>
      <c r="B1493" s="164"/>
      <c r="C1493" s="161"/>
      <c r="D1493" s="236"/>
      <c r="E1493" s="243"/>
      <c r="F1493" s="244"/>
      <c r="G1493" s="198">
        <f>E1493*F1493</f>
        <v>0</v>
      </c>
    </row>
    <row r="1494" spans="1:7" x14ac:dyDescent="0.2">
      <c r="A1494" s="161"/>
      <c r="B1494" s="161"/>
      <c r="C1494" s="161"/>
      <c r="D1494" s="234"/>
      <c r="E1494" s="239"/>
      <c r="F1494" s="240"/>
      <c r="G1494" s="186"/>
    </row>
    <row r="1495" spans="1:7" x14ac:dyDescent="0.2">
      <c r="A1495" s="164" t="s">
        <v>1855</v>
      </c>
      <c r="B1495" s="164"/>
      <c r="C1495" s="164"/>
      <c r="D1495" s="236"/>
      <c r="E1495" s="245"/>
      <c r="F1495" s="246"/>
      <c r="G1495" s="198">
        <f>SUM(G1492:G1494)</f>
        <v>0</v>
      </c>
    </row>
    <row r="1496" spans="1:7" ht="24.75" x14ac:dyDescent="0.2">
      <c r="A1496" s="161" t="s">
        <v>1890</v>
      </c>
      <c r="B1496" s="161"/>
      <c r="C1496" s="161"/>
      <c r="D1496" s="234"/>
      <c r="E1496" s="239"/>
      <c r="F1496" s="240"/>
      <c r="G1496" s="186"/>
    </row>
    <row r="1497" spans="1:7" x14ac:dyDescent="0.2">
      <c r="A1497" s="164" t="s">
        <v>9</v>
      </c>
      <c r="B1497" s="164" t="s">
        <v>3380</v>
      </c>
      <c r="C1497" s="161" t="s">
        <v>3381</v>
      </c>
      <c r="D1497" s="236" t="s">
        <v>30</v>
      </c>
      <c r="E1497" s="243">
        <v>1</v>
      </c>
      <c r="F1497" s="244">
        <v>6.6282248232138503</v>
      </c>
      <c r="G1497" s="198">
        <f>E1497*F1497</f>
        <v>6.6282248232138503</v>
      </c>
    </row>
    <row r="1498" spans="1:7" x14ac:dyDescent="0.2">
      <c r="A1498" s="164" t="s">
        <v>1855</v>
      </c>
      <c r="B1498" s="164"/>
      <c r="C1498" s="164"/>
      <c r="D1498" s="236"/>
      <c r="E1498" s="245"/>
      <c r="F1498" s="246"/>
      <c r="G1498" s="198">
        <f>SUM(G1497)</f>
        <v>6.6282248232138503</v>
      </c>
    </row>
    <row r="1499" spans="1:7" x14ac:dyDescent="0.2">
      <c r="A1499" s="232" t="s">
        <v>3312</v>
      </c>
      <c r="B1499" s="164"/>
      <c r="C1499" s="164"/>
      <c r="D1499" s="236"/>
      <c r="E1499" s="245"/>
      <c r="F1499" s="246"/>
      <c r="G1499" s="198">
        <f>G1490+G1495+G1498</f>
        <v>6.6282248232138503</v>
      </c>
    </row>
    <row r="1500" spans="1:7" x14ac:dyDescent="0.2">
      <c r="A1500" s="232" t="s">
        <v>3311</v>
      </c>
      <c r="B1500" s="164"/>
      <c r="C1500" s="164"/>
      <c r="D1500" s="236"/>
      <c r="E1500" s="245"/>
      <c r="F1500" s="251">
        <v>0.2303</v>
      </c>
      <c r="G1500" s="198">
        <f>F1500*G1499</f>
        <v>1.5264801767861498</v>
      </c>
    </row>
    <row r="1501" spans="1:7" ht="24.75" x14ac:dyDescent="0.2">
      <c r="A1501" s="163" t="s">
        <v>3318</v>
      </c>
      <c r="B1501" s="161"/>
      <c r="C1501" s="161"/>
      <c r="D1501" s="234"/>
      <c r="E1501" s="239"/>
      <c r="F1501" s="240"/>
      <c r="G1501" s="189">
        <f>G1499+G1500</f>
        <v>8.1547049999999999</v>
      </c>
    </row>
    <row r="1502" spans="1:7" x14ac:dyDescent="0.2">
      <c r="A1502" s="161"/>
      <c r="B1502" s="161"/>
      <c r="C1502" s="161"/>
      <c r="D1502" s="234"/>
      <c r="E1502" s="239"/>
      <c r="F1502" s="240"/>
      <c r="G1502" s="189"/>
    </row>
    <row r="1503" spans="1:7" ht="24.75" x14ac:dyDescent="0.2">
      <c r="A1503" s="162" t="s">
        <v>129</v>
      </c>
      <c r="B1503" s="162" t="s">
        <v>34</v>
      </c>
      <c r="C1503" s="162" t="s">
        <v>3402</v>
      </c>
      <c r="D1503" s="234"/>
      <c r="E1503" s="239"/>
      <c r="F1503" s="240"/>
      <c r="G1503" s="189" t="s">
        <v>3319</v>
      </c>
    </row>
    <row r="1504" spans="1:7" x14ac:dyDescent="0.2">
      <c r="A1504" s="161"/>
      <c r="B1504" s="161"/>
      <c r="C1504" s="161"/>
      <c r="D1504" s="234"/>
      <c r="E1504" s="239"/>
      <c r="F1504" s="239"/>
      <c r="G1504" s="186"/>
    </row>
    <row r="1505" spans="1:7" x14ac:dyDescent="0.2">
      <c r="A1505" s="325" t="s">
        <v>3313</v>
      </c>
      <c r="B1505" s="161"/>
      <c r="C1505" s="161"/>
      <c r="D1505" s="235" t="s">
        <v>263</v>
      </c>
      <c r="E1505" s="241" t="s">
        <v>262</v>
      </c>
      <c r="F1505" s="242" t="s">
        <v>3316</v>
      </c>
      <c r="G1505" s="194" t="s">
        <v>3317</v>
      </c>
    </row>
    <row r="1506" spans="1:7" ht="16.5" x14ac:dyDescent="0.2">
      <c r="A1506" s="161" t="s">
        <v>1885</v>
      </c>
      <c r="B1506" s="161"/>
      <c r="C1506" s="161"/>
      <c r="D1506" s="234"/>
      <c r="E1506" s="239"/>
      <c r="F1506" s="240"/>
      <c r="G1506" s="186"/>
    </row>
    <row r="1507" spans="1:7" x14ac:dyDescent="0.2">
      <c r="A1507" s="164"/>
      <c r="B1507" s="164"/>
      <c r="C1507" s="161"/>
      <c r="D1507" s="236"/>
      <c r="E1507" s="243"/>
      <c r="F1507" s="244"/>
      <c r="G1507" s="198">
        <f>E1507*F1507</f>
        <v>0</v>
      </c>
    </row>
    <row r="1508" spans="1:7" x14ac:dyDescent="0.2">
      <c r="A1508" s="164" t="s">
        <v>1855</v>
      </c>
      <c r="B1508" s="164"/>
      <c r="C1508" s="164"/>
      <c r="D1508" s="236"/>
      <c r="E1508" s="245"/>
      <c r="F1508" s="246"/>
      <c r="G1508" s="198">
        <f>SUM(G1507)</f>
        <v>0</v>
      </c>
    </row>
    <row r="1509" spans="1:7" ht="16.5" x14ac:dyDescent="0.2">
      <c r="A1509" s="161" t="s">
        <v>1887</v>
      </c>
      <c r="B1509" s="161"/>
      <c r="C1509" s="161"/>
      <c r="D1509" s="234"/>
      <c r="E1509" s="239"/>
      <c r="F1509" s="240"/>
      <c r="G1509" s="186"/>
    </row>
    <row r="1510" spans="1:7" x14ac:dyDescent="0.2">
      <c r="A1510" s="164"/>
      <c r="B1510" s="164"/>
      <c r="C1510" s="161"/>
      <c r="D1510" s="236"/>
      <c r="E1510" s="243"/>
      <c r="F1510" s="244"/>
      <c r="G1510" s="198">
        <f>E1510*F1510</f>
        <v>0</v>
      </c>
    </row>
    <row r="1511" spans="1:7" x14ac:dyDescent="0.2">
      <c r="A1511" s="164"/>
      <c r="B1511" s="164"/>
      <c r="C1511" s="161"/>
      <c r="D1511" s="236"/>
      <c r="E1511" s="243"/>
      <c r="F1511" s="244"/>
      <c r="G1511" s="198">
        <f>E1511*F1511</f>
        <v>0</v>
      </c>
    </row>
    <row r="1512" spans="1:7" x14ac:dyDescent="0.2">
      <c r="A1512" s="161"/>
      <c r="B1512" s="161"/>
      <c r="C1512" s="161"/>
      <c r="D1512" s="234"/>
      <c r="E1512" s="239"/>
      <c r="F1512" s="240"/>
      <c r="G1512" s="186"/>
    </row>
    <row r="1513" spans="1:7" x14ac:dyDescent="0.2">
      <c r="A1513" s="164" t="s">
        <v>1855</v>
      </c>
      <c r="B1513" s="164"/>
      <c r="C1513" s="164"/>
      <c r="D1513" s="236"/>
      <c r="E1513" s="245"/>
      <c r="F1513" s="246"/>
      <c r="G1513" s="198">
        <f>SUM(G1510:G1512)</f>
        <v>0</v>
      </c>
    </row>
    <row r="1514" spans="1:7" ht="24.75" x14ac:dyDescent="0.2">
      <c r="A1514" s="161" t="s">
        <v>1890</v>
      </c>
      <c r="B1514" s="161"/>
      <c r="C1514" s="161"/>
      <c r="D1514" s="234"/>
      <c r="E1514" s="239"/>
      <c r="F1514" s="240"/>
      <c r="G1514" s="186"/>
    </row>
    <row r="1515" spans="1:7" ht="24.75" x14ac:dyDescent="0.2">
      <c r="A1515" s="164" t="s">
        <v>9</v>
      </c>
      <c r="B1515" s="164" t="s">
        <v>34</v>
      </c>
      <c r="C1515" s="161" t="s">
        <v>3374</v>
      </c>
      <c r="D1515" s="236" t="s">
        <v>3319</v>
      </c>
      <c r="E1515" s="243">
        <v>1</v>
      </c>
      <c r="F1515" s="244">
        <v>38.850158497927339</v>
      </c>
      <c r="G1515" s="198">
        <f>E1515*F1515</f>
        <v>38.850158497927339</v>
      </c>
    </row>
    <row r="1516" spans="1:7" x14ac:dyDescent="0.2">
      <c r="A1516" s="164" t="s">
        <v>1855</v>
      </c>
      <c r="B1516" s="164"/>
      <c r="C1516" s="164"/>
      <c r="D1516" s="236"/>
      <c r="E1516" s="245"/>
      <c r="F1516" s="246"/>
      <c r="G1516" s="198">
        <f>SUM(G1515)</f>
        <v>38.850158497927339</v>
      </c>
    </row>
    <row r="1517" spans="1:7" x14ac:dyDescent="0.2">
      <c r="A1517" s="232" t="s">
        <v>3312</v>
      </c>
      <c r="B1517" s="164"/>
      <c r="C1517" s="164"/>
      <c r="D1517" s="236"/>
      <c r="E1517" s="245"/>
      <c r="F1517" s="246"/>
      <c r="G1517" s="198">
        <f>G1508+G1513+G1516</f>
        <v>38.850158497927339</v>
      </c>
    </row>
    <row r="1518" spans="1:7" x14ac:dyDescent="0.2">
      <c r="A1518" s="232" t="s">
        <v>3311</v>
      </c>
      <c r="B1518" s="164"/>
      <c r="C1518" s="164"/>
      <c r="D1518" s="236"/>
      <c r="E1518" s="245"/>
      <c r="F1518" s="251">
        <v>0.2303</v>
      </c>
      <c r="G1518" s="198">
        <f>F1518*G1517</f>
        <v>8.9471915020726662</v>
      </c>
    </row>
    <row r="1519" spans="1:7" ht="24.75" x14ac:dyDescent="0.2">
      <c r="A1519" s="163" t="s">
        <v>3318</v>
      </c>
      <c r="B1519" s="161"/>
      <c r="C1519" s="161"/>
      <c r="D1519" s="234"/>
      <c r="E1519" s="239"/>
      <c r="F1519" s="240"/>
      <c r="G1519" s="189">
        <f>SUM(G1517:G1518)</f>
        <v>47.797350000000009</v>
      </c>
    </row>
    <row r="1520" spans="1:7" x14ac:dyDescent="0.2">
      <c r="A1520" s="161"/>
      <c r="B1520" s="161"/>
      <c r="C1520" s="161"/>
      <c r="D1520" s="234"/>
      <c r="E1520" s="239"/>
      <c r="F1520" s="240"/>
      <c r="G1520" s="189"/>
    </row>
    <row r="1521" spans="1:7" ht="16.5" x14ac:dyDescent="0.2">
      <c r="A1521" s="162" t="s">
        <v>128</v>
      </c>
      <c r="B1521" s="162" t="s">
        <v>31</v>
      </c>
      <c r="C1521" s="162" t="s">
        <v>4272</v>
      </c>
      <c r="D1521" s="234"/>
      <c r="E1521" s="239"/>
      <c r="F1521" s="240"/>
      <c r="G1521" s="189" t="s">
        <v>30</v>
      </c>
    </row>
    <row r="1522" spans="1:7" x14ac:dyDescent="0.2">
      <c r="A1522" s="161"/>
      <c r="B1522" s="161"/>
      <c r="C1522" s="161"/>
      <c r="D1522" s="234"/>
      <c r="E1522" s="239"/>
      <c r="F1522" s="239"/>
      <c r="G1522" s="186"/>
    </row>
    <row r="1523" spans="1:7" x14ac:dyDescent="0.2">
      <c r="A1523" s="325" t="s">
        <v>3313</v>
      </c>
      <c r="B1523" s="161"/>
      <c r="C1523" s="161"/>
      <c r="D1523" s="235" t="s">
        <v>263</v>
      </c>
      <c r="E1523" s="241" t="s">
        <v>262</v>
      </c>
      <c r="F1523" s="242" t="s">
        <v>3316</v>
      </c>
      <c r="G1523" s="194" t="s">
        <v>3317</v>
      </c>
    </row>
    <row r="1524" spans="1:7" ht="16.5" x14ac:dyDescent="0.2">
      <c r="A1524" s="161" t="s">
        <v>1885</v>
      </c>
      <c r="B1524" s="161"/>
      <c r="C1524" s="161"/>
      <c r="D1524" s="234"/>
      <c r="E1524" s="239"/>
      <c r="F1524" s="240"/>
      <c r="G1524" s="186"/>
    </row>
    <row r="1525" spans="1:7" x14ac:dyDescent="0.2">
      <c r="A1525" s="164"/>
      <c r="B1525" s="164"/>
      <c r="C1525" s="161"/>
      <c r="D1525" s="236"/>
      <c r="E1525" s="243"/>
      <c r="F1525" s="244"/>
      <c r="G1525" s="198">
        <f>E1525*F1525</f>
        <v>0</v>
      </c>
    </row>
    <row r="1526" spans="1:7" x14ac:dyDescent="0.2">
      <c r="A1526" s="164" t="s">
        <v>1855</v>
      </c>
      <c r="B1526" s="164"/>
      <c r="C1526" s="164"/>
      <c r="D1526" s="236"/>
      <c r="E1526" s="245"/>
      <c r="F1526" s="246"/>
      <c r="G1526" s="198">
        <f>SUM(G1525)</f>
        <v>0</v>
      </c>
    </row>
    <row r="1527" spans="1:7" ht="16.5" x14ac:dyDescent="0.2">
      <c r="A1527" s="161" t="s">
        <v>1887</v>
      </c>
      <c r="B1527" s="161"/>
      <c r="C1527" s="161"/>
      <c r="D1527" s="234"/>
      <c r="E1527" s="239"/>
      <c r="F1527" s="240"/>
      <c r="G1527" s="186"/>
    </row>
    <row r="1528" spans="1:7" x14ac:dyDescent="0.2">
      <c r="A1528" s="164"/>
      <c r="B1528" s="164"/>
      <c r="C1528" s="161"/>
      <c r="D1528" s="236"/>
      <c r="E1528" s="243"/>
      <c r="F1528" s="244"/>
      <c r="G1528" s="198">
        <f>E1528*F1528</f>
        <v>0</v>
      </c>
    </row>
    <row r="1529" spans="1:7" x14ac:dyDescent="0.2">
      <c r="A1529" s="164"/>
      <c r="B1529" s="164"/>
      <c r="C1529" s="161"/>
      <c r="D1529" s="236"/>
      <c r="E1529" s="243"/>
      <c r="F1529" s="244"/>
      <c r="G1529" s="198">
        <f>E1529*F1529</f>
        <v>0</v>
      </c>
    </row>
    <row r="1530" spans="1:7" x14ac:dyDescent="0.2">
      <c r="A1530" s="161"/>
      <c r="B1530" s="161"/>
      <c r="C1530" s="161"/>
      <c r="D1530" s="234"/>
      <c r="E1530" s="239"/>
      <c r="F1530" s="240"/>
      <c r="G1530" s="186"/>
    </row>
    <row r="1531" spans="1:7" x14ac:dyDescent="0.2">
      <c r="A1531" s="164" t="s">
        <v>1855</v>
      </c>
      <c r="B1531" s="164"/>
      <c r="C1531" s="164"/>
      <c r="D1531" s="236"/>
      <c r="E1531" s="245"/>
      <c r="F1531" s="246"/>
      <c r="G1531" s="198">
        <f>SUM(G1528:G1530)</f>
        <v>0</v>
      </c>
    </row>
    <row r="1532" spans="1:7" ht="24.75" x14ac:dyDescent="0.2">
      <c r="A1532" s="161" t="s">
        <v>1890</v>
      </c>
      <c r="B1532" s="161"/>
      <c r="C1532" s="161"/>
      <c r="D1532" s="234"/>
      <c r="E1532" s="239"/>
      <c r="F1532" s="240"/>
      <c r="G1532" s="186"/>
    </row>
    <row r="1533" spans="1:7" ht="16.5" x14ac:dyDescent="0.2">
      <c r="A1533" s="164" t="s">
        <v>9</v>
      </c>
      <c r="B1533" s="164" t="s">
        <v>3355</v>
      </c>
      <c r="C1533" s="161" t="s">
        <v>3356</v>
      </c>
      <c r="D1533" s="236" t="s">
        <v>30</v>
      </c>
      <c r="E1533" s="243">
        <v>1</v>
      </c>
      <c r="F1533" s="244">
        <v>6.7933918556449653</v>
      </c>
      <c r="G1533" s="198">
        <f>E1533*F1533</f>
        <v>6.7933918556449653</v>
      </c>
    </row>
    <row r="1534" spans="1:7" x14ac:dyDescent="0.2">
      <c r="A1534" s="164" t="s">
        <v>1855</v>
      </c>
      <c r="B1534" s="164"/>
      <c r="C1534" s="164"/>
      <c r="D1534" s="236"/>
      <c r="E1534" s="245"/>
      <c r="F1534" s="246"/>
      <c r="G1534" s="198">
        <f>SUM(G1533)</f>
        <v>6.7933918556449653</v>
      </c>
    </row>
    <row r="1535" spans="1:7" x14ac:dyDescent="0.2">
      <c r="A1535" s="232" t="s">
        <v>3312</v>
      </c>
      <c r="B1535" s="164"/>
      <c r="C1535" s="164"/>
      <c r="D1535" s="236"/>
      <c r="E1535" s="245"/>
      <c r="F1535" s="246"/>
      <c r="G1535" s="198">
        <f>G1526+G1531+G1534</f>
        <v>6.7933918556449653</v>
      </c>
    </row>
    <row r="1536" spans="1:7" x14ac:dyDescent="0.2">
      <c r="A1536" s="232" t="s">
        <v>3311</v>
      </c>
      <c r="B1536" s="164"/>
      <c r="C1536" s="164"/>
      <c r="D1536" s="236"/>
      <c r="E1536" s="245"/>
      <c r="F1536" s="251">
        <v>0.2303</v>
      </c>
      <c r="G1536" s="198">
        <f>F1536*G1535</f>
        <v>1.5645181443550356</v>
      </c>
    </row>
    <row r="1537" spans="1:7" ht="24.75" x14ac:dyDescent="0.2">
      <c r="A1537" s="163" t="s">
        <v>3318</v>
      </c>
      <c r="B1537" s="161"/>
      <c r="C1537" s="161"/>
      <c r="D1537" s="234"/>
      <c r="E1537" s="239"/>
      <c r="F1537" s="240"/>
      <c r="G1537" s="189">
        <f>G1535+G1536</f>
        <v>8.3579100000000004</v>
      </c>
    </row>
    <row r="1538" spans="1:7" x14ac:dyDescent="0.2">
      <c r="A1538" s="161"/>
      <c r="B1538" s="161"/>
      <c r="C1538" s="161"/>
      <c r="D1538" s="234"/>
      <c r="E1538" s="239"/>
      <c r="F1538" s="240"/>
      <c r="G1538" s="186"/>
    </row>
    <row r="1539" spans="1:7" ht="16.5" x14ac:dyDescent="0.2">
      <c r="A1539" s="162" t="s">
        <v>127</v>
      </c>
      <c r="B1539" s="162" t="s">
        <v>87</v>
      </c>
      <c r="C1539" s="162" t="s">
        <v>4273</v>
      </c>
      <c r="D1539" s="234"/>
      <c r="E1539" s="239"/>
      <c r="F1539" s="240"/>
      <c r="G1539" s="189" t="s">
        <v>30</v>
      </c>
    </row>
    <row r="1540" spans="1:7" x14ac:dyDescent="0.2">
      <c r="A1540" s="161"/>
      <c r="B1540" s="161"/>
      <c r="C1540" s="161"/>
      <c r="D1540" s="234"/>
      <c r="E1540" s="239"/>
      <c r="F1540" s="239"/>
      <c r="G1540" s="186"/>
    </row>
    <row r="1541" spans="1:7" x14ac:dyDescent="0.2">
      <c r="A1541" s="325" t="s">
        <v>3313</v>
      </c>
      <c r="B1541" s="161"/>
      <c r="C1541" s="161"/>
      <c r="D1541" s="235" t="s">
        <v>263</v>
      </c>
      <c r="E1541" s="241" t="s">
        <v>262</v>
      </c>
      <c r="F1541" s="242" t="s">
        <v>3316</v>
      </c>
      <c r="G1541" s="194" t="s">
        <v>3317</v>
      </c>
    </row>
    <row r="1542" spans="1:7" ht="16.5" x14ac:dyDescent="0.2">
      <c r="A1542" s="161" t="s">
        <v>1885</v>
      </c>
      <c r="B1542" s="161"/>
      <c r="C1542" s="161"/>
      <c r="D1542" s="234"/>
      <c r="E1542" s="239"/>
      <c r="F1542" s="240"/>
      <c r="G1542" s="186"/>
    </row>
    <row r="1543" spans="1:7" x14ac:dyDescent="0.2">
      <c r="A1543" s="164"/>
      <c r="B1543" s="164"/>
      <c r="C1543" s="161"/>
      <c r="D1543" s="236"/>
      <c r="E1543" s="243"/>
      <c r="F1543" s="244"/>
      <c r="G1543" s="198">
        <f>E1543*F1543</f>
        <v>0</v>
      </c>
    </row>
    <row r="1544" spans="1:7" x14ac:dyDescent="0.2">
      <c r="A1544" s="164" t="s">
        <v>1855</v>
      </c>
      <c r="B1544" s="164"/>
      <c r="C1544" s="164"/>
      <c r="D1544" s="236"/>
      <c r="E1544" s="245"/>
      <c r="F1544" s="246"/>
      <c r="G1544" s="198">
        <f>SUM(G1543)</f>
        <v>0</v>
      </c>
    </row>
    <row r="1545" spans="1:7" ht="16.5" x14ac:dyDescent="0.2">
      <c r="A1545" s="161" t="s">
        <v>1887</v>
      </c>
      <c r="B1545" s="161"/>
      <c r="C1545" s="161"/>
      <c r="D1545" s="234"/>
      <c r="E1545" s="239"/>
      <c r="F1545" s="240"/>
      <c r="G1545" s="186"/>
    </row>
    <row r="1546" spans="1:7" x14ac:dyDescent="0.2">
      <c r="A1546" s="164"/>
      <c r="B1546" s="164"/>
      <c r="C1546" s="161"/>
      <c r="D1546" s="236"/>
      <c r="E1546" s="243"/>
      <c r="F1546" s="244"/>
      <c r="G1546" s="198">
        <f>E1546*F1546</f>
        <v>0</v>
      </c>
    </row>
    <row r="1547" spans="1:7" x14ac:dyDescent="0.2">
      <c r="A1547" s="164"/>
      <c r="B1547" s="164"/>
      <c r="C1547" s="161"/>
      <c r="D1547" s="236"/>
      <c r="E1547" s="243"/>
      <c r="F1547" s="244"/>
      <c r="G1547" s="198">
        <f>E1547*F1547</f>
        <v>0</v>
      </c>
    </row>
    <row r="1548" spans="1:7" x14ac:dyDescent="0.2">
      <c r="A1548" s="161"/>
      <c r="B1548" s="161"/>
      <c r="C1548" s="161"/>
      <c r="D1548" s="234"/>
      <c r="E1548" s="239"/>
      <c r="F1548" s="240"/>
      <c r="G1548" s="186"/>
    </row>
    <row r="1549" spans="1:7" x14ac:dyDescent="0.2">
      <c r="A1549" s="164" t="s">
        <v>1855</v>
      </c>
      <c r="B1549" s="164"/>
      <c r="C1549" s="164"/>
      <c r="D1549" s="236"/>
      <c r="E1549" s="245"/>
      <c r="F1549" s="246"/>
      <c r="G1549" s="198">
        <f>SUM(G1546:G1548)</f>
        <v>0</v>
      </c>
    </row>
    <row r="1550" spans="1:7" ht="24.75" x14ac:dyDescent="0.2">
      <c r="A1550" s="161" t="s">
        <v>1890</v>
      </c>
      <c r="B1550" s="161"/>
      <c r="C1550" s="161"/>
      <c r="D1550" s="234"/>
      <c r="E1550" s="239"/>
      <c r="F1550" s="240"/>
      <c r="G1550" s="186"/>
    </row>
    <row r="1551" spans="1:7" ht="16.5" x14ac:dyDescent="0.2">
      <c r="A1551" s="164" t="s">
        <v>9</v>
      </c>
      <c r="B1551" s="164" t="s">
        <v>3358</v>
      </c>
      <c r="C1551" s="161" t="s">
        <v>3357</v>
      </c>
      <c r="D1551" s="236" t="s">
        <v>30</v>
      </c>
      <c r="E1551" s="243">
        <v>1</v>
      </c>
      <c r="F1551" s="244">
        <v>6.2835284077054379</v>
      </c>
      <c r="G1551" s="198">
        <f>E1551*F1551</f>
        <v>6.2835284077054379</v>
      </c>
    </row>
    <row r="1552" spans="1:7" x14ac:dyDescent="0.2">
      <c r="A1552" s="164" t="s">
        <v>1855</v>
      </c>
      <c r="B1552" s="164"/>
      <c r="C1552" s="164"/>
      <c r="D1552" s="236"/>
      <c r="E1552" s="245"/>
      <c r="F1552" s="246"/>
      <c r="G1552" s="198">
        <f>SUM(G1551)</f>
        <v>6.2835284077054379</v>
      </c>
    </row>
    <row r="1553" spans="1:7" x14ac:dyDescent="0.2">
      <c r="A1553" s="232" t="s">
        <v>3312</v>
      </c>
      <c r="B1553" s="164"/>
      <c r="C1553" s="164"/>
      <c r="D1553" s="236"/>
      <c r="E1553" s="245"/>
      <c r="F1553" s="246"/>
      <c r="G1553" s="198">
        <f>G1544+G1549+G1552</f>
        <v>6.2835284077054379</v>
      </c>
    </row>
    <row r="1554" spans="1:7" x14ac:dyDescent="0.2">
      <c r="A1554" s="232" t="s">
        <v>3311</v>
      </c>
      <c r="B1554" s="164"/>
      <c r="C1554" s="164"/>
      <c r="D1554" s="236"/>
      <c r="E1554" s="245"/>
      <c r="F1554" s="251">
        <v>0.2303</v>
      </c>
      <c r="G1554" s="198">
        <f>F1554*G1553</f>
        <v>1.4470965922945624</v>
      </c>
    </row>
    <row r="1555" spans="1:7" ht="24.75" x14ac:dyDescent="0.2">
      <c r="A1555" s="163" t="s">
        <v>3318</v>
      </c>
      <c r="B1555" s="161"/>
      <c r="C1555" s="161"/>
      <c r="D1555" s="234"/>
      <c r="E1555" s="239"/>
      <c r="F1555" s="240"/>
      <c r="G1555" s="189">
        <f>G1553+G1554</f>
        <v>7.7306249999999999</v>
      </c>
    </row>
    <row r="1556" spans="1:7" x14ac:dyDescent="0.2">
      <c r="A1556" s="161"/>
      <c r="B1556" s="161"/>
      <c r="C1556" s="161"/>
      <c r="D1556" s="234"/>
      <c r="E1556" s="239"/>
      <c r="F1556" s="240"/>
      <c r="G1556" s="189"/>
    </row>
    <row r="1557" spans="1:7" ht="33" x14ac:dyDescent="0.2">
      <c r="A1557" s="162" t="s">
        <v>126</v>
      </c>
      <c r="B1557" s="162" t="s">
        <v>28</v>
      </c>
      <c r="C1557" s="162" t="s">
        <v>4290</v>
      </c>
      <c r="D1557" s="234"/>
      <c r="E1557" s="239"/>
      <c r="F1557" s="240"/>
      <c r="G1557" s="189" t="s">
        <v>3339</v>
      </c>
    </row>
    <row r="1558" spans="1:7" x14ac:dyDescent="0.2">
      <c r="A1558" s="161"/>
      <c r="B1558" s="161"/>
      <c r="C1558" s="161"/>
      <c r="D1558" s="234"/>
      <c r="E1558" s="239"/>
      <c r="F1558" s="239"/>
      <c r="G1558" s="186"/>
    </row>
    <row r="1559" spans="1:7" x14ac:dyDescent="0.2">
      <c r="A1559" s="325" t="s">
        <v>3313</v>
      </c>
      <c r="B1559" s="161"/>
      <c r="C1559" s="161"/>
      <c r="D1559" s="235" t="s">
        <v>263</v>
      </c>
      <c r="E1559" s="241" t="s">
        <v>262</v>
      </c>
      <c r="F1559" s="242" t="s">
        <v>3316</v>
      </c>
      <c r="G1559" s="194" t="s">
        <v>3317</v>
      </c>
    </row>
    <row r="1560" spans="1:7" ht="16.5" x14ac:dyDescent="0.2">
      <c r="A1560" s="161" t="s">
        <v>1885</v>
      </c>
      <c r="B1560" s="161"/>
      <c r="C1560" s="161"/>
      <c r="D1560" s="234"/>
      <c r="E1560" s="239"/>
      <c r="F1560" s="240"/>
      <c r="G1560" s="186"/>
    </row>
    <row r="1561" spans="1:7" x14ac:dyDescent="0.2">
      <c r="A1561" s="164"/>
      <c r="B1561" s="164"/>
      <c r="C1561" s="161"/>
      <c r="D1561" s="236"/>
      <c r="E1561" s="243"/>
      <c r="F1561" s="244"/>
      <c r="G1561" s="198">
        <f>E1561*F1561</f>
        <v>0</v>
      </c>
    </row>
    <row r="1562" spans="1:7" x14ac:dyDescent="0.2">
      <c r="A1562" s="164" t="s">
        <v>1855</v>
      </c>
      <c r="B1562" s="164"/>
      <c r="C1562" s="164"/>
      <c r="D1562" s="236"/>
      <c r="E1562" s="245"/>
      <c r="F1562" s="246"/>
      <c r="G1562" s="198">
        <f>SUM(G1561)</f>
        <v>0</v>
      </c>
    </row>
    <row r="1563" spans="1:7" ht="16.5" x14ac:dyDescent="0.2">
      <c r="A1563" s="161" t="s">
        <v>1887</v>
      </c>
      <c r="B1563" s="161"/>
      <c r="C1563" s="161"/>
      <c r="D1563" s="234"/>
      <c r="E1563" s="239"/>
      <c r="F1563" s="240"/>
      <c r="G1563" s="186"/>
    </row>
    <row r="1564" spans="1:7" x14ac:dyDescent="0.2">
      <c r="A1564" s="164"/>
      <c r="B1564" s="164"/>
      <c r="C1564" s="161"/>
      <c r="D1564" s="236"/>
      <c r="E1564" s="243"/>
      <c r="F1564" s="244"/>
      <c r="G1564" s="198">
        <f>E1564*F1564</f>
        <v>0</v>
      </c>
    </row>
    <row r="1565" spans="1:7" x14ac:dyDescent="0.2">
      <c r="A1565" s="164"/>
      <c r="B1565" s="164"/>
      <c r="C1565" s="161"/>
      <c r="D1565" s="236"/>
      <c r="E1565" s="243"/>
      <c r="F1565" s="244"/>
      <c r="G1565" s="198">
        <f>E1565*F1565</f>
        <v>0</v>
      </c>
    </row>
    <row r="1566" spans="1:7" x14ac:dyDescent="0.2">
      <c r="A1566" s="161"/>
      <c r="B1566" s="161"/>
      <c r="C1566" s="161"/>
      <c r="D1566" s="234"/>
      <c r="E1566" s="239"/>
      <c r="F1566" s="240"/>
      <c r="G1566" s="186"/>
    </row>
    <row r="1567" spans="1:7" x14ac:dyDescent="0.2">
      <c r="A1567" s="164" t="s">
        <v>1855</v>
      </c>
      <c r="B1567" s="164"/>
      <c r="C1567" s="164"/>
      <c r="D1567" s="236"/>
      <c r="E1567" s="245"/>
      <c r="F1567" s="246"/>
      <c r="G1567" s="198">
        <f>SUM(G1564:G1566)</f>
        <v>0</v>
      </c>
    </row>
    <row r="1568" spans="1:7" ht="24.75" x14ac:dyDescent="0.2">
      <c r="A1568" s="161" t="s">
        <v>1890</v>
      </c>
      <c r="B1568" s="161"/>
      <c r="C1568" s="161"/>
      <c r="D1568" s="234"/>
      <c r="E1568" s="239"/>
      <c r="F1568" s="240"/>
      <c r="G1568" s="186"/>
    </row>
    <row r="1569" spans="1:7" ht="24.75" x14ac:dyDescent="0.2">
      <c r="A1569" s="164" t="s">
        <v>9</v>
      </c>
      <c r="B1569" s="164" t="s">
        <v>3393</v>
      </c>
      <c r="C1569" s="161" t="s">
        <v>3394</v>
      </c>
      <c r="D1569" s="236" t="s">
        <v>3339</v>
      </c>
      <c r="E1569" s="243">
        <v>1</v>
      </c>
      <c r="F1569" s="244">
        <v>293.7100707144599</v>
      </c>
      <c r="G1569" s="198">
        <f>E1569*F1569</f>
        <v>293.7100707144599</v>
      </c>
    </row>
    <row r="1570" spans="1:7" x14ac:dyDescent="0.2">
      <c r="A1570" s="164" t="s">
        <v>1855</v>
      </c>
      <c r="B1570" s="164"/>
      <c r="C1570" s="164"/>
      <c r="D1570" s="236"/>
      <c r="E1570" s="245"/>
      <c r="F1570" s="246"/>
      <c r="G1570" s="198">
        <f>SUM(G1569)</f>
        <v>293.7100707144599</v>
      </c>
    </row>
    <row r="1571" spans="1:7" x14ac:dyDescent="0.2">
      <c r="A1571" s="232" t="s">
        <v>3312</v>
      </c>
      <c r="B1571" s="164"/>
      <c r="C1571" s="164"/>
      <c r="D1571" s="236"/>
      <c r="E1571" s="245"/>
      <c r="F1571" s="246"/>
      <c r="G1571" s="198">
        <f>G1562+G1567+G1570</f>
        <v>293.7100707144599</v>
      </c>
    </row>
    <row r="1572" spans="1:7" x14ac:dyDescent="0.2">
      <c r="A1572" s="232" t="s">
        <v>3311</v>
      </c>
      <c r="B1572" s="164"/>
      <c r="C1572" s="164"/>
      <c r="D1572" s="236"/>
      <c r="E1572" s="245"/>
      <c r="F1572" s="251">
        <v>0.2303</v>
      </c>
      <c r="G1572" s="198">
        <f>F1572*G1571</f>
        <v>67.641429285540113</v>
      </c>
    </row>
    <row r="1573" spans="1:7" ht="24.75" x14ac:dyDescent="0.2">
      <c r="A1573" s="163" t="s">
        <v>3318</v>
      </c>
      <c r="B1573" s="161"/>
      <c r="C1573" s="161"/>
      <c r="D1573" s="234"/>
      <c r="E1573" s="239"/>
      <c r="F1573" s="240"/>
      <c r="G1573" s="189">
        <f>G1571+G1572</f>
        <v>361.35149999999999</v>
      </c>
    </row>
    <row r="1574" spans="1:7" x14ac:dyDescent="0.2">
      <c r="A1574" s="161"/>
      <c r="B1574" s="161"/>
      <c r="C1574" s="161"/>
      <c r="D1574" s="234"/>
      <c r="E1574" s="239"/>
      <c r="F1574" s="240"/>
      <c r="G1574" s="189"/>
    </row>
    <row r="1575" spans="1:7" ht="24.75" x14ac:dyDescent="0.2">
      <c r="A1575" s="162" t="s">
        <v>124</v>
      </c>
      <c r="B1575" s="162" t="s">
        <v>34</v>
      </c>
      <c r="C1575" s="162" t="s">
        <v>3402</v>
      </c>
      <c r="D1575" s="234"/>
      <c r="E1575" s="239"/>
      <c r="F1575" s="240"/>
      <c r="G1575" s="189" t="s">
        <v>3319</v>
      </c>
    </row>
    <row r="1576" spans="1:7" x14ac:dyDescent="0.2">
      <c r="A1576" s="161"/>
      <c r="B1576" s="161"/>
      <c r="C1576" s="161"/>
      <c r="D1576" s="234"/>
      <c r="E1576" s="239"/>
      <c r="F1576" s="239"/>
      <c r="G1576" s="186"/>
    </row>
    <row r="1577" spans="1:7" x14ac:dyDescent="0.2">
      <c r="A1577" s="325" t="s">
        <v>3313</v>
      </c>
      <c r="B1577" s="161"/>
      <c r="C1577" s="161"/>
      <c r="D1577" s="235" t="s">
        <v>263</v>
      </c>
      <c r="E1577" s="241" t="s">
        <v>262</v>
      </c>
      <c r="F1577" s="242" t="s">
        <v>3316</v>
      </c>
      <c r="G1577" s="194" t="s">
        <v>3317</v>
      </c>
    </row>
    <row r="1578" spans="1:7" ht="16.5" x14ac:dyDescent="0.2">
      <c r="A1578" s="161" t="s">
        <v>1885</v>
      </c>
      <c r="B1578" s="161"/>
      <c r="C1578" s="161"/>
      <c r="D1578" s="234"/>
      <c r="E1578" s="239"/>
      <c r="F1578" s="240"/>
      <c r="G1578" s="186"/>
    </row>
    <row r="1579" spans="1:7" x14ac:dyDescent="0.2">
      <c r="A1579" s="164"/>
      <c r="B1579" s="164"/>
      <c r="C1579" s="161"/>
      <c r="D1579" s="236"/>
      <c r="E1579" s="243"/>
      <c r="F1579" s="244"/>
      <c r="G1579" s="198">
        <f>E1579*F1579</f>
        <v>0</v>
      </c>
    </row>
    <row r="1580" spans="1:7" x14ac:dyDescent="0.2">
      <c r="A1580" s="164" t="s">
        <v>1855</v>
      </c>
      <c r="B1580" s="164"/>
      <c r="C1580" s="164"/>
      <c r="D1580" s="236"/>
      <c r="E1580" s="245"/>
      <c r="F1580" s="246"/>
      <c r="G1580" s="198">
        <f>SUM(G1579)</f>
        <v>0</v>
      </c>
    </row>
    <row r="1581" spans="1:7" ht="16.5" x14ac:dyDescent="0.2">
      <c r="A1581" s="161" t="s">
        <v>1887</v>
      </c>
      <c r="B1581" s="161"/>
      <c r="C1581" s="161"/>
      <c r="D1581" s="234"/>
      <c r="E1581" s="239"/>
      <c r="F1581" s="240"/>
      <c r="G1581" s="186"/>
    </row>
    <row r="1582" spans="1:7" x14ac:dyDescent="0.2">
      <c r="A1582" s="164"/>
      <c r="B1582" s="164"/>
      <c r="C1582" s="161"/>
      <c r="D1582" s="236"/>
      <c r="E1582" s="243"/>
      <c r="F1582" s="244"/>
      <c r="G1582" s="198">
        <f>E1582*F1582</f>
        <v>0</v>
      </c>
    </row>
    <row r="1583" spans="1:7" x14ac:dyDescent="0.2">
      <c r="A1583" s="164"/>
      <c r="B1583" s="164"/>
      <c r="C1583" s="161"/>
      <c r="D1583" s="236"/>
      <c r="E1583" s="243"/>
      <c r="F1583" s="244"/>
      <c r="G1583" s="198">
        <f>E1583*F1583</f>
        <v>0</v>
      </c>
    </row>
    <row r="1584" spans="1:7" x14ac:dyDescent="0.2">
      <c r="A1584" s="161"/>
      <c r="B1584" s="161"/>
      <c r="C1584" s="161"/>
      <c r="D1584" s="234"/>
      <c r="E1584" s="239"/>
      <c r="F1584" s="240"/>
      <c r="G1584" s="186"/>
    </row>
    <row r="1585" spans="1:7" x14ac:dyDescent="0.2">
      <c r="A1585" s="164" t="s">
        <v>1855</v>
      </c>
      <c r="B1585" s="164"/>
      <c r="C1585" s="164"/>
      <c r="D1585" s="236"/>
      <c r="E1585" s="245"/>
      <c r="F1585" s="246"/>
      <c r="G1585" s="198">
        <f>SUM(G1582:G1584)</f>
        <v>0</v>
      </c>
    </row>
    <row r="1586" spans="1:7" ht="24.75" x14ac:dyDescent="0.2">
      <c r="A1586" s="161" t="s">
        <v>1890</v>
      </c>
      <c r="B1586" s="161"/>
      <c r="C1586" s="161"/>
      <c r="D1586" s="234"/>
      <c r="E1586" s="239"/>
      <c r="F1586" s="240"/>
      <c r="G1586" s="186"/>
    </row>
    <row r="1587" spans="1:7" ht="24.75" x14ac:dyDescent="0.2">
      <c r="A1587" s="164" t="s">
        <v>9</v>
      </c>
      <c r="B1587" s="164" t="s">
        <v>34</v>
      </c>
      <c r="C1587" s="161" t="s">
        <v>3374</v>
      </c>
      <c r="D1587" s="236" t="s">
        <v>3319</v>
      </c>
      <c r="E1587" s="243">
        <v>1</v>
      </c>
      <c r="F1587" s="244">
        <v>38.850158497927339</v>
      </c>
      <c r="G1587" s="198">
        <f>E1587*F1587</f>
        <v>38.850158497927339</v>
      </c>
    </row>
    <row r="1588" spans="1:7" x14ac:dyDescent="0.2">
      <c r="A1588" s="164" t="s">
        <v>1855</v>
      </c>
      <c r="B1588" s="164"/>
      <c r="C1588" s="164"/>
      <c r="D1588" s="236"/>
      <c r="E1588" s="245"/>
      <c r="F1588" s="246"/>
      <c r="G1588" s="198">
        <f>SUM(G1587)</f>
        <v>38.850158497927339</v>
      </c>
    </row>
    <row r="1589" spans="1:7" x14ac:dyDescent="0.2">
      <c r="A1589" s="232" t="s">
        <v>3312</v>
      </c>
      <c r="B1589" s="164"/>
      <c r="C1589" s="164"/>
      <c r="D1589" s="236"/>
      <c r="E1589" s="245"/>
      <c r="F1589" s="246"/>
      <c r="G1589" s="198">
        <f>G1580+G1585+G1588</f>
        <v>38.850158497927339</v>
      </c>
    </row>
    <row r="1590" spans="1:7" x14ac:dyDescent="0.2">
      <c r="A1590" s="232" t="s">
        <v>3311</v>
      </c>
      <c r="B1590" s="164"/>
      <c r="C1590" s="164"/>
      <c r="D1590" s="236"/>
      <c r="E1590" s="245"/>
      <c r="F1590" s="251">
        <v>0.2303</v>
      </c>
      <c r="G1590" s="198">
        <f>F1590*G1589</f>
        <v>8.9471915020726662</v>
      </c>
    </row>
    <row r="1591" spans="1:7" ht="24.75" x14ac:dyDescent="0.2">
      <c r="A1591" s="163" t="s">
        <v>3318</v>
      </c>
      <c r="B1591" s="161"/>
      <c r="C1591" s="161"/>
      <c r="D1591" s="234"/>
      <c r="E1591" s="239"/>
      <c r="F1591" s="240"/>
      <c r="G1591" s="189">
        <f>SUM(G1589:G1590)</f>
        <v>47.797350000000009</v>
      </c>
    </row>
    <row r="1592" spans="1:7" x14ac:dyDescent="0.2">
      <c r="A1592" s="161"/>
      <c r="B1592" s="161"/>
      <c r="C1592" s="161"/>
      <c r="D1592" s="234"/>
      <c r="E1592" s="239"/>
      <c r="F1592" s="240"/>
      <c r="G1592" s="189"/>
    </row>
    <row r="1593" spans="1:7" ht="16.5" x14ac:dyDescent="0.2">
      <c r="A1593" s="162" t="s">
        <v>123</v>
      </c>
      <c r="B1593" s="162" t="s">
        <v>31</v>
      </c>
      <c r="C1593" s="162" t="s">
        <v>4272</v>
      </c>
      <c r="D1593" s="234"/>
      <c r="E1593" s="239"/>
      <c r="F1593" s="240"/>
      <c r="G1593" s="189" t="s">
        <v>30</v>
      </c>
    </row>
    <row r="1594" spans="1:7" x14ac:dyDescent="0.2">
      <c r="A1594" s="161"/>
      <c r="B1594" s="161"/>
      <c r="C1594" s="161"/>
      <c r="D1594" s="234"/>
      <c r="E1594" s="239"/>
      <c r="F1594" s="239"/>
      <c r="G1594" s="186"/>
    </row>
    <row r="1595" spans="1:7" x14ac:dyDescent="0.2">
      <c r="A1595" s="325" t="s">
        <v>3313</v>
      </c>
      <c r="B1595" s="161"/>
      <c r="C1595" s="161"/>
      <c r="D1595" s="235" t="s">
        <v>263</v>
      </c>
      <c r="E1595" s="241" t="s">
        <v>262</v>
      </c>
      <c r="F1595" s="242" t="s">
        <v>3316</v>
      </c>
      <c r="G1595" s="194" t="s">
        <v>3317</v>
      </c>
    </row>
    <row r="1596" spans="1:7" ht="16.5" x14ac:dyDescent="0.2">
      <c r="A1596" s="161" t="s">
        <v>1885</v>
      </c>
      <c r="B1596" s="161"/>
      <c r="C1596" s="161"/>
      <c r="D1596" s="234"/>
      <c r="E1596" s="239"/>
      <c r="F1596" s="240"/>
      <c r="G1596" s="186"/>
    </row>
    <row r="1597" spans="1:7" x14ac:dyDescent="0.2">
      <c r="A1597" s="164"/>
      <c r="B1597" s="164"/>
      <c r="C1597" s="161"/>
      <c r="D1597" s="236"/>
      <c r="E1597" s="243"/>
      <c r="F1597" s="244"/>
      <c r="G1597" s="198">
        <f>E1597*F1597</f>
        <v>0</v>
      </c>
    </row>
    <row r="1598" spans="1:7" x14ac:dyDescent="0.2">
      <c r="A1598" s="164" t="s">
        <v>1855</v>
      </c>
      <c r="B1598" s="164"/>
      <c r="C1598" s="164"/>
      <c r="D1598" s="236"/>
      <c r="E1598" s="245"/>
      <c r="F1598" s="246"/>
      <c r="G1598" s="198">
        <f>SUM(G1597)</f>
        <v>0</v>
      </c>
    </row>
    <row r="1599" spans="1:7" ht="16.5" x14ac:dyDescent="0.2">
      <c r="A1599" s="161" t="s">
        <v>1887</v>
      </c>
      <c r="B1599" s="161"/>
      <c r="C1599" s="161"/>
      <c r="D1599" s="234"/>
      <c r="E1599" s="239"/>
      <c r="F1599" s="240"/>
      <c r="G1599" s="186"/>
    </row>
    <row r="1600" spans="1:7" x14ac:dyDescent="0.2">
      <c r="A1600" s="164"/>
      <c r="B1600" s="164"/>
      <c r="C1600" s="161"/>
      <c r="D1600" s="236"/>
      <c r="E1600" s="243"/>
      <c r="F1600" s="244"/>
      <c r="G1600" s="198">
        <f>E1600*F1600</f>
        <v>0</v>
      </c>
    </row>
    <row r="1601" spans="1:7" x14ac:dyDescent="0.2">
      <c r="A1601" s="164"/>
      <c r="B1601" s="164"/>
      <c r="C1601" s="161"/>
      <c r="D1601" s="236"/>
      <c r="E1601" s="243"/>
      <c r="F1601" s="244"/>
      <c r="G1601" s="198">
        <f>E1601*F1601</f>
        <v>0</v>
      </c>
    </row>
    <row r="1602" spans="1:7" x14ac:dyDescent="0.2">
      <c r="A1602" s="161"/>
      <c r="B1602" s="161"/>
      <c r="C1602" s="161"/>
      <c r="D1602" s="234"/>
      <c r="E1602" s="239"/>
      <c r="F1602" s="240"/>
      <c r="G1602" s="186"/>
    </row>
    <row r="1603" spans="1:7" x14ac:dyDescent="0.2">
      <c r="A1603" s="164" t="s">
        <v>1855</v>
      </c>
      <c r="B1603" s="164"/>
      <c r="C1603" s="164"/>
      <c r="D1603" s="236"/>
      <c r="E1603" s="245"/>
      <c r="F1603" s="246"/>
      <c r="G1603" s="198">
        <f>SUM(G1600:G1602)</f>
        <v>0</v>
      </c>
    </row>
    <row r="1604" spans="1:7" ht="24.75" x14ac:dyDescent="0.2">
      <c r="A1604" s="161" t="s">
        <v>1890</v>
      </c>
      <c r="B1604" s="161"/>
      <c r="C1604" s="161"/>
      <c r="D1604" s="234"/>
      <c r="E1604" s="239"/>
      <c r="F1604" s="240"/>
      <c r="G1604" s="186"/>
    </row>
    <row r="1605" spans="1:7" ht="16.5" x14ac:dyDescent="0.2">
      <c r="A1605" s="164" t="s">
        <v>9</v>
      </c>
      <c r="B1605" s="164" t="s">
        <v>3355</v>
      </c>
      <c r="C1605" s="161" t="s">
        <v>3356</v>
      </c>
      <c r="D1605" s="236" t="s">
        <v>30</v>
      </c>
      <c r="E1605" s="243">
        <v>1</v>
      </c>
      <c r="F1605" s="244">
        <v>6.7933918556449653</v>
      </c>
      <c r="G1605" s="198">
        <f>E1605*F1605</f>
        <v>6.7933918556449653</v>
      </c>
    </row>
    <row r="1606" spans="1:7" x14ac:dyDescent="0.2">
      <c r="A1606" s="164" t="s">
        <v>1855</v>
      </c>
      <c r="B1606" s="164"/>
      <c r="C1606" s="164"/>
      <c r="D1606" s="236"/>
      <c r="E1606" s="245"/>
      <c r="F1606" s="246"/>
      <c r="G1606" s="198">
        <f>SUM(G1605)</f>
        <v>6.7933918556449653</v>
      </c>
    </row>
    <row r="1607" spans="1:7" x14ac:dyDescent="0.2">
      <c r="A1607" s="232" t="s">
        <v>3312</v>
      </c>
      <c r="B1607" s="164"/>
      <c r="C1607" s="164"/>
      <c r="D1607" s="236"/>
      <c r="E1607" s="245"/>
      <c r="F1607" s="246"/>
      <c r="G1607" s="198">
        <f>G1598+G1603+G1606</f>
        <v>6.7933918556449653</v>
      </c>
    </row>
    <row r="1608" spans="1:7" x14ac:dyDescent="0.2">
      <c r="A1608" s="232" t="s">
        <v>3311</v>
      </c>
      <c r="B1608" s="164"/>
      <c r="C1608" s="164"/>
      <c r="D1608" s="236"/>
      <c r="E1608" s="245"/>
      <c r="F1608" s="251">
        <v>0.2303</v>
      </c>
      <c r="G1608" s="198">
        <f>F1608*G1607</f>
        <v>1.5645181443550356</v>
      </c>
    </row>
    <row r="1609" spans="1:7" ht="24.75" x14ac:dyDescent="0.2">
      <c r="A1609" s="163" t="s">
        <v>3318</v>
      </c>
      <c r="B1609" s="161"/>
      <c r="C1609" s="161"/>
      <c r="D1609" s="234"/>
      <c r="E1609" s="239"/>
      <c r="F1609" s="240"/>
      <c r="G1609" s="189">
        <f>G1607+G1608</f>
        <v>8.3579100000000004</v>
      </c>
    </row>
    <row r="1610" spans="1:7" x14ac:dyDescent="0.2">
      <c r="A1610" s="161"/>
      <c r="B1610" s="161"/>
      <c r="C1610" s="161"/>
      <c r="D1610" s="234"/>
      <c r="E1610" s="239"/>
      <c r="F1610" s="240"/>
      <c r="G1610" s="186"/>
    </row>
    <row r="1611" spans="1:7" ht="16.5" x14ac:dyDescent="0.2">
      <c r="A1611" s="162" t="s">
        <v>122</v>
      </c>
      <c r="B1611" s="162" t="s">
        <v>87</v>
      </c>
      <c r="C1611" s="162" t="s">
        <v>4273</v>
      </c>
      <c r="D1611" s="234"/>
      <c r="E1611" s="239"/>
      <c r="F1611" s="240"/>
      <c r="G1611" s="189" t="s">
        <v>30</v>
      </c>
    </row>
    <row r="1612" spans="1:7" x14ac:dyDescent="0.2">
      <c r="A1612" s="161"/>
      <c r="B1612" s="161"/>
      <c r="C1612" s="161"/>
      <c r="D1612" s="234"/>
      <c r="E1612" s="239"/>
      <c r="F1612" s="239"/>
      <c r="G1612" s="186"/>
    </row>
    <row r="1613" spans="1:7" x14ac:dyDescent="0.2">
      <c r="A1613" s="325" t="s">
        <v>3313</v>
      </c>
      <c r="B1613" s="161"/>
      <c r="C1613" s="161"/>
      <c r="D1613" s="235" t="s">
        <v>263</v>
      </c>
      <c r="E1613" s="241" t="s">
        <v>262</v>
      </c>
      <c r="F1613" s="242" t="s">
        <v>3316</v>
      </c>
      <c r="G1613" s="194" t="s">
        <v>3317</v>
      </c>
    </row>
    <row r="1614" spans="1:7" ht="16.5" x14ac:dyDescent="0.2">
      <c r="A1614" s="161" t="s">
        <v>1885</v>
      </c>
      <c r="B1614" s="161"/>
      <c r="C1614" s="161"/>
      <c r="D1614" s="234"/>
      <c r="E1614" s="239"/>
      <c r="F1614" s="240"/>
      <c r="G1614" s="186"/>
    </row>
    <row r="1615" spans="1:7" x14ac:dyDescent="0.2">
      <c r="A1615" s="164"/>
      <c r="B1615" s="164"/>
      <c r="C1615" s="161"/>
      <c r="D1615" s="236"/>
      <c r="E1615" s="243"/>
      <c r="F1615" s="244"/>
      <c r="G1615" s="198">
        <f>E1615*F1615</f>
        <v>0</v>
      </c>
    </row>
    <row r="1616" spans="1:7" x14ac:dyDescent="0.2">
      <c r="A1616" s="164" t="s">
        <v>1855</v>
      </c>
      <c r="B1616" s="164"/>
      <c r="C1616" s="164"/>
      <c r="D1616" s="236"/>
      <c r="E1616" s="245"/>
      <c r="F1616" s="246"/>
      <c r="G1616" s="198">
        <f>SUM(G1615)</f>
        <v>0</v>
      </c>
    </row>
    <row r="1617" spans="1:7" ht="16.5" x14ac:dyDescent="0.2">
      <c r="A1617" s="161" t="s">
        <v>1887</v>
      </c>
      <c r="B1617" s="161"/>
      <c r="C1617" s="161"/>
      <c r="D1617" s="234"/>
      <c r="E1617" s="239"/>
      <c r="F1617" s="240"/>
      <c r="G1617" s="186"/>
    </row>
    <row r="1618" spans="1:7" x14ac:dyDescent="0.2">
      <c r="A1618" s="164"/>
      <c r="B1618" s="164"/>
      <c r="C1618" s="161"/>
      <c r="D1618" s="236"/>
      <c r="E1618" s="243"/>
      <c r="F1618" s="244"/>
      <c r="G1618" s="198">
        <f>E1618*F1618</f>
        <v>0</v>
      </c>
    </row>
    <row r="1619" spans="1:7" x14ac:dyDescent="0.2">
      <c r="A1619" s="164"/>
      <c r="B1619" s="164"/>
      <c r="C1619" s="161"/>
      <c r="D1619" s="236"/>
      <c r="E1619" s="243"/>
      <c r="F1619" s="244"/>
      <c r="G1619" s="198">
        <f>E1619*F1619</f>
        <v>0</v>
      </c>
    </row>
    <row r="1620" spans="1:7" x14ac:dyDescent="0.2">
      <c r="A1620" s="161"/>
      <c r="B1620" s="161"/>
      <c r="C1620" s="161"/>
      <c r="D1620" s="234"/>
      <c r="E1620" s="239"/>
      <c r="F1620" s="240"/>
      <c r="G1620" s="186"/>
    </row>
    <row r="1621" spans="1:7" x14ac:dyDescent="0.2">
      <c r="A1621" s="164" t="s">
        <v>1855</v>
      </c>
      <c r="B1621" s="164"/>
      <c r="C1621" s="164"/>
      <c r="D1621" s="236"/>
      <c r="E1621" s="245"/>
      <c r="F1621" s="246"/>
      <c r="G1621" s="198">
        <f>SUM(G1618:G1620)</f>
        <v>0</v>
      </c>
    </row>
    <row r="1622" spans="1:7" ht="24.75" x14ac:dyDescent="0.2">
      <c r="A1622" s="161" t="s">
        <v>1890</v>
      </c>
      <c r="B1622" s="161"/>
      <c r="C1622" s="161"/>
      <c r="D1622" s="234"/>
      <c r="E1622" s="239"/>
      <c r="F1622" s="240"/>
      <c r="G1622" s="186"/>
    </row>
    <row r="1623" spans="1:7" ht="16.5" x14ac:dyDescent="0.2">
      <c r="A1623" s="164" t="s">
        <v>9</v>
      </c>
      <c r="B1623" s="164" t="s">
        <v>3358</v>
      </c>
      <c r="C1623" s="161" t="s">
        <v>3357</v>
      </c>
      <c r="D1623" s="236" t="s">
        <v>30</v>
      </c>
      <c r="E1623" s="243">
        <v>1</v>
      </c>
      <c r="F1623" s="244">
        <v>6.2835284077054379</v>
      </c>
      <c r="G1623" s="198">
        <f>E1623*F1623</f>
        <v>6.2835284077054379</v>
      </c>
    </row>
    <row r="1624" spans="1:7" x14ac:dyDescent="0.2">
      <c r="A1624" s="164" t="s">
        <v>1855</v>
      </c>
      <c r="B1624" s="164"/>
      <c r="C1624" s="164"/>
      <c r="D1624" s="236"/>
      <c r="E1624" s="245"/>
      <c r="F1624" s="246"/>
      <c r="G1624" s="198">
        <f>SUM(G1623)</f>
        <v>6.2835284077054379</v>
      </c>
    </row>
    <row r="1625" spans="1:7" x14ac:dyDescent="0.2">
      <c r="A1625" s="232" t="s">
        <v>3312</v>
      </c>
      <c r="B1625" s="164"/>
      <c r="C1625" s="164"/>
      <c r="D1625" s="236"/>
      <c r="E1625" s="245"/>
      <c r="F1625" s="246"/>
      <c r="G1625" s="198">
        <f>G1616+G1621+G1624</f>
        <v>6.2835284077054379</v>
      </c>
    </row>
    <row r="1626" spans="1:7" x14ac:dyDescent="0.2">
      <c r="A1626" s="232" t="s">
        <v>3311</v>
      </c>
      <c r="B1626" s="164"/>
      <c r="C1626" s="164"/>
      <c r="D1626" s="236"/>
      <c r="E1626" s="245"/>
      <c r="F1626" s="251">
        <v>0.2303</v>
      </c>
      <c r="G1626" s="198">
        <f>F1626*G1625</f>
        <v>1.4470965922945624</v>
      </c>
    </row>
    <row r="1627" spans="1:7" ht="24.75" x14ac:dyDescent="0.2">
      <c r="A1627" s="163" t="s">
        <v>3318</v>
      </c>
      <c r="B1627" s="161"/>
      <c r="C1627" s="161"/>
      <c r="D1627" s="234"/>
      <c r="E1627" s="239"/>
      <c r="F1627" s="240"/>
      <c r="G1627" s="189">
        <f>G1625+G1626</f>
        <v>7.7306249999999999</v>
      </c>
    </row>
    <row r="1628" spans="1:7" x14ac:dyDescent="0.2">
      <c r="A1628" s="161"/>
      <c r="B1628" s="161"/>
      <c r="C1628" s="161"/>
      <c r="D1628" s="234"/>
      <c r="E1628" s="239"/>
      <c r="F1628" s="240"/>
      <c r="G1628" s="189"/>
    </row>
    <row r="1629" spans="1:7" ht="16.5" x14ac:dyDescent="0.2">
      <c r="A1629" s="162" t="s">
        <v>121</v>
      </c>
      <c r="B1629" s="162" t="s">
        <v>80</v>
      </c>
      <c r="C1629" s="162" t="s">
        <v>4282</v>
      </c>
      <c r="D1629" s="234"/>
      <c r="E1629" s="239"/>
      <c r="F1629" s="240"/>
      <c r="G1629" s="189" t="s">
        <v>30</v>
      </c>
    </row>
    <row r="1630" spans="1:7" x14ac:dyDescent="0.2">
      <c r="A1630" s="161"/>
      <c r="B1630" s="161"/>
      <c r="C1630" s="161"/>
      <c r="D1630" s="234"/>
      <c r="E1630" s="239"/>
      <c r="F1630" s="239"/>
      <c r="G1630" s="186"/>
    </row>
    <row r="1631" spans="1:7" x14ac:dyDescent="0.2">
      <c r="A1631" s="325" t="s">
        <v>3313</v>
      </c>
      <c r="B1631" s="161"/>
      <c r="C1631" s="161"/>
      <c r="D1631" s="235" t="s">
        <v>263</v>
      </c>
      <c r="E1631" s="241" t="s">
        <v>262</v>
      </c>
      <c r="F1631" s="242" t="s">
        <v>3316</v>
      </c>
      <c r="G1631" s="194" t="s">
        <v>3317</v>
      </c>
    </row>
    <row r="1632" spans="1:7" ht="16.5" x14ac:dyDescent="0.2">
      <c r="A1632" s="161" t="s">
        <v>1885</v>
      </c>
      <c r="B1632" s="161"/>
      <c r="C1632" s="161"/>
      <c r="D1632" s="234"/>
      <c r="E1632" s="239"/>
      <c r="F1632" s="240"/>
      <c r="G1632" s="186"/>
    </row>
    <row r="1633" spans="1:7" x14ac:dyDescent="0.2">
      <c r="A1633" s="164"/>
      <c r="B1633" s="164"/>
      <c r="C1633" s="161"/>
      <c r="D1633" s="236"/>
      <c r="E1633" s="243"/>
      <c r="F1633" s="244"/>
      <c r="G1633" s="198">
        <f>E1633*F1633</f>
        <v>0</v>
      </c>
    </row>
    <row r="1634" spans="1:7" x14ac:dyDescent="0.2">
      <c r="A1634" s="164" t="s">
        <v>1855</v>
      </c>
      <c r="B1634" s="164"/>
      <c r="C1634" s="164"/>
      <c r="D1634" s="236"/>
      <c r="E1634" s="245"/>
      <c r="F1634" s="246"/>
      <c r="G1634" s="198">
        <f>SUM(G1633)</f>
        <v>0</v>
      </c>
    </row>
    <row r="1635" spans="1:7" ht="16.5" x14ac:dyDescent="0.2">
      <c r="A1635" s="161" t="s">
        <v>1887</v>
      </c>
      <c r="B1635" s="161"/>
      <c r="C1635" s="161"/>
      <c r="D1635" s="234"/>
      <c r="E1635" s="239"/>
      <c r="F1635" s="240"/>
      <c r="G1635" s="186"/>
    </row>
    <row r="1636" spans="1:7" x14ac:dyDescent="0.2">
      <c r="A1636" s="164"/>
      <c r="B1636" s="164"/>
      <c r="C1636" s="161"/>
      <c r="D1636" s="236"/>
      <c r="E1636" s="243"/>
      <c r="F1636" s="244"/>
      <c r="G1636" s="198">
        <f>E1636*F1636</f>
        <v>0</v>
      </c>
    </row>
    <row r="1637" spans="1:7" x14ac:dyDescent="0.2">
      <c r="A1637" s="164"/>
      <c r="B1637" s="164"/>
      <c r="C1637" s="161"/>
      <c r="D1637" s="236"/>
      <c r="E1637" s="243"/>
      <c r="F1637" s="244"/>
      <c r="G1637" s="198">
        <f>E1637*F1637</f>
        <v>0</v>
      </c>
    </row>
    <row r="1638" spans="1:7" x14ac:dyDescent="0.2">
      <c r="A1638" s="161"/>
      <c r="B1638" s="161"/>
      <c r="C1638" s="161"/>
      <c r="D1638" s="234"/>
      <c r="E1638" s="239"/>
      <c r="F1638" s="240"/>
      <c r="G1638" s="186"/>
    </row>
    <row r="1639" spans="1:7" x14ac:dyDescent="0.2">
      <c r="A1639" s="164" t="s">
        <v>1855</v>
      </c>
      <c r="B1639" s="164"/>
      <c r="C1639" s="164"/>
      <c r="D1639" s="236"/>
      <c r="E1639" s="245"/>
      <c r="F1639" s="246"/>
      <c r="G1639" s="198">
        <f>SUM(G1636:G1638)</f>
        <v>0</v>
      </c>
    </row>
    <row r="1640" spans="1:7" ht="24.75" x14ac:dyDescent="0.2">
      <c r="A1640" s="161" t="s">
        <v>1890</v>
      </c>
      <c r="B1640" s="161"/>
      <c r="C1640" s="161"/>
      <c r="D1640" s="234"/>
      <c r="E1640" s="239"/>
      <c r="F1640" s="240"/>
      <c r="G1640" s="186"/>
    </row>
    <row r="1641" spans="1:7" x14ac:dyDescent="0.2">
      <c r="A1641" s="164" t="s">
        <v>9</v>
      </c>
      <c r="B1641" s="164" t="s">
        <v>3380</v>
      </c>
      <c r="C1641" s="161" t="s">
        <v>3381</v>
      </c>
      <c r="D1641" s="236" t="s">
        <v>30</v>
      </c>
      <c r="E1641" s="243">
        <v>1</v>
      </c>
      <c r="F1641" s="244">
        <v>6.6282248232138503</v>
      </c>
      <c r="G1641" s="198">
        <f>E1641*F1641</f>
        <v>6.6282248232138503</v>
      </c>
    </row>
    <row r="1642" spans="1:7" x14ac:dyDescent="0.2">
      <c r="A1642" s="164" t="s">
        <v>1855</v>
      </c>
      <c r="B1642" s="164"/>
      <c r="C1642" s="164"/>
      <c r="D1642" s="236"/>
      <c r="E1642" s="245"/>
      <c r="F1642" s="246"/>
      <c r="G1642" s="198">
        <f>SUM(G1641)</f>
        <v>6.6282248232138503</v>
      </c>
    </row>
    <row r="1643" spans="1:7" x14ac:dyDescent="0.2">
      <c r="A1643" s="232" t="s">
        <v>3312</v>
      </c>
      <c r="B1643" s="164"/>
      <c r="C1643" s="164"/>
      <c r="D1643" s="236"/>
      <c r="E1643" s="245"/>
      <c r="F1643" s="246"/>
      <c r="G1643" s="198">
        <f>G1634+G1639+G1642</f>
        <v>6.6282248232138503</v>
      </c>
    </row>
    <row r="1644" spans="1:7" x14ac:dyDescent="0.2">
      <c r="A1644" s="232" t="s">
        <v>3311</v>
      </c>
      <c r="B1644" s="164"/>
      <c r="C1644" s="164"/>
      <c r="D1644" s="236"/>
      <c r="E1644" s="245"/>
      <c r="F1644" s="251">
        <v>0.2303</v>
      </c>
      <c r="G1644" s="198">
        <f>F1644*G1643</f>
        <v>1.5264801767861498</v>
      </c>
    </row>
    <row r="1645" spans="1:7" ht="24.75" x14ac:dyDescent="0.2">
      <c r="A1645" s="163" t="s">
        <v>3318</v>
      </c>
      <c r="B1645" s="161"/>
      <c r="C1645" s="161"/>
      <c r="D1645" s="234"/>
      <c r="E1645" s="239"/>
      <c r="F1645" s="240"/>
      <c r="G1645" s="189">
        <f>G1643+G1644</f>
        <v>8.1547049999999999</v>
      </c>
    </row>
    <row r="1646" spans="1:7" x14ac:dyDescent="0.2">
      <c r="A1646" s="161"/>
      <c r="B1646" s="161"/>
      <c r="C1646" s="161"/>
      <c r="D1646" s="234"/>
      <c r="E1646" s="239"/>
      <c r="F1646" s="240"/>
      <c r="G1646" s="189"/>
    </row>
    <row r="1647" spans="1:7" ht="33" x14ac:dyDescent="0.2">
      <c r="A1647" s="162" t="s">
        <v>120</v>
      </c>
      <c r="B1647" s="162" t="s">
        <v>28</v>
      </c>
      <c r="C1647" s="162" t="s">
        <v>4290</v>
      </c>
      <c r="D1647" s="234"/>
      <c r="E1647" s="239"/>
      <c r="F1647" s="240"/>
      <c r="G1647" s="189" t="s">
        <v>3339</v>
      </c>
    </row>
    <row r="1648" spans="1:7" x14ac:dyDescent="0.2">
      <c r="A1648" s="161"/>
      <c r="B1648" s="161"/>
      <c r="C1648" s="161"/>
      <c r="D1648" s="234"/>
      <c r="E1648" s="239"/>
      <c r="F1648" s="239"/>
      <c r="G1648" s="186"/>
    </row>
    <row r="1649" spans="1:7" x14ac:dyDescent="0.2">
      <c r="A1649" s="325" t="s">
        <v>3313</v>
      </c>
      <c r="B1649" s="161"/>
      <c r="C1649" s="161"/>
      <c r="D1649" s="235" t="s">
        <v>263</v>
      </c>
      <c r="E1649" s="241" t="s">
        <v>262</v>
      </c>
      <c r="F1649" s="242" t="s">
        <v>3316</v>
      </c>
      <c r="G1649" s="194" t="s">
        <v>3317</v>
      </c>
    </row>
    <row r="1650" spans="1:7" ht="16.5" x14ac:dyDescent="0.2">
      <c r="A1650" s="161" t="s">
        <v>1885</v>
      </c>
      <c r="B1650" s="161"/>
      <c r="C1650" s="161"/>
      <c r="D1650" s="234"/>
      <c r="E1650" s="239"/>
      <c r="F1650" s="240"/>
      <c r="G1650" s="186"/>
    </row>
    <row r="1651" spans="1:7" x14ac:dyDescent="0.2">
      <c r="A1651" s="164"/>
      <c r="B1651" s="164"/>
      <c r="C1651" s="161"/>
      <c r="D1651" s="236"/>
      <c r="E1651" s="243"/>
      <c r="F1651" s="244"/>
      <c r="G1651" s="198">
        <f>E1651*F1651</f>
        <v>0</v>
      </c>
    </row>
    <row r="1652" spans="1:7" x14ac:dyDescent="0.2">
      <c r="A1652" s="164" t="s">
        <v>1855</v>
      </c>
      <c r="B1652" s="164"/>
      <c r="C1652" s="164"/>
      <c r="D1652" s="236"/>
      <c r="E1652" s="245"/>
      <c r="F1652" s="246"/>
      <c r="G1652" s="198">
        <f>SUM(G1651)</f>
        <v>0</v>
      </c>
    </row>
    <row r="1653" spans="1:7" ht="16.5" x14ac:dyDescent="0.2">
      <c r="A1653" s="161" t="s">
        <v>1887</v>
      </c>
      <c r="B1653" s="161"/>
      <c r="C1653" s="161"/>
      <c r="D1653" s="234"/>
      <c r="E1653" s="239"/>
      <c r="F1653" s="240"/>
      <c r="G1653" s="186"/>
    </row>
    <row r="1654" spans="1:7" x14ac:dyDescent="0.2">
      <c r="A1654" s="164"/>
      <c r="B1654" s="164"/>
      <c r="C1654" s="161"/>
      <c r="D1654" s="236"/>
      <c r="E1654" s="243"/>
      <c r="F1654" s="244"/>
      <c r="G1654" s="198">
        <f>E1654*F1654</f>
        <v>0</v>
      </c>
    </row>
    <row r="1655" spans="1:7" x14ac:dyDescent="0.2">
      <c r="A1655" s="164"/>
      <c r="B1655" s="164"/>
      <c r="C1655" s="161"/>
      <c r="D1655" s="236"/>
      <c r="E1655" s="243"/>
      <c r="F1655" s="244"/>
      <c r="G1655" s="198">
        <f>E1655*F1655</f>
        <v>0</v>
      </c>
    </row>
    <row r="1656" spans="1:7" x14ac:dyDescent="0.2">
      <c r="A1656" s="161"/>
      <c r="B1656" s="161"/>
      <c r="C1656" s="161"/>
      <c r="D1656" s="234"/>
      <c r="E1656" s="239"/>
      <c r="F1656" s="240"/>
      <c r="G1656" s="186"/>
    </row>
    <row r="1657" spans="1:7" x14ac:dyDescent="0.2">
      <c r="A1657" s="164" t="s">
        <v>1855</v>
      </c>
      <c r="B1657" s="164"/>
      <c r="C1657" s="164"/>
      <c r="D1657" s="236"/>
      <c r="E1657" s="245"/>
      <c r="F1657" s="246"/>
      <c r="G1657" s="198">
        <f>SUM(G1654:G1656)</f>
        <v>0</v>
      </c>
    </row>
    <row r="1658" spans="1:7" ht="24.75" x14ac:dyDescent="0.2">
      <c r="A1658" s="161" t="s">
        <v>1890</v>
      </c>
      <c r="B1658" s="161"/>
      <c r="C1658" s="161"/>
      <c r="D1658" s="234"/>
      <c r="E1658" s="239"/>
      <c r="F1658" s="240"/>
      <c r="G1658" s="186"/>
    </row>
    <row r="1659" spans="1:7" ht="24.75" x14ac:dyDescent="0.2">
      <c r="A1659" s="164" t="s">
        <v>9</v>
      </c>
      <c r="B1659" s="164" t="s">
        <v>3393</v>
      </c>
      <c r="C1659" s="161" t="s">
        <v>3394</v>
      </c>
      <c r="D1659" s="236" t="s">
        <v>3339</v>
      </c>
      <c r="E1659" s="243">
        <v>1</v>
      </c>
      <c r="F1659" s="244">
        <v>293.7100707144599</v>
      </c>
      <c r="G1659" s="198">
        <f>E1659*F1659</f>
        <v>293.7100707144599</v>
      </c>
    </row>
    <row r="1660" spans="1:7" x14ac:dyDescent="0.2">
      <c r="A1660" s="164" t="s">
        <v>1855</v>
      </c>
      <c r="B1660" s="164"/>
      <c r="C1660" s="164"/>
      <c r="D1660" s="236"/>
      <c r="E1660" s="245"/>
      <c r="F1660" s="246"/>
      <c r="G1660" s="198">
        <f>SUM(G1659)</f>
        <v>293.7100707144599</v>
      </c>
    </row>
    <row r="1661" spans="1:7" x14ac:dyDescent="0.2">
      <c r="A1661" s="232" t="s">
        <v>3312</v>
      </c>
      <c r="B1661" s="164"/>
      <c r="C1661" s="164"/>
      <c r="D1661" s="236"/>
      <c r="E1661" s="245"/>
      <c r="F1661" s="246"/>
      <c r="G1661" s="198">
        <f>G1652+G1657+G1660</f>
        <v>293.7100707144599</v>
      </c>
    </row>
    <row r="1662" spans="1:7" x14ac:dyDescent="0.2">
      <c r="A1662" s="232" t="s">
        <v>3311</v>
      </c>
      <c r="B1662" s="164"/>
      <c r="C1662" s="164"/>
      <c r="D1662" s="236"/>
      <c r="E1662" s="245"/>
      <c r="F1662" s="251">
        <v>0.2303</v>
      </c>
      <c r="G1662" s="198">
        <f>F1662*G1661</f>
        <v>67.641429285540113</v>
      </c>
    </row>
    <row r="1663" spans="1:7" ht="24.75" x14ac:dyDescent="0.2">
      <c r="A1663" s="163" t="s">
        <v>3318</v>
      </c>
      <c r="B1663" s="161"/>
      <c r="C1663" s="161"/>
      <c r="D1663" s="234"/>
      <c r="E1663" s="239"/>
      <c r="F1663" s="240"/>
      <c r="G1663" s="189">
        <f>G1661+G1662</f>
        <v>361.35149999999999</v>
      </c>
    </row>
    <row r="1664" spans="1:7" x14ac:dyDescent="0.2">
      <c r="A1664" s="161"/>
      <c r="B1664" s="161"/>
      <c r="C1664" s="161"/>
      <c r="D1664" s="234"/>
      <c r="E1664" s="239"/>
      <c r="F1664" s="240"/>
      <c r="G1664" s="189"/>
    </row>
    <row r="1665" spans="1:7" ht="24.75" x14ac:dyDescent="0.2">
      <c r="A1665" s="162" t="s">
        <v>118</v>
      </c>
      <c r="B1665" s="162" t="s">
        <v>34</v>
      </c>
      <c r="C1665" s="162" t="s">
        <v>3402</v>
      </c>
      <c r="D1665" s="234"/>
      <c r="E1665" s="239"/>
      <c r="F1665" s="240"/>
      <c r="G1665" s="189" t="s">
        <v>3319</v>
      </c>
    </row>
    <row r="1666" spans="1:7" x14ac:dyDescent="0.2">
      <c r="A1666" s="161"/>
      <c r="B1666" s="161"/>
      <c r="C1666" s="161"/>
      <c r="D1666" s="234"/>
      <c r="E1666" s="239"/>
      <c r="F1666" s="239"/>
      <c r="G1666" s="186"/>
    </row>
    <row r="1667" spans="1:7" x14ac:dyDescent="0.2">
      <c r="A1667" s="325" t="s">
        <v>3313</v>
      </c>
      <c r="B1667" s="161"/>
      <c r="C1667" s="161"/>
      <c r="D1667" s="235" t="s">
        <v>263</v>
      </c>
      <c r="E1667" s="241" t="s">
        <v>262</v>
      </c>
      <c r="F1667" s="242" t="s">
        <v>3316</v>
      </c>
      <c r="G1667" s="194" t="s">
        <v>3317</v>
      </c>
    </row>
    <row r="1668" spans="1:7" ht="16.5" x14ac:dyDescent="0.2">
      <c r="A1668" s="161" t="s">
        <v>1885</v>
      </c>
      <c r="B1668" s="161"/>
      <c r="C1668" s="161"/>
      <c r="D1668" s="234"/>
      <c r="E1668" s="239"/>
      <c r="F1668" s="240"/>
      <c r="G1668" s="186"/>
    </row>
    <row r="1669" spans="1:7" x14ac:dyDescent="0.2">
      <c r="A1669" s="164"/>
      <c r="B1669" s="164"/>
      <c r="C1669" s="161"/>
      <c r="D1669" s="236"/>
      <c r="E1669" s="243"/>
      <c r="F1669" s="244"/>
      <c r="G1669" s="198">
        <f>E1669*F1669</f>
        <v>0</v>
      </c>
    </row>
    <row r="1670" spans="1:7" x14ac:dyDescent="0.2">
      <c r="A1670" s="164" t="s">
        <v>1855</v>
      </c>
      <c r="B1670" s="164"/>
      <c r="C1670" s="164"/>
      <c r="D1670" s="236"/>
      <c r="E1670" s="245"/>
      <c r="F1670" s="246"/>
      <c r="G1670" s="198">
        <f>SUM(G1669)</f>
        <v>0</v>
      </c>
    </row>
    <row r="1671" spans="1:7" ht="16.5" x14ac:dyDescent="0.2">
      <c r="A1671" s="161" t="s">
        <v>1887</v>
      </c>
      <c r="B1671" s="161"/>
      <c r="C1671" s="161"/>
      <c r="D1671" s="234"/>
      <c r="E1671" s="239"/>
      <c r="F1671" s="240"/>
      <c r="G1671" s="186"/>
    </row>
    <row r="1672" spans="1:7" x14ac:dyDescent="0.2">
      <c r="A1672" s="164"/>
      <c r="B1672" s="164"/>
      <c r="C1672" s="161"/>
      <c r="D1672" s="236"/>
      <c r="E1672" s="243"/>
      <c r="F1672" s="244"/>
      <c r="G1672" s="198">
        <f>E1672*F1672</f>
        <v>0</v>
      </c>
    </row>
    <row r="1673" spans="1:7" x14ac:dyDescent="0.2">
      <c r="A1673" s="164"/>
      <c r="B1673" s="164"/>
      <c r="C1673" s="161"/>
      <c r="D1673" s="236"/>
      <c r="E1673" s="243"/>
      <c r="F1673" s="244"/>
      <c r="G1673" s="198">
        <f>E1673*F1673</f>
        <v>0</v>
      </c>
    </row>
    <row r="1674" spans="1:7" x14ac:dyDescent="0.2">
      <c r="A1674" s="161"/>
      <c r="B1674" s="161"/>
      <c r="C1674" s="161"/>
      <c r="D1674" s="234"/>
      <c r="E1674" s="239"/>
      <c r="F1674" s="240"/>
      <c r="G1674" s="186"/>
    </row>
    <row r="1675" spans="1:7" x14ac:dyDescent="0.2">
      <c r="A1675" s="164" t="s">
        <v>1855</v>
      </c>
      <c r="B1675" s="164"/>
      <c r="C1675" s="164"/>
      <c r="D1675" s="236"/>
      <c r="E1675" s="245"/>
      <c r="F1675" s="246"/>
      <c r="G1675" s="198">
        <f>SUM(G1672:G1674)</f>
        <v>0</v>
      </c>
    </row>
    <row r="1676" spans="1:7" ht="24.75" x14ac:dyDescent="0.2">
      <c r="A1676" s="161" t="s">
        <v>1890</v>
      </c>
      <c r="B1676" s="161"/>
      <c r="C1676" s="161"/>
      <c r="D1676" s="234"/>
      <c r="E1676" s="239"/>
      <c r="F1676" s="240"/>
      <c r="G1676" s="186"/>
    </row>
    <row r="1677" spans="1:7" ht="24.75" x14ac:dyDescent="0.2">
      <c r="A1677" s="164" t="s">
        <v>9</v>
      </c>
      <c r="B1677" s="164" t="s">
        <v>34</v>
      </c>
      <c r="C1677" s="161" t="s">
        <v>3374</v>
      </c>
      <c r="D1677" s="236" t="s">
        <v>3319</v>
      </c>
      <c r="E1677" s="243">
        <v>1</v>
      </c>
      <c r="F1677" s="244">
        <v>38.850158497927339</v>
      </c>
      <c r="G1677" s="198">
        <f>E1677*F1677</f>
        <v>38.850158497927339</v>
      </c>
    </row>
    <row r="1678" spans="1:7" x14ac:dyDescent="0.2">
      <c r="A1678" s="164" t="s">
        <v>1855</v>
      </c>
      <c r="B1678" s="164"/>
      <c r="C1678" s="164"/>
      <c r="D1678" s="236"/>
      <c r="E1678" s="245"/>
      <c r="F1678" s="246"/>
      <c r="G1678" s="198">
        <f>SUM(G1677)</f>
        <v>38.850158497927339</v>
      </c>
    </row>
    <row r="1679" spans="1:7" x14ac:dyDescent="0.2">
      <c r="A1679" s="232" t="s">
        <v>3312</v>
      </c>
      <c r="B1679" s="164"/>
      <c r="C1679" s="164"/>
      <c r="D1679" s="236"/>
      <c r="E1679" s="245"/>
      <c r="F1679" s="246"/>
      <c r="G1679" s="198">
        <f>G1670+G1675+G1678</f>
        <v>38.850158497927339</v>
      </c>
    </row>
    <row r="1680" spans="1:7" x14ac:dyDescent="0.2">
      <c r="A1680" s="232" t="s">
        <v>3311</v>
      </c>
      <c r="B1680" s="164"/>
      <c r="C1680" s="164"/>
      <c r="D1680" s="236"/>
      <c r="E1680" s="245"/>
      <c r="F1680" s="251">
        <v>0.2303</v>
      </c>
      <c r="G1680" s="198">
        <f>F1680*G1679</f>
        <v>8.9471915020726662</v>
      </c>
    </row>
    <row r="1681" spans="1:7" ht="24.75" x14ac:dyDescent="0.2">
      <c r="A1681" s="163" t="s">
        <v>3318</v>
      </c>
      <c r="B1681" s="161"/>
      <c r="C1681" s="161"/>
      <c r="D1681" s="234"/>
      <c r="E1681" s="239"/>
      <c r="F1681" s="240"/>
      <c r="G1681" s="189">
        <f>SUM(G1679:G1680)</f>
        <v>47.797350000000009</v>
      </c>
    </row>
    <row r="1682" spans="1:7" x14ac:dyDescent="0.2">
      <c r="A1682" s="161"/>
      <c r="B1682" s="161"/>
      <c r="C1682" s="161"/>
      <c r="D1682" s="234"/>
      <c r="E1682" s="239"/>
      <c r="F1682" s="240"/>
      <c r="G1682" s="189"/>
    </row>
    <row r="1683" spans="1:7" ht="16.5" x14ac:dyDescent="0.2">
      <c r="A1683" s="162" t="s">
        <v>117</v>
      </c>
      <c r="B1683" s="162" t="s">
        <v>31</v>
      </c>
      <c r="C1683" s="162" t="s">
        <v>4272</v>
      </c>
      <c r="D1683" s="234"/>
      <c r="E1683" s="239"/>
      <c r="F1683" s="240"/>
      <c r="G1683" s="189" t="s">
        <v>30</v>
      </c>
    </row>
    <row r="1684" spans="1:7" x14ac:dyDescent="0.2">
      <c r="A1684" s="161"/>
      <c r="B1684" s="161"/>
      <c r="C1684" s="161"/>
      <c r="D1684" s="234"/>
      <c r="E1684" s="239"/>
      <c r="F1684" s="239"/>
      <c r="G1684" s="186"/>
    </row>
    <row r="1685" spans="1:7" x14ac:dyDescent="0.2">
      <c r="A1685" s="325" t="s">
        <v>3313</v>
      </c>
      <c r="B1685" s="161"/>
      <c r="C1685" s="161"/>
      <c r="D1685" s="235" t="s">
        <v>263</v>
      </c>
      <c r="E1685" s="241" t="s">
        <v>262</v>
      </c>
      <c r="F1685" s="242" t="s">
        <v>3316</v>
      </c>
      <c r="G1685" s="194" t="s">
        <v>3317</v>
      </c>
    </row>
    <row r="1686" spans="1:7" ht="16.5" x14ac:dyDescent="0.2">
      <c r="A1686" s="161" t="s">
        <v>1885</v>
      </c>
      <c r="B1686" s="161"/>
      <c r="C1686" s="161"/>
      <c r="D1686" s="234"/>
      <c r="E1686" s="239"/>
      <c r="F1686" s="240"/>
      <c r="G1686" s="186"/>
    </row>
    <row r="1687" spans="1:7" x14ac:dyDescent="0.2">
      <c r="A1687" s="164"/>
      <c r="B1687" s="164"/>
      <c r="C1687" s="161"/>
      <c r="D1687" s="236"/>
      <c r="E1687" s="243"/>
      <c r="F1687" s="244"/>
      <c r="G1687" s="198">
        <f>E1687*F1687</f>
        <v>0</v>
      </c>
    </row>
    <row r="1688" spans="1:7" x14ac:dyDescent="0.2">
      <c r="A1688" s="164" t="s">
        <v>1855</v>
      </c>
      <c r="B1688" s="164"/>
      <c r="C1688" s="164"/>
      <c r="D1688" s="236"/>
      <c r="E1688" s="245"/>
      <c r="F1688" s="246"/>
      <c r="G1688" s="198">
        <f>SUM(G1687)</f>
        <v>0</v>
      </c>
    </row>
    <row r="1689" spans="1:7" ht="16.5" x14ac:dyDescent="0.2">
      <c r="A1689" s="161" t="s">
        <v>1887</v>
      </c>
      <c r="B1689" s="161"/>
      <c r="C1689" s="161"/>
      <c r="D1689" s="234"/>
      <c r="E1689" s="239"/>
      <c r="F1689" s="240"/>
      <c r="G1689" s="186"/>
    </row>
    <row r="1690" spans="1:7" x14ac:dyDescent="0.2">
      <c r="A1690" s="164"/>
      <c r="B1690" s="164"/>
      <c r="C1690" s="161"/>
      <c r="D1690" s="236"/>
      <c r="E1690" s="243"/>
      <c r="F1690" s="244"/>
      <c r="G1690" s="198">
        <f>E1690*F1690</f>
        <v>0</v>
      </c>
    </row>
    <row r="1691" spans="1:7" x14ac:dyDescent="0.2">
      <c r="A1691" s="164"/>
      <c r="B1691" s="164"/>
      <c r="C1691" s="161"/>
      <c r="D1691" s="236"/>
      <c r="E1691" s="243"/>
      <c r="F1691" s="244"/>
      <c r="G1691" s="198">
        <f>E1691*F1691</f>
        <v>0</v>
      </c>
    </row>
    <row r="1692" spans="1:7" x14ac:dyDescent="0.2">
      <c r="A1692" s="161"/>
      <c r="B1692" s="161"/>
      <c r="C1692" s="161"/>
      <c r="D1692" s="234"/>
      <c r="E1692" s="239"/>
      <c r="F1692" s="240"/>
      <c r="G1692" s="186"/>
    </row>
    <row r="1693" spans="1:7" x14ac:dyDescent="0.2">
      <c r="A1693" s="164" t="s">
        <v>1855</v>
      </c>
      <c r="B1693" s="164"/>
      <c r="C1693" s="164"/>
      <c r="D1693" s="236"/>
      <c r="E1693" s="245"/>
      <c r="F1693" s="246"/>
      <c r="G1693" s="198">
        <f>SUM(G1690:G1692)</f>
        <v>0</v>
      </c>
    </row>
    <row r="1694" spans="1:7" ht="24.75" x14ac:dyDescent="0.2">
      <c r="A1694" s="161" t="s">
        <v>1890</v>
      </c>
      <c r="B1694" s="161"/>
      <c r="C1694" s="161"/>
      <c r="D1694" s="234"/>
      <c r="E1694" s="239"/>
      <c r="F1694" s="240"/>
      <c r="G1694" s="186"/>
    </row>
    <row r="1695" spans="1:7" ht="16.5" x14ac:dyDescent="0.2">
      <c r="A1695" s="164" t="s">
        <v>9</v>
      </c>
      <c r="B1695" s="164" t="s">
        <v>3355</v>
      </c>
      <c r="C1695" s="161" t="s">
        <v>3356</v>
      </c>
      <c r="D1695" s="236" t="s">
        <v>30</v>
      </c>
      <c r="E1695" s="243">
        <v>1</v>
      </c>
      <c r="F1695" s="244">
        <v>6.7933918556449653</v>
      </c>
      <c r="G1695" s="198">
        <f>E1695*F1695</f>
        <v>6.7933918556449653</v>
      </c>
    </row>
    <row r="1696" spans="1:7" x14ac:dyDescent="0.2">
      <c r="A1696" s="164" t="s">
        <v>1855</v>
      </c>
      <c r="B1696" s="164"/>
      <c r="C1696" s="164"/>
      <c r="D1696" s="236"/>
      <c r="E1696" s="245"/>
      <c r="F1696" s="246"/>
      <c r="G1696" s="198">
        <f>SUM(G1695)</f>
        <v>6.7933918556449653</v>
      </c>
    </row>
    <row r="1697" spans="1:7" x14ac:dyDescent="0.2">
      <c r="A1697" s="232" t="s">
        <v>3312</v>
      </c>
      <c r="B1697" s="164"/>
      <c r="C1697" s="164"/>
      <c r="D1697" s="236"/>
      <c r="E1697" s="245"/>
      <c r="F1697" s="246"/>
      <c r="G1697" s="198">
        <f>G1688+G1693+G1696</f>
        <v>6.7933918556449653</v>
      </c>
    </row>
    <row r="1698" spans="1:7" x14ac:dyDescent="0.2">
      <c r="A1698" s="232" t="s">
        <v>3311</v>
      </c>
      <c r="B1698" s="164"/>
      <c r="C1698" s="164"/>
      <c r="D1698" s="236"/>
      <c r="E1698" s="245"/>
      <c r="F1698" s="251">
        <v>0.2303</v>
      </c>
      <c r="G1698" s="198">
        <f>F1698*G1697</f>
        <v>1.5645181443550356</v>
      </c>
    </row>
    <row r="1699" spans="1:7" ht="24.75" x14ac:dyDescent="0.2">
      <c r="A1699" s="163" t="s">
        <v>3318</v>
      </c>
      <c r="B1699" s="161"/>
      <c r="C1699" s="161"/>
      <c r="D1699" s="234"/>
      <c r="E1699" s="239"/>
      <c r="F1699" s="240"/>
      <c r="G1699" s="189">
        <f>G1697+G1698</f>
        <v>8.3579100000000004</v>
      </c>
    </row>
    <row r="1700" spans="1:7" x14ac:dyDescent="0.2">
      <c r="A1700" s="161"/>
      <c r="B1700" s="161"/>
      <c r="C1700" s="161"/>
      <c r="D1700" s="234"/>
      <c r="E1700" s="239"/>
      <c r="F1700" s="240"/>
      <c r="G1700" s="189"/>
    </row>
    <row r="1701" spans="1:7" ht="16.5" x14ac:dyDescent="0.2">
      <c r="A1701" s="162" t="s">
        <v>116</v>
      </c>
      <c r="B1701" s="162" t="s">
        <v>80</v>
      </c>
      <c r="C1701" s="162" t="s">
        <v>4282</v>
      </c>
      <c r="D1701" s="234"/>
      <c r="E1701" s="239"/>
      <c r="F1701" s="240"/>
      <c r="G1701" s="189" t="s">
        <v>30</v>
      </c>
    </row>
    <row r="1702" spans="1:7" x14ac:dyDescent="0.2">
      <c r="A1702" s="161"/>
      <c r="B1702" s="161"/>
      <c r="C1702" s="161"/>
      <c r="D1702" s="234"/>
      <c r="E1702" s="239"/>
      <c r="F1702" s="239"/>
      <c r="G1702" s="186"/>
    </row>
    <row r="1703" spans="1:7" x14ac:dyDescent="0.2">
      <c r="A1703" s="325" t="s">
        <v>3313</v>
      </c>
      <c r="B1703" s="161"/>
      <c r="C1703" s="161"/>
      <c r="D1703" s="235" t="s">
        <v>263</v>
      </c>
      <c r="E1703" s="241" t="s">
        <v>262</v>
      </c>
      <c r="F1703" s="242" t="s">
        <v>3316</v>
      </c>
      <c r="G1703" s="194" t="s">
        <v>3317</v>
      </c>
    </row>
    <row r="1704" spans="1:7" ht="16.5" x14ac:dyDescent="0.2">
      <c r="A1704" s="161" t="s">
        <v>1885</v>
      </c>
      <c r="B1704" s="161"/>
      <c r="C1704" s="161"/>
      <c r="D1704" s="234"/>
      <c r="E1704" s="239"/>
      <c r="F1704" s="240"/>
      <c r="G1704" s="186"/>
    </row>
    <row r="1705" spans="1:7" x14ac:dyDescent="0.2">
      <c r="A1705" s="164"/>
      <c r="B1705" s="164"/>
      <c r="C1705" s="161"/>
      <c r="D1705" s="236"/>
      <c r="E1705" s="243"/>
      <c r="F1705" s="244"/>
      <c r="G1705" s="198">
        <f>E1705*F1705</f>
        <v>0</v>
      </c>
    </row>
    <row r="1706" spans="1:7" x14ac:dyDescent="0.2">
      <c r="A1706" s="164" t="s">
        <v>1855</v>
      </c>
      <c r="B1706" s="164"/>
      <c r="C1706" s="164"/>
      <c r="D1706" s="236"/>
      <c r="E1706" s="245"/>
      <c r="F1706" s="246"/>
      <c r="G1706" s="198">
        <f>SUM(G1705)</f>
        <v>0</v>
      </c>
    </row>
    <row r="1707" spans="1:7" ht="16.5" x14ac:dyDescent="0.2">
      <c r="A1707" s="161" t="s">
        <v>1887</v>
      </c>
      <c r="B1707" s="161"/>
      <c r="C1707" s="161"/>
      <c r="D1707" s="234"/>
      <c r="E1707" s="239"/>
      <c r="F1707" s="240"/>
      <c r="G1707" s="186"/>
    </row>
    <row r="1708" spans="1:7" x14ac:dyDescent="0.2">
      <c r="A1708" s="164"/>
      <c r="B1708" s="164"/>
      <c r="C1708" s="161"/>
      <c r="D1708" s="236"/>
      <c r="E1708" s="243"/>
      <c r="F1708" s="244"/>
      <c r="G1708" s="198">
        <f>E1708*F1708</f>
        <v>0</v>
      </c>
    </row>
    <row r="1709" spans="1:7" x14ac:dyDescent="0.2">
      <c r="A1709" s="164"/>
      <c r="B1709" s="164"/>
      <c r="C1709" s="161"/>
      <c r="D1709" s="236"/>
      <c r="E1709" s="243"/>
      <c r="F1709" s="244"/>
      <c r="G1709" s="198">
        <f>E1709*F1709</f>
        <v>0</v>
      </c>
    </row>
    <row r="1710" spans="1:7" x14ac:dyDescent="0.2">
      <c r="A1710" s="161"/>
      <c r="B1710" s="161"/>
      <c r="C1710" s="161"/>
      <c r="D1710" s="234"/>
      <c r="E1710" s="239"/>
      <c r="F1710" s="240"/>
      <c r="G1710" s="186"/>
    </row>
    <row r="1711" spans="1:7" x14ac:dyDescent="0.2">
      <c r="A1711" s="164" t="s">
        <v>1855</v>
      </c>
      <c r="B1711" s="164"/>
      <c r="C1711" s="164"/>
      <c r="D1711" s="236"/>
      <c r="E1711" s="245"/>
      <c r="F1711" s="246"/>
      <c r="G1711" s="198">
        <f>SUM(G1708:G1710)</f>
        <v>0</v>
      </c>
    </row>
    <row r="1712" spans="1:7" ht="24.75" x14ac:dyDescent="0.2">
      <c r="A1712" s="161" t="s">
        <v>1890</v>
      </c>
      <c r="B1712" s="161"/>
      <c r="C1712" s="161"/>
      <c r="D1712" s="234"/>
      <c r="E1712" s="239"/>
      <c r="F1712" s="240"/>
      <c r="G1712" s="186"/>
    </row>
    <row r="1713" spans="1:7" x14ac:dyDescent="0.2">
      <c r="A1713" s="164" t="s">
        <v>9</v>
      </c>
      <c r="B1713" s="164" t="s">
        <v>3380</v>
      </c>
      <c r="C1713" s="161" t="s">
        <v>3381</v>
      </c>
      <c r="D1713" s="236" t="s">
        <v>30</v>
      </c>
      <c r="E1713" s="243">
        <v>1</v>
      </c>
      <c r="F1713" s="244">
        <v>6.6282248232138503</v>
      </c>
      <c r="G1713" s="198">
        <f>E1713*F1713</f>
        <v>6.6282248232138503</v>
      </c>
    </row>
    <row r="1714" spans="1:7" x14ac:dyDescent="0.2">
      <c r="A1714" s="164" t="s">
        <v>1855</v>
      </c>
      <c r="B1714" s="164"/>
      <c r="C1714" s="164"/>
      <c r="D1714" s="236"/>
      <c r="E1714" s="245"/>
      <c r="F1714" s="246"/>
      <c r="G1714" s="198">
        <f>SUM(G1713)</f>
        <v>6.6282248232138503</v>
      </c>
    </row>
    <row r="1715" spans="1:7" x14ac:dyDescent="0.2">
      <c r="A1715" s="232" t="s">
        <v>3312</v>
      </c>
      <c r="B1715" s="164"/>
      <c r="C1715" s="164"/>
      <c r="D1715" s="236"/>
      <c r="E1715" s="245"/>
      <c r="F1715" s="246"/>
      <c r="G1715" s="198">
        <f>G1706+G1711+G1714</f>
        <v>6.6282248232138503</v>
      </c>
    </row>
    <row r="1716" spans="1:7" x14ac:dyDescent="0.2">
      <c r="A1716" s="232" t="s">
        <v>3311</v>
      </c>
      <c r="B1716" s="164"/>
      <c r="C1716" s="164"/>
      <c r="D1716" s="236"/>
      <c r="E1716" s="245"/>
      <c r="F1716" s="251">
        <v>0.2303</v>
      </c>
      <c r="G1716" s="198">
        <f>F1716*G1715</f>
        <v>1.5264801767861498</v>
      </c>
    </row>
    <row r="1717" spans="1:7" ht="24.75" x14ac:dyDescent="0.2">
      <c r="A1717" s="163" t="s">
        <v>3318</v>
      </c>
      <c r="B1717" s="161"/>
      <c r="C1717" s="161"/>
      <c r="D1717" s="234"/>
      <c r="E1717" s="239"/>
      <c r="F1717" s="240"/>
      <c r="G1717" s="189">
        <f>G1715+G1716</f>
        <v>8.1547049999999999</v>
      </c>
    </row>
    <row r="1718" spans="1:7" x14ac:dyDescent="0.2">
      <c r="A1718" s="161"/>
      <c r="B1718" s="161"/>
      <c r="C1718" s="161"/>
      <c r="D1718" s="234"/>
      <c r="E1718" s="239"/>
      <c r="F1718" s="240"/>
      <c r="G1718" s="189"/>
    </row>
    <row r="1719" spans="1:7" ht="33" x14ac:dyDescent="0.2">
      <c r="A1719" s="162" t="s">
        <v>115</v>
      </c>
      <c r="B1719" s="162" t="s">
        <v>28</v>
      </c>
      <c r="C1719" s="162" t="s">
        <v>4266</v>
      </c>
      <c r="D1719" s="234"/>
      <c r="E1719" s="239"/>
      <c r="F1719" s="240"/>
      <c r="G1719" s="189" t="s">
        <v>3339</v>
      </c>
    </row>
    <row r="1720" spans="1:7" x14ac:dyDescent="0.2">
      <c r="A1720" s="161"/>
      <c r="B1720" s="161"/>
      <c r="C1720" s="161"/>
      <c r="D1720" s="234"/>
      <c r="E1720" s="239"/>
      <c r="F1720" s="239"/>
      <c r="G1720" s="186"/>
    </row>
    <row r="1721" spans="1:7" x14ac:dyDescent="0.2">
      <c r="A1721" s="325" t="s">
        <v>3313</v>
      </c>
      <c r="B1721" s="161"/>
      <c r="C1721" s="161"/>
      <c r="D1721" s="235" t="s">
        <v>263</v>
      </c>
      <c r="E1721" s="241" t="s">
        <v>262</v>
      </c>
      <c r="F1721" s="242" t="s">
        <v>3316</v>
      </c>
      <c r="G1721" s="194" t="s">
        <v>3317</v>
      </c>
    </row>
    <row r="1722" spans="1:7" ht="16.5" x14ac:dyDescent="0.2">
      <c r="A1722" s="161" t="s">
        <v>1885</v>
      </c>
      <c r="B1722" s="161"/>
      <c r="C1722" s="161"/>
      <c r="D1722" s="234"/>
      <c r="E1722" s="239"/>
      <c r="F1722" s="240"/>
      <c r="G1722" s="186"/>
    </row>
    <row r="1723" spans="1:7" x14ac:dyDescent="0.2">
      <c r="A1723" s="164"/>
      <c r="B1723" s="164"/>
      <c r="C1723" s="161"/>
      <c r="D1723" s="236"/>
      <c r="E1723" s="243"/>
      <c r="F1723" s="244"/>
      <c r="G1723" s="198">
        <f>E1723*F1723</f>
        <v>0</v>
      </c>
    </row>
    <row r="1724" spans="1:7" x14ac:dyDescent="0.2">
      <c r="A1724" s="164" t="s">
        <v>1855</v>
      </c>
      <c r="B1724" s="164"/>
      <c r="C1724" s="164"/>
      <c r="D1724" s="236"/>
      <c r="E1724" s="245"/>
      <c r="F1724" s="246"/>
      <c r="G1724" s="198">
        <f>SUM(G1723)</f>
        <v>0</v>
      </c>
    </row>
    <row r="1725" spans="1:7" ht="16.5" x14ac:dyDescent="0.2">
      <c r="A1725" s="161" t="s">
        <v>1887</v>
      </c>
      <c r="B1725" s="161"/>
      <c r="C1725" s="161"/>
      <c r="D1725" s="234"/>
      <c r="E1725" s="239"/>
      <c r="F1725" s="240"/>
      <c r="G1725" s="186"/>
    </row>
    <row r="1726" spans="1:7" x14ac:dyDescent="0.2">
      <c r="A1726" s="164"/>
      <c r="B1726" s="164"/>
      <c r="C1726" s="161"/>
      <c r="D1726" s="236"/>
      <c r="E1726" s="243"/>
      <c r="F1726" s="244"/>
      <c r="G1726" s="198">
        <f>E1726*F1726</f>
        <v>0</v>
      </c>
    </row>
    <row r="1727" spans="1:7" x14ac:dyDescent="0.2">
      <c r="A1727" s="164"/>
      <c r="B1727" s="164"/>
      <c r="C1727" s="161"/>
      <c r="D1727" s="236"/>
      <c r="E1727" s="243"/>
      <c r="F1727" s="244"/>
      <c r="G1727" s="198">
        <f>E1727*F1727</f>
        <v>0</v>
      </c>
    </row>
    <row r="1728" spans="1:7" x14ac:dyDescent="0.2">
      <c r="A1728" s="161"/>
      <c r="B1728" s="161"/>
      <c r="C1728" s="161"/>
      <c r="D1728" s="234"/>
      <c r="E1728" s="239"/>
      <c r="F1728" s="240"/>
      <c r="G1728" s="186"/>
    </row>
    <row r="1729" spans="1:7" x14ac:dyDescent="0.2">
      <c r="A1729" s="164" t="s">
        <v>1855</v>
      </c>
      <c r="B1729" s="164"/>
      <c r="C1729" s="164"/>
      <c r="D1729" s="236"/>
      <c r="E1729" s="245"/>
      <c r="F1729" s="246"/>
      <c r="G1729" s="198">
        <f>SUM(G1726:G1728)</f>
        <v>0</v>
      </c>
    </row>
    <row r="1730" spans="1:7" ht="24.75" x14ac:dyDescent="0.2">
      <c r="A1730" s="161" t="s">
        <v>1890</v>
      </c>
      <c r="B1730" s="161"/>
      <c r="C1730" s="161"/>
      <c r="D1730" s="234"/>
      <c r="E1730" s="239"/>
      <c r="F1730" s="240"/>
      <c r="G1730" s="186"/>
    </row>
    <row r="1731" spans="1:7" ht="24.75" x14ac:dyDescent="0.2">
      <c r="A1731" s="164" t="s">
        <v>9</v>
      </c>
      <c r="B1731" s="164" t="s">
        <v>3393</v>
      </c>
      <c r="C1731" s="161" t="s">
        <v>3394</v>
      </c>
      <c r="D1731" s="236" t="s">
        <v>3339</v>
      </c>
      <c r="E1731" s="243">
        <v>1</v>
      </c>
      <c r="F1731" s="244">
        <v>293.7100707144599</v>
      </c>
      <c r="G1731" s="198">
        <f>E1731*F1731</f>
        <v>293.7100707144599</v>
      </c>
    </row>
    <row r="1732" spans="1:7" x14ac:dyDescent="0.2">
      <c r="A1732" s="164" t="s">
        <v>1855</v>
      </c>
      <c r="B1732" s="164"/>
      <c r="C1732" s="164"/>
      <c r="D1732" s="236"/>
      <c r="E1732" s="245"/>
      <c r="F1732" s="246"/>
      <c r="G1732" s="198">
        <f>SUM(G1731)</f>
        <v>293.7100707144599</v>
      </c>
    </row>
    <row r="1733" spans="1:7" x14ac:dyDescent="0.2">
      <c r="A1733" s="232" t="s">
        <v>3312</v>
      </c>
      <c r="B1733" s="164"/>
      <c r="C1733" s="164"/>
      <c r="D1733" s="236"/>
      <c r="E1733" s="245"/>
      <c r="F1733" s="246"/>
      <c r="G1733" s="198">
        <f>G1724+G1729+G1732</f>
        <v>293.7100707144599</v>
      </c>
    </row>
    <row r="1734" spans="1:7" x14ac:dyDescent="0.2">
      <c r="A1734" s="232" t="s">
        <v>3311</v>
      </c>
      <c r="B1734" s="164"/>
      <c r="C1734" s="164"/>
      <c r="D1734" s="236"/>
      <c r="E1734" s="245"/>
      <c r="F1734" s="251">
        <v>0.2303</v>
      </c>
      <c r="G1734" s="198">
        <f>F1734*G1733</f>
        <v>67.641429285540113</v>
      </c>
    </row>
    <row r="1735" spans="1:7" ht="24.75" x14ac:dyDescent="0.2">
      <c r="A1735" s="163" t="s">
        <v>3318</v>
      </c>
      <c r="B1735" s="161"/>
      <c r="C1735" s="161"/>
      <c r="D1735" s="234"/>
      <c r="E1735" s="239"/>
      <c r="F1735" s="240"/>
      <c r="G1735" s="189">
        <f>G1733+G1734</f>
        <v>361.35149999999999</v>
      </c>
    </row>
    <row r="1736" spans="1:7" x14ac:dyDescent="0.2">
      <c r="A1736" s="161"/>
      <c r="B1736" s="161"/>
      <c r="C1736" s="161"/>
      <c r="D1736" s="234"/>
      <c r="E1736" s="239"/>
      <c r="F1736" s="240"/>
      <c r="G1736" s="189"/>
    </row>
    <row r="1737" spans="1:7" ht="24.75" x14ac:dyDescent="0.2">
      <c r="A1737" s="162" t="s">
        <v>113</v>
      </c>
      <c r="B1737" s="162" t="s">
        <v>34</v>
      </c>
      <c r="C1737" s="162" t="s">
        <v>3402</v>
      </c>
      <c r="D1737" s="234"/>
      <c r="E1737" s="239"/>
      <c r="F1737" s="240"/>
      <c r="G1737" s="189" t="s">
        <v>3319</v>
      </c>
    </row>
    <row r="1738" spans="1:7" x14ac:dyDescent="0.2">
      <c r="A1738" s="161"/>
      <c r="B1738" s="161"/>
      <c r="C1738" s="161"/>
      <c r="D1738" s="234"/>
      <c r="E1738" s="239"/>
      <c r="F1738" s="239"/>
      <c r="G1738" s="186"/>
    </row>
    <row r="1739" spans="1:7" x14ac:dyDescent="0.2">
      <c r="A1739" s="325" t="s">
        <v>3313</v>
      </c>
      <c r="B1739" s="161"/>
      <c r="C1739" s="161"/>
      <c r="D1739" s="235" t="s">
        <v>263</v>
      </c>
      <c r="E1739" s="241" t="s">
        <v>262</v>
      </c>
      <c r="F1739" s="242" t="s">
        <v>3316</v>
      </c>
      <c r="G1739" s="194" t="s">
        <v>3317</v>
      </c>
    </row>
    <row r="1740" spans="1:7" ht="16.5" x14ac:dyDescent="0.2">
      <c r="A1740" s="161" t="s">
        <v>1885</v>
      </c>
      <c r="B1740" s="161"/>
      <c r="C1740" s="161"/>
      <c r="D1740" s="234"/>
      <c r="E1740" s="239"/>
      <c r="F1740" s="240"/>
      <c r="G1740" s="186"/>
    </row>
    <row r="1741" spans="1:7" x14ac:dyDescent="0.2">
      <c r="A1741" s="164"/>
      <c r="B1741" s="164"/>
      <c r="C1741" s="161"/>
      <c r="D1741" s="236"/>
      <c r="E1741" s="243"/>
      <c r="F1741" s="244"/>
      <c r="G1741" s="198">
        <f>E1741*F1741</f>
        <v>0</v>
      </c>
    </row>
    <row r="1742" spans="1:7" x14ac:dyDescent="0.2">
      <c r="A1742" s="164" t="s">
        <v>1855</v>
      </c>
      <c r="B1742" s="164"/>
      <c r="C1742" s="164"/>
      <c r="D1742" s="236"/>
      <c r="E1742" s="245"/>
      <c r="F1742" s="246"/>
      <c r="G1742" s="198">
        <f>SUM(G1741)</f>
        <v>0</v>
      </c>
    </row>
    <row r="1743" spans="1:7" ht="16.5" x14ac:dyDescent="0.2">
      <c r="A1743" s="161" t="s">
        <v>1887</v>
      </c>
      <c r="B1743" s="161"/>
      <c r="C1743" s="161"/>
      <c r="D1743" s="234"/>
      <c r="E1743" s="239"/>
      <c r="F1743" s="240"/>
      <c r="G1743" s="186"/>
    </row>
    <row r="1744" spans="1:7" x14ac:dyDescent="0.2">
      <c r="A1744" s="164"/>
      <c r="B1744" s="164"/>
      <c r="C1744" s="161"/>
      <c r="D1744" s="236"/>
      <c r="E1744" s="243"/>
      <c r="F1744" s="244"/>
      <c r="G1744" s="198">
        <f>E1744*F1744</f>
        <v>0</v>
      </c>
    </row>
    <row r="1745" spans="1:7" x14ac:dyDescent="0.2">
      <c r="A1745" s="164"/>
      <c r="B1745" s="164"/>
      <c r="C1745" s="161"/>
      <c r="D1745" s="236"/>
      <c r="E1745" s="243"/>
      <c r="F1745" s="244"/>
      <c r="G1745" s="198">
        <f>E1745*F1745</f>
        <v>0</v>
      </c>
    </row>
    <row r="1746" spans="1:7" x14ac:dyDescent="0.2">
      <c r="A1746" s="161"/>
      <c r="B1746" s="161"/>
      <c r="C1746" s="161"/>
      <c r="D1746" s="234"/>
      <c r="E1746" s="239"/>
      <c r="F1746" s="240"/>
      <c r="G1746" s="186"/>
    </row>
    <row r="1747" spans="1:7" x14ac:dyDescent="0.2">
      <c r="A1747" s="164" t="s">
        <v>1855</v>
      </c>
      <c r="B1747" s="164"/>
      <c r="C1747" s="164"/>
      <c r="D1747" s="236"/>
      <c r="E1747" s="245"/>
      <c r="F1747" s="246"/>
      <c r="G1747" s="198">
        <f>SUM(G1744:G1746)</f>
        <v>0</v>
      </c>
    </row>
    <row r="1748" spans="1:7" ht="24.75" x14ac:dyDescent="0.2">
      <c r="A1748" s="161" t="s">
        <v>1890</v>
      </c>
      <c r="B1748" s="161"/>
      <c r="C1748" s="161"/>
      <c r="D1748" s="234"/>
      <c r="E1748" s="239"/>
      <c r="F1748" s="240"/>
      <c r="G1748" s="186"/>
    </row>
    <row r="1749" spans="1:7" ht="24.75" x14ac:dyDescent="0.2">
      <c r="A1749" s="164" t="s">
        <v>9</v>
      </c>
      <c r="B1749" s="164" t="s">
        <v>34</v>
      </c>
      <c r="C1749" s="161" t="s">
        <v>3374</v>
      </c>
      <c r="D1749" s="236" t="s">
        <v>3319</v>
      </c>
      <c r="E1749" s="243">
        <v>1</v>
      </c>
      <c r="F1749" s="244">
        <v>38.850158497927339</v>
      </c>
      <c r="G1749" s="198">
        <f>E1749*F1749</f>
        <v>38.850158497927339</v>
      </c>
    </row>
    <row r="1750" spans="1:7" x14ac:dyDescent="0.2">
      <c r="A1750" s="164" t="s">
        <v>1855</v>
      </c>
      <c r="B1750" s="164"/>
      <c r="C1750" s="164"/>
      <c r="D1750" s="236"/>
      <c r="E1750" s="245"/>
      <c r="F1750" s="246"/>
      <c r="G1750" s="198">
        <f>SUM(G1749)</f>
        <v>38.850158497927339</v>
      </c>
    </row>
    <row r="1751" spans="1:7" x14ac:dyDescent="0.2">
      <c r="A1751" s="232" t="s">
        <v>3312</v>
      </c>
      <c r="B1751" s="164"/>
      <c r="C1751" s="164"/>
      <c r="D1751" s="236"/>
      <c r="E1751" s="245"/>
      <c r="F1751" s="246"/>
      <c r="G1751" s="198">
        <f>G1742+G1747+G1750</f>
        <v>38.850158497927339</v>
      </c>
    </row>
    <row r="1752" spans="1:7" x14ac:dyDescent="0.2">
      <c r="A1752" s="232" t="s">
        <v>3311</v>
      </c>
      <c r="B1752" s="164"/>
      <c r="C1752" s="164"/>
      <c r="D1752" s="236"/>
      <c r="E1752" s="245"/>
      <c r="F1752" s="251">
        <v>0.2303</v>
      </c>
      <c r="G1752" s="198">
        <f>F1752*G1751</f>
        <v>8.9471915020726662</v>
      </c>
    </row>
    <row r="1753" spans="1:7" ht="24.75" x14ac:dyDescent="0.2">
      <c r="A1753" s="163" t="s">
        <v>3318</v>
      </c>
      <c r="B1753" s="161"/>
      <c r="C1753" s="161"/>
      <c r="D1753" s="234"/>
      <c r="E1753" s="239"/>
      <c r="F1753" s="240"/>
      <c r="G1753" s="189">
        <f>SUM(G1751:G1752)</f>
        <v>47.797350000000009</v>
      </c>
    </row>
    <row r="1754" spans="1:7" x14ac:dyDescent="0.2">
      <c r="A1754" s="161"/>
      <c r="B1754" s="161"/>
      <c r="C1754" s="161"/>
      <c r="D1754" s="234"/>
      <c r="E1754" s="239"/>
      <c r="F1754" s="240"/>
      <c r="G1754" s="189"/>
    </row>
    <row r="1755" spans="1:7" ht="16.5" x14ac:dyDescent="0.2">
      <c r="A1755" s="162" t="s">
        <v>112</v>
      </c>
      <c r="B1755" s="162" t="s">
        <v>31</v>
      </c>
      <c r="C1755" s="162" t="s">
        <v>4272</v>
      </c>
      <c r="D1755" s="234"/>
      <c r="E1755" s="239"/>
      <c r="F1755" s="240"/>
      <c r="G1755" s="189" t="s">
        <v>30</v>
      </c>
    </row>
    <row r="1756" spans="1:7" x14ac:dyDescent="0.2">
      <c r="A1756" s="161"/>
      <c r="B1756" s="161"/>
      <c r="C1756" s="161"/>
      <c r="D1756" s="234"/>
      <c r="E1756" s="239"/>
      <c r="F1756" s="239"/>
      <c r="G1756" s="186"/>
    </row>
    <row r="1757" spans="1:7" x14ac:dyDescent="0.2">
      <c r="A1757" s="325" t="s">
        <v>3313</v>
      </c>
      <c r="B1757" s="161"/>
      <c r="C1757" s="161"/>
      <c r="D1757" s="235" t="s">
        <v>263</v>
      </c>
      <c r="E1757" s="241" t="s">
        <v>262</v>
      </c>
      <c r="F1757" s="242" t="s">
        <v>3316</v>
      </c>
      <c r="G1757" s="194" t="s">
        <v>3317</v>
      </c>
    </row>
    <row r="1758" spans="1:7" ht="16.5" x14ac:dyDescent="0.2">
      <c r="A1758" s="161" t="s">
        <v>1885</v>
      </c>
      <c r="B1758" s="161"/>
      <c r="C1758" s="161"/>
      <c r="D1758" s="234"/>
      <c r="E1758" s="239"/>
      <c r="F1758" s="240"/>
      <c r="G1758" s="186"/>
    </row>
    <row r="1759" spans="1:7" x14ac:dyDescent="0.2">
      <c r="A1759" s="164"/>
      <c r="B1759" s="164"/>
      <c r="C1759" s="161"/>
      <c r="D1759" s="236"/>
      <c r="E1759" s="243"/>
      <c r="F1759" s="244"/>
      <c r="G1759" s="198">
        <f>E1759*F1759</f>
        <v>0</v>
      </c>
    </row>
    <row r="1760" spans="1:7" x14ac:dyDescent="0.2">
      <c r="A1760" s="164" t="s">
        <v>1855</v>
      </c>
      <c r="B1760" s="164"/>
      <c r="C1760" s="164"/>
      <c r="D1760" s="236"/>
      <c r="E1760" s="245"/>
      <c r="F1760" s="246"/>
      <c r="G1760" s="198">
        <f>SUM(G1759)</f>
        <v>0</v>
      </c>
    </row>
    <row r="1761" spans="1:7" ht="16.5" x14ac:dyDescent="0.2">
      <c r="A1761" s="161" t="s">
        <v>1887</v>
      </c>
      <c r="B1761" s="161"/>
      <c r="C1761" s="161"/>
      <c r="D1761" s="234"/>
      <c r="E1761" s="239"/>
      <c r="F1761" s="240"/>
      <c r="G1761" s="186"/>
    </row>
    <row r="1762" spans="1:7" x14ac:dyDescent="0.2">
      <c r="A1762" s="164"/>
      <c r="B1762" s="164"/>
      <c r="C1762" s="161"/>
      <c r="D1762" s="236"/>
      <c r="E1762" s="243"/>
      <c r="F1762" s="244"/>
      <c r="G1762" s="198">
        <f>E1762*F1762</f>
        <v>0</v>
      </c>
    </row>
    <row r="1763" spans="1:7" x14ac:dyDescent="0.2">
      <c r="A1763" s="164"/>
      <c r="B1763" s="164"/>
      <c r="C1763" s="161"/>
      <c r="D1763" s="236"/>
      <c r="E1763" s="243"/>
      <c r="F1763" s="244"/>
      <c r="G1763" s="198">
        <f>E1763*F1763</f>
        <v>0</v>
      </c>
    </row>
    <row r="1764" spans="1:7" x14ac:dyDescent="0.2">
      <c r="A1764" s="161"/>
      <c r="B1764" s="161"/>
      <c r="C1764" s="161"/>
      <c r="D1764" s="234"/>
      <c r="E1764" s="239"/>
      <c r="F1764" s="240"/>
      <c r="G1764" s="186"/>
    </row>
    <row r="1765" spans="1:7" x14ac:dyDescent="0.2">
      <c r="A1765" s="164" t="s">
        <v>1855</v>
      </c>
      <c r="B1765" s="164"/>
      <c r="C1765" s="164"/>
      <c r="D1765" s="236"/>
      <c r="E1765" s="245"/>
      <c r="F1765" s="246"/>
      <c r="G1765" s="198">
        <f>SUM(G1762:G1764)</f>
        <v>0</v>
      </c>
    </row>
    <row r="1766" spans="1:7" ht="24.75" x14ac:dyDescent="0.2">
      <c r="A1766" s="161" t="s">
        <v>1890</v>
      </c>
      <c r="B1766" s="161"/>
      <c r="C1766" s="161"/>
      <c r="D1766" s="234"/>
      <c r="E1766" s="239"/>
      <c r="F1766" s="240"/>
      <c r="G1766" s="186"/>
    </row>
    <row r="1767" spans="1:7" ht="16.5" x14ac:dyDescent="0.2">
      <c r="A1767" s="164" t="s">
        <v>9</v>
      </c>
      <c r="B1767" s="164" t="s">
        <v>3355</v>
      </c>
      <c r="C1767" s="161" t="s">
        <v>3356</v>
      </c>
      <c r="D1767" s="236" t="s">
        <v>30</v>
      </c>
      <c r="E1767" s="243">
        <v>1</v>
      </c>
      <c r="F1767" s="244">
        <v>6.7933918556449653</v>
      </c>
      <c r="G1767" s="198">
        <f>E1767*F1767</f>
        <v>6.7933918556449653</v>
      </c>
    </row>
    <row r="1768" spans="1:7" x14ac:dyDescent="0.2">
      <c r="A1768" s="164" t="s">
        <v>1855</v>
      </c>
      <c r="B1768" s="164"/>
      <c r="C1768" s="164"/>
      <c r="D1768" s="236"/>
      <c r="E1768" s="245"/>
      <c r="F1768" s="246"/>
      <c r="G1768" s="198">
        <f>SUM(G1767)</f>
        <v>6.7933918556449653</v>
      </c>
    </row>
    <row r="1769" spans="1:7" x14ac:dyDescent="0.2">
      <c r="A1769" s="232" t="s">
        <v>3312</v>
      </c>
      <c r="B1769" s="164"/>
      <c r="C1769" s="164"/>
      <c r="D1769" s="236"/>
      <c r="E1769" s="245"/>
      <c r="F1769" s="246"/>
      <c r="G1769" s="198">
        <f>G1760+G1765+G1768</f>
        <v>6.7933918556449653</v>
      </c>
    </row>
    <row r="1770" spans="1:7" x14ac:dyDescent="0.2">
      <c r="A1770" s="232" t="s">
        <v>3311</v>
      </c>
      <c r="B1770" s="164"/>
      <c r="C1770" s="164"/>
      <c r="D1770" s="236"/>
      <c r="E1770" s="245"/>
      <c r="F1770" s="251">
        <v>0.2303</v>
      </c>
      <c r="G1770" s="198">
        <f>F1770*G1769</f>
        <v>1.5645181443550356</v>
      </c>
    </row>
    <row r="1771" spans="1:7" ht="24.75" x14ac:dyDescent="0.2">
      <c r="A1771" s="163" t="s">
        <v>3318</v>
      </c>
      <c r="B1771" s="161"/>
      <c r="C1771" s="161"/>
      <c r="D1771" s="234"/>
      <c r="E1771" s="239"/>
      <c r="F1771" s="240"/>
      <c r="G1771" s="189">
        <f>G1769+G1770</f>
        <v>8.3579100000000004</v>
      </c>
    </row>
    <row r="1772" spans="1:7" x14ac:dyDescent="0.2">
      <c r="A1772" s="161"/>
      <c r="B1772" s="161"/>
      <c r="C1772" s="161"/>
      <c r="D1772" s="234"/>
      <c r="E1772" s="239"/>
      <c r="F1772" s="240"/>
      <c r="G1772" s="186"/>
    </row>
    <row r="1773" spans="1:7" ht="16.5" x14ac:dyDescent="0.2">
      <c r="A1773" s="162" t="s">
        <v>111</v>
      </c>
      <c r="B1773" s="162" t="s">
        <v>87</v>
      </c>
      <c r="C1773" s="162" t="s">
        <v>4273</v>
      </c>
      <c r="D1773" s="234"/>
      <c r="E1773" s="239"/>
      <c r="F1773" s="240"/>
      <c r="G1773" s="189" t="s">
        <v>30</v>
      </c>
    </row>
    <row r="1774" spans="1:7" x14ac:dyDescent="0.2">
      <c r="A1774" s="161"/>
      <c r="B1774" s="161"/>
      <c r="C1774" s="161"/>
      <c r="D1774" s="234"/>
      <c r="E1774" s="239"/>
      <c r="F1774" s="239"/>
      <c r="G1774" s="186"/>
    </row>
    <row r="1775" spans="1:7" x14ac:dyDescent="0.2">
      <c r="A1775" s="325" t="s">
        <v>3313</v>
      </c>
      <c r="B1775" s="161"/>
      <c r="C1775" s="161"/>
      <c r="D1775" s="235" t="s">
        <v>263</v>
      </c>
      <c r="E1775" s="241" t="s">
        <v>262</v>
      </c>
      <c r="F1775" s="242" t="s">
        <v>3316</v>
      </c>
      <c r="G1775" s="194" t="s">
        <v>3317</v>
      </c>
    </row>
    <row r="1776" spans="1:7" ht="16.5" x14ac:dyDescent="0.2">
      <c r="A1776" s="161" t="s">
        <v>1885</v>
      </c>
      <c r="B1776" s="161"/>
      <c r="C1776" s="161"/>
      <c r="D1776" s="234"/>
      <c r="E1776" s="239"/>
      <c r="F1776" s="240"/>
      <c r="G1776" s="186"/>
    </row>
    <row r="1777" spans="1:7" x14ac:dyDescent="0.2">
      <c r="A1777" s="164"/>
      <c r="B1777" s="164"/>
      <c r="C1777" s="161"/>
      <c r="D1777" s="236"/>
      <c r="E1777" s="243"/>
      <c r="F1777" s="244"/>
      <c r="G1777" s="198">
        <f>E1777*F1777</f>
        <v>0</v>
      </c>
    </row>
    <row r="1778" spans="1:7" x14ac:dyDescent="0.2">
      <c r="A1778" s="164" t="s">
        <v>1855</v>
      </c>
      <c r="B1778" s="164"/>
      <c r="C1778" s="164"/>
      <c r="D1778" s="236"/>
      <c r="E1778" s="245"/>
      <c r="F1778" s="246"/>
      <c r="G1778" s="198">
        <f>SUM(G1777)</f>
        <v>0</v>
      </c>
    </row>
    <row r="1779" spans="1:7" ht="16.5" x14ac:dyDescent="0.2">
      <c r="A1779" s="161" t="s">
        <v>1887</v>
      </c>
      <c r="B1779" s="161"/>
      <c r="C1779" s="161"/>
      <c r="D1779" s="234"/>
      <c r="E1779" s="239"/>
      <c r="F1779" s="240"/>
      <c r="G1779" s="186"/>
    </row>
    <row r="1780" spans="1:7" x14ac:dyDescent="0.2">
      <c r="A1780" s="164"/>
      <c r="B1780" s="164"/>
      <c r="C1780" s="161"/>
      <c r="D1780" s="236"/>
      <c r="E1780" s="243"/>
      <c r="F1780" s="244"/>
      <c r="G1780" s="198">
        <f>E1780*F1780</f>
        <v>0</v>
      </c>
    </row>
    <row r="1781" spans="1:7" x14ac:dyDescent="0.2">
      <c r="A1781" s="164"/>
      <c r="B1781" s="164"/>
      <c r="C1781" s="161"/>
      <c r="D1781" s="236"/>
      <c r="E1781" s="243"/>
      <c r="F1781" s="244"/>
      <c r="G1781" s="198">
        <f>E1781*F1781</f>
        <v>0</v>
      </c>
    </row>
    <row r="1782" spans="1:7" x14ac:dyDescent="0.2">
      <c r="A1782" s="161"/>
      <c r="B1782" s="161"/>
      <c r="C1782" s="161"/>
      <c r="D1782" s="234"/>
      <c r="E1782" s="239"/>
      <c r="F1782" s="240"/>
      <c r="G1782" s="186"/>
    </row>
    <row r="1783" spans="1:7" x14ac:dyDescent="0.2">
      <c r="A1783" s="164" t="s">
        <v>1855</v>
      </c>
      <c r="B1783" s="164"/>
      <c r="C1783" s="164"/>
      <c r="D1783" s="236"/>
      <c r="E1783" s="245"/>
      <c r="F1783" s="246"/>
      <c r="G1783" s="198">
        <f>SUM(G1780:G1782)</f>
        <v>0</v>
      </c>
    </row>
    <row r="1784" spans="1:7" ht="24.75" x14ac:dyDescent="0.2">
      <c r="A1784" s="161" t="s">
        <v>1890</v>
      </c>
      <c r="B1784" s="161"/>
      <c r="C1784" s="161"/>
      <c r="D1784" s="234"/>
      <c r="E1784" s="239"/>
      <c r="F1784" s="240"/>
      <c r="G1784" s="186"/>
    </row>
    <row r="1785" spans="1:7" ht="16.5" x14ac:dyDescent="0.2">
      <c r="A1785" s="164" t="s">
        <v>9</v>
      </c>
      <c r="B1785" s="164" t="s">
        <v>3358</v>
      </c>
      <c r="C1785" s="161" t="s">
        <v>3357</v>
      </c>
      <c r="D1785" s="236" t="s">
        <v>30</v>
      </c>
      <c r="E1785" s="243">
        <v>1</v>
      </c>
      <c r="F1785" s="244">
        <v>6.2835284077054379</v>
      </c>
      <c r="G1785" s="198">
        <f>E1785*F1785</f>
        <v>6.2835284077054379</v>
      </c>
    </row>
    <row r="1786" spans="1:7" x14ac:dyDescent="0.2">
      <c r="A1786" s="164" t="s">
        <v>1855</v>
      </c>
      <c r="B1786" s="164"/>
      <c r="C1786" s="164"/>
      <c r="D1786" s="236"/>
      <c r="E1786" s="245"/>
      <c r="F1786" s="246"/>
      <c r="G1786" s="198">
        <f>SUM(G1785)</f>
        <v>6.2835284077054379</v>
      </c>
    </row>
    <row r="1787" spans="1:7" x14ac:dyDescent="0.2">
      <c r="A1787" s="232" t="s">
        <v>3312</v>
      </c>
      <c r="B1787" s="164"/>
      <c r="C1787" s="164"/>
      <c r="D1787" s="236"/>
      <c r="E1787" s="245"/>
      <c r="F1787" s="246"/>
      <c r="G1787" s="198">
        <f>G1778+G1783+G1786</f>
        <v>6.2835284077054379</v>
      </c>
    </row>
    <row r="1788" spans="1:7" x14ac:dyDescent="0.2">
      <c r="A1788" s="232" t="s">
        <v>3311</v>
      </c>
      <c r="B1788" s="164"/>
      <c r="C1788" s="164"/>
      <c r="D1788" s="236"/>
      <c r="E1788" s="245"/>
      <c r="F1788" s="251">
        <v>0.2303</v>
      </c>
      <c r="G1788" s="198">
        <f>F1788*G1787</f>
        <v>1.4470965922945624</v>
      </c>
    </row>
    <row r="1789" spans="1:7" ht="24.75" x14ac:dyDescent="0.2">
      <c r="A1789" s="163" t="s">
        <v>3318</v>
      </c>
      <c r="B1789" s="161"/>
      <c r="C1789" s="161"/>
      <c r="D1789" s="234"/>
      <c r="E1789" s="239"/>
      <c r="F1789" s="240"/>
      <c r="G1789" s="189">
        <f>G1787+G1788</f>
        <v>7.7306249999999999</v>
      </c>
    </row>
    <row r="1790" spans="1:7" x14ac:dyDescent="0.2">
      <c r="A1790" s="161"/>
      <c r="B1790" s="161"/>
      <c r="C1790" s="161"/>
      <c r="D1790" s="234"/>
      <c r="E1790" s="239"/>
      <c r="F1790" s="240"/>
      <c r="G1790" s="189"/>
    </row>
    <row r="1791" spans="1:7" ht="16.5" x14ac:dyDescent="0.2">
      <c r="A1791" s="162" t="s">
        <v>110</v>
      </c>
      <c r="B1791" s="162" t="s">
        <v>80</v>
      </c>
      <c r="C1791" s="162" t="s">
        <v>4282</v>
      </c>
      <c r="D1791" s="234"/>
      <c r="E1791" s="239"/>
      <c r="F1791" s="240"/>
      <c r="G1791" s="189" t="s">
        <v>30</v>
      </c>
    </row>
    <row r="1792" spans="1:7" x14ac:dyDescent="0.2">
      <c r="A1792" s="161"/>
      <c r="B1792" s="161"/>
      <c r="C1792" s="161"/>
      <c r="D1792" s="234"/>
      <c r="E1792" s="239"/>
      <c r="F1792" s="239"/>
      <c r="G1792" s="186"/>
    </row>
    <row r="1793" spans="1:7" x14ac:dyDescent="0.2">
      <c r="A1793" s="325" t="s">
        <v>3313</v>
      </c>
      <c r="B1793" s="161"/>
      <c r="C1793" s="161"/>
      <c r="D1793" s="235" t="s">
        <v>263</v>
      </c>
      <c r="E1793" s="241" t="s">
        <v>262</v>
      </c>
      <c r="F1793" s="242" t="s">
        <v>3316</v>
      </c>
      <c r="G1793" s="194" t="s">
        <v>3317</v>
      </c>
    </row>
    <row r="1794" spans="1:7" ht="16.5" x14ac:dyDescent="0.2">
      <c r="A1794" s="161" t="s">
        <v>1885</v>
      </c>
      <c r="B1794" s="161"/>
      <c r="C1794" s="161"/>
      <c r="D1794" s="234"/>
      <c r="E1794" s="239"/>
      <c r="F1794" s="240"/>
      <c r="G1794" s="186"/>
    </row>
    <row r="1795" spans="1:7" x14ac:dyDescent="0.2">
      <c r="A1795" s="164"/>
      <c r="B1795" s="164"/>
      <c r="C1795" s="161"/>
      <c r="D1795" s="236"/>
      <c r="E1795" s="243"/>
      <c r="F1795" s="244"/>
      <c r="G1795" s="198">
        <f>E1795*F1795</f>
        <v>0</v>
      </c>
    </row>
    <row r="1796" spans="1:7" x14ac:dyDescent="0.2">
      <c r="A1796" s="164" t="s">
        <v>1855</v>
      </c>
      <c r="B1796" s="164"/>
      <c r="C1796" s="164"/>
      <c r="D1796" s="236"/>
      <c r="E1796" s="245"/>
      <c r="F1796" s="246"/>
      <c r="G1796" s="198">
        <f>SUM(G1795)</f>
        <v>0</v>
      </c>
    </row>
    <row r="1797" spans="1:7" ht="16.5" x14ac:dyDescent="0.2">
      <c r="A1797" s="161" t="s">
        <v>1887</v>
      </c>
      <c r="B1797" s="161"/>
      <c r="C1797" s="161"/>
      <c r="D1797" s="234"/>
      <c r="E1797" s="239"/>
      <c r="F1797" s="240"/>
      <c r="G1797" s="186"/>
    </row>
    <row r="1798" spans="1:7" x14ac:dyDescent="0.2">
      <c r="A1798" s="164"/>
      <c r="B1798" s="164"/>
      <c r="C1798" s="161"/>
      <c r="D1798" s="236"/>
      <c r="E1798" s="243"/>
      <c r="F1798" s="244"/>
      <c r="G1798" s="198">
        <f>E1798*F1798</f>
        <v>0</v>
      </c>
    </row>
    <row r="1799" spans="1:7" x14ac:dyDescent="0.2">
      <c r="A1799" s="164"/>
      <c r="B1799" s="164"/>
      <c r="C1799" s="161"/>
      <c r="D1799" s="236"/>
      <c r="E1799" s="243"/>
      <c r="F1799" s="244"/>
      <c r="G1799" s="198">
        <f>E1799*F1799</f>
        <v>0</v>
      </c>
    </row>
    <row r="1800" spans="1:7" x14ac:dyDescent="0.2">
      <c r="A1800" s="161"/>
      <c r="B1800" s="161"/>
      <c r="C1800" s="161"/>
      <c r="D1800" s="234"/>
      <c r="E1800" s="239"/>
      <c r="F1800" s="240"/>
      <c r="G1800" s="186"/>
    </row>
    <row r="1801" spans="1:7" x14ac:dyDescent="0.2">
      <c r="A1801" s="164" t="s">
        <v>1855</v>
      </c>
      <c r="B1801" s="164"/>
      <c r="C1801" s="164"/>
      <c r="D1801" s="236"/>
      <c r="E1801" s="245"/>
      <c r="F1801" s="246"/>
      <c r="G1801" s="198">
        <f>SUM(G1798:G1800)</f>
        <v>0</v>
      </c>
    </row>
    <row r="1802" spans="1:7" ht="24.75" x14ac:dyDescent="0.2">
      <c r="A1802" s="161" t="s">
        <v>1890</v>
      </c>
      <c r="B1802" s="161"/>
      <c r="C1802" s="161"/>
      <c r="D1802" s="234"/>
      <c r="E1802" s="239"/>
      <c r="F1802" s="240"/>
      <c r="G1802" s="186"/>
    </row>
    <row r="1803" spans="1:7" x14ac:dyDescent="0.2">
      <c r="A1803" s="164" t="s">
        <v>9</v>
      </c>
      <c r="B1803" s="164" t="s">
        <v>3380</v>
      </c>
      <c r="C1803" s="161" t="s">
        <v>3381</v>
      </c>
      <c r="D1803" s="236" t="s">
        <v>30</v>
      </c>
      <c r="E1803" s="243">
        <v>1</v>
      </c>
      <c r="F1803" s="244">
        <v>6.6282248232138503</v>
      </c>
      <c r="G1803" s="198">
        <f>E1803*F1803</f>
        <v>6.6282248232138503</v>
      </c>
    </row>
    <row r="1804" spans="1:7" x14ac:dyDescent="0.2">
      <c r="A1804" s="164" t="s">
        <v>1855</v>
      </c>
      <c r="B1804" s="164"/>
      <c r="C1804" s="164"/>
      <c r="D1804" s="236"/>
      <c r="E1804" s="245"/>
      <c r="F1804" s="246"/>
      <c r="G1804" s="198">
        <f>SUM(G1803)</f>
        <v>6.6282248232138503</v>
      </c>
    </row>
    <row r="1805" spans="1:7" x14ac:dyDescent="0.2">
      <c r="A1805" s="232" t="s">
        <v>3312</v>
      </c>
      <c r="B1805" s="164"/>
      <c r="C1805" s="164"/>
      <c r="D1805" s="236"/>
      <c r="E1805" s="245"/>
      <c r="F1805" s="246"/>
      <c r="G1805" s="198">
        <f>G1796+G1801+G1804</f>
        <v>6.6282248232138503</v>
      </c>
    </row>
    <row r="1806" spans="1:7" x14ac:dyDescent="0.2">
      <c r="A1806" s="232" t="s">
        <v>3311</v>
      </c>
      <c r="B1806" s="164"/>
      <c r="C1806" s="164"/>
      <c r="D1806" s="236"/>
      <c r="E1806" s="245"/>
      <c r="F1806" s="251">
        <v>0.2303</v>
      </c>
      <c r="G1806" s="198">
        <f>F1806*G1805</f>
        <v>1.5264801767861498</v>
      </c>
    </row>
    <row r="1807" spans="1:7" ht="24.75" x14ac:dyDescent="0.2">
      <c r="A1807" s="163" t="s">
        <v>3318</v>
      </c>
      <c r="B1807" s="161"/>
      <c r="C1807" s="161"/>
      <c r="D1807" s="234"/>
      <c r="E1807" s="239"/>
      <c r="F1807" s="240"/>
      <c r="G1807" s="189">
        <f>G1805+G1806</f>
        <v>8.1547049999999999</v>
      </c>
    </row>
    <row r="1808" spans="1:7" x14ac:dyDescent="0.2">
      <c r="A1808" s="161"/>
      <c r="B1808" s="161"/>
      <c r="C1808" s="161"/>
      <c r="D1808" s="234"/>
      <c r="E1808" s="239"/>
      <c r="F1808" s="240"/>
      <c r="G1808" s="189"/>
    </row>
    <row r="1809" spans="1:7" ht="33" x14ac:dyDescent="0.2">
      <c r="A1809" s="162" t="s">
        <v>109</v>
      </c>
      <c r="B1809" s="162" t="s">
        <v>28</v>
      </c>
      <c r="C1809" s="162" t="s">
        <v>4266</v>
      </c>
      <c r="D1809" s="234"/>
      <c r="E1809" s="239"/>
      <c r="F1809" s="240"/>
      <c r="G1809" s="189" t="s">
        <v>3339</v>
      </c>
    </row>
    <row r="1810" spans="1:7" x14ac:dyDescent="0.2">
      <c r="A1810" s="161"/>
      <c r="B1810" s="161"/>
      <c r="C1810" s="161"/>
      <c r="D1810" s="234"/>
      <c r="E1810" s="239"/>
      <c r="F1810" s="239"/>
      <c r="G1810" s="186"/>
    </row>
    <row r="1811" spans="1:7" x14ac:dyDescent="0.2">
      <c r="A1811" s="325" t="s">
        <v>3313</v>
      </c>
      <c r="B1811" s="161"/>
      <c r="C1811" s="161"/>
      <c r="D1811" s="235" t="s">
        <v>263</v>
      </c>
      <c r="E1811" s="241" t="s">
        <v>262</v>
      </c>
      <c r="F1811" s="242" t="s">
        <v>3316</v>
      </c>
      <c r="G1811" s="194" t="s">
        <v>3317</v>
      </c>
    </row>
    <row r="1812" spans="1:7" ht="16.5" x14ac:dyDescent="0.2">
      <c r="A1812" s="161" t="s">
        <v>1885</v>
      </c>
      <c r="B1812" s="161"/>
      <c r="C1812" s="161"/>
      <c r="D1812" s="234"/>
      <c r="E1812" s="239"/>
      <c r="F1812" s="240"/>
      <c r="G1812" s="186"/>
    </row>
    <row r="1813" spans="1:7" x14ac:dyDescent="0.2">
      <c r="A1813" s="164"/>
      <c r="B1813" s="164"/>
      <c r="C1813" s="161"/>
      <c r="D1813" s="236"/>
      <c r="E1813" s="243"/>
      <c r="F1813" s="244"/>
      <c r="G1813" s="198">
        <f>E1813*F1813</f>
        <v>0</v>
      </c>
    </row>
    <row r="1814" spans="1:7" x14ac:dyDescent="0.2">
      <c r="A1814" s="164" t="s">
        <v>1855</v>
      </c>
      <c r="B1814" s="164"/>
      <c r="C1814" s="164"/>
      <c r="D1814" s="236"/>
      <c r="E1814" s="245"/>
      <c r="F1814" s="246"/>
      <c r="G1814" s="198">
        <f>SUM(G1813)</f>
        <v>0</v>
      </c>
    </row>
    <row r="1815" spans="1:7" ht="16.5" x14ac:dyDescent="0.2">
      <c r="A1815" s="161" t="s">
        <v>1887</v>
      </c>
      <c r="B1815" s="161"/>
      <c r="C1815" s="161"/>
      <c r="D1815" s="234"/>
      <c r="E1815" s="239"/>
      <c r="F1815" s="240"/>
      <c r="G1815" s="186"/>
    </row>
    <row r="1816" spans="1:7" x14ac:dyDescent="0.2">
      <c r="A1816" s="164"/>
      <c r="B1816" s="164"/>
      <c r="C1816" s="161"/>
      <c r="D1816" s="236"/>
      <c r="E1816" s="243"/>
      <c r="F1816" s="244"/>
      <c r="G1816" s="198">
        <f>E1816*F1816</f>
        <v>0</v>
      </c>
    </row>
    <row r="1817" spans="1:7" x14ac:dyDescent="0.2">
      <c r="A1817" s="164"/>
      <c r="B1817" s="164"/>
      <c r="C1817" s="161"/>
      <c r="D1817" s="236"/>
      <c r="E1817" s="243"/>
      <c r="F1817" s="244"/>
      <c r="G1817" s="198">
        <f>E1817*F1817</f>
        <v>0</v>
      </c>
    </row>
    <row r="1818" spans="1:7" x14ac:dyDescent="0.2">
      <c r="A1818" s="161"/>
      <c r="B1818" s="161"/>
      <c r="C1818" s="161"/>
      <c r="D1818" s="234"/>
      <c r="E1818" s="239"/>
      <c r="F1818" s="240"/>
      <c r="G1818" s="186"/>
    </row>
    <row r="1819" spans="1:7" x14ac:dyDescent="0.2">
      <c r="A1819" s="164" t="s">
        <v>1855</v>
      </c>
      <c r="B1819" s="164"/>
      <c r="C1819" s="164"/>
      <c r="D1819" s="236"/>
      <c r="E1819" s="245"/>
      <c r="F1819" s="246"/>
      <c r="G1819" s="198">
        <f>SUM(G1816:G1818)</f>
        <v>0</v>
      </c>
    </row>
    <row r="1820" spans="1:7" ht="24.75" x14ac:dyDescent="0.2">
      <c r="A1820" s="161" t="s">
        <v>1890</v>
      </c>
      <c r="B1820" s="161"/>
      <c r="C1820" s="161"/>
      <c r="D1820" s="234"/>
      <c r="E1820" s="239"/>
      <c r="F1820" s="240"/>
      <c r="G1820" s="186"/>
    </row>
    <row r="1821" spans="1:7" ht="24.75" x14ac:dyDescent="0.2">
      <c r="A1821" s="164" t="s">
        <v>9</v>
      </c>
      <c r="B1821" s="164" t="s">
        <v>3393</v>
      </c>
      <c r="C1821" s="161" t="s">
        <v>3394</v>
      </c>
      <c r="D1821" s="236" t="s">
        <v>3339</v>
      </c>
      <c r="E1821" s="243">
        <v>1</v>
      </c>
      <c r="F1821" s="244">
        <v>293.7100707144599</v>
      </c>
      <c r="G1821" s="198">
        <f>E1821*F1821</f>
        <v>293.7100707144599</v>
      </c>
    </row>
    <row r="1822" spans="1:7" x14ac:dyDescent="0.2">
      <c r="A1822" s="164" t="s">
        <v>1855</v>
      </c>
      <c r="B1822" s="164"/>
      <c r="C1822" s="164"/>
      <c r="D1822" s="236"/>
      <c r="E1822" s="245"/>
      <c r="F1822" s="246"/>
      <c r="G1822" s="198">
        <f>SUM(G1821)</f>
        <v>293.7100707144599</v>
      </c>
    </row>
    <row r="1823" spans="1:7" x14ac:dyDescent="0.2">
      <c r="A1823" s="232" t="s">
        <v>3312</v>
      </c>
      <c r="B1823" s="164"/>
      <c r="C1823" s="164"/>
      <c r="D1823" s="236"/>
      <c r="E1823" s="245"/>
      <c r="F1823" s="246"/>
      <c r="G1823" s="198">
        <f>G1814+G1819+G1822</f>
        <v>293.7100707144599</v>
      </c>
    </row>
    <row r="1824" spans="1:7" x14ac:dyDescent="0.2">
      <c r="A1824" s="232" t="s">
        <v>3311</v>
      </c>
      <c r="B1824" s="164"/>
      <c r="C1824" s="164"/>
      <c r="D1824" s="236"/>
      <c r="E1824" s="245"/>
      <c r="F1824" s="251">
        <v>0.2303</v>
      </c>
      <c r="G1824" s="198">
        <f>F1824*G1823</f>
        <v>67.641429285540113</v>
      </c>
    </row>
    <row r="1825" spans="1:7" ht="24.75" x14ac:dyDescent="0.2">
      <c r="A1825" s="163" t="s">
        <v>3318</v>
      </c>
      <c r="B1825" s="161"/>
      <c r="C1825" s="161"/>
      <c r="D1825" s="234"/>
      <c r="E1825" s="239"/>
      <c r="F1825" s="240"/>
      <c r="G1825" s="189">
        <f>G1823+G1824</f>
        <v>361.35149999999999</v>
      </c>
    </row>
    <row r="1826" spans="1:7" x14ac:dyDescent="0.2">
      <c r="A1826" s="161"/>
      <c r="B1826" s="161"/>
      <c r="C1826" s="161"/>
      <c r="D1826" s="234"/>
      <c r="E1826" s="239"/>
      <c r="F1826" s="240"/>
      <c r="G1826" s="189"/>
    </row>
    <row r="1827" spans="1:7" ht="24.75" x14ac:dyDescent="0.2">
      <c r="A1827" s="162" t="s">
        <v>107</v>
      </c>
      <c r="B1827" s="162" t="s">
        <v>34</v>
      </c>
      <c r="C1827" s="162" t="s">
        <v>3402</v>
      </c>
      <c r="D1827" s="234"/>
      <c r="E1827" s="239"/>
      <c r="F1827" s="240"/>
      <c r="G1827" s="189" t="s">
        <v>3319</v>
      </c>
    </row>
    <row r="1828" spans="1:7" x14ac:dyDescent="0.2">
      <c r="A1828" s="161"/>
      <c r="B1828" s="161"/>
      <c r="C1828" s="161"/>
      <c r="D1828" s="234"/>
      <c r="E1828" s="239"/>
      <c r="F1828" s="239"/>
      <c r="G1828" s="186"/>
    </row>
    <row r="1829" spans="1:7" x14ac:dyDescent="0.2">
      <c r="A1829" s="325" t="s">
        <v>3313</v>
      </c>
      <c r="B1829" s="161"/>
      <c r="C1829" s="161"/>
      <c r="D1829" s="235" t="s">
        <v>263</v>
      </c>
      <c r="E1829" s="241" t="s">
        <v>262</v>
      </c>
      <c r="F1829" s="242" t="s">
        <v>3316</v>
      </c>
      <c r="G1829" s="194" t="s">
        <v>3317</v>
      </c>
    </row>
    <row r="1830" spans="1:7" ht="16.5" x14ac:dyDescent="0.2">
      <c r="A1830" s="161" t="s">
        <v>1885</v>
      </c>
      <c r="B1830" s="161"/>
      <c r="C1830" s="161"/>
      <c r="D1830" s="234"/>
      <c r="E1830" s="239"/>
      <c r="F1830" s="240"/>
      <c r="G1830" s="186"/>
    </row>
    <row r="1831" spans="1:7" x14ac:dyDescent="0.2">
      <c r="A1831" s="164"/>
      <c r="B1831" s="164"/>
      <c r="C1831" s="161"/>
      <c r="D1831" s="236"/>
      <c r="E1831" s="243"/>
      <c r="F1831" s="244"/>
      <c r="G1831" s="198">
        <f>E1831*F1831</f>
        <v>0</v>
      </c>
    </row>
    <row r="1832" spans="1:7" x14ac:dyDescent="0.2">
      <c r="A1832" s="164" t="s">
        <v>1855</v>
      </c>
      <c r="B1832" s="164"/>
      <c r="C1832" s="164"/>
      <c r="D1832" s="236"/>
      <c r="E1832" s="245"/>
      <c r="F1832" s="246"/>
      <c r="G1832" s="198">
        <f>SUM(G1831)</f>
        <v>0</v>
      </c>
    </row>
    <row r="1833" spans="1:7" ht="16.5" x14ac:dyDescent="0.2">
      <c r="A1833" s="161" t="s">
        <v>1887</v>
      </c>
      <c r="B1833" s="161"/>
      <c r="C1833" s="161"/>
      <c r="D1833" s="234"/>
      <c r="E1833" s="239"/>
      <c r="F1833" s="240"/>
      <c r="G1833" s="186"/>
    </row>
    <row r="1834" spans="1:7" x14ac:dyDescent="0.2">
      <c r="A1834" s="164"/>
      <c r="B1834" s="164"/>
      <c r="C1834" s="161"/>
      <c r="D1834" s="236"/>
      <c r="E1834" s="243"/>
      <c r="F1834" s="244"/>
      <c r="G1834" s="198">
        <f>E1834*F1834</f>
        <v>0</v>
      </c>
    </row>
    <row r="1835" spans="1:7" x14ac:dyDescent="0.2">
      <c r="A1835" s="164"/>
      <c r="B1835" s="164"/>
      <c r="C1835" s="161"/>
      <c r="D1835" s="236"/>
      <c r="E1835" s="243"/>
      <c r="F1835" s="244"/>
      <c r="G1835" s="198">
        <f>E1835*F1835</f>
        <v>0</v>
      </c>
    </row>
    <row r="1836" spans="1:7" x14ac:dyDescent="0.2">
      <c r="A1836" s="161"/>
      <c r="B1836" s="161"/>
      <c r="C1836" s="161"/>
      <c r="D1836" s="234"/>
      <c r="E1836" s="239"/>
      <c r="F1836" s="240"/>
      <c r="G1836" s="186"/>
    </row>
    <row r="1837" spans="1:7" x14ac:dyDescent="0.2">
      <c r="A1837" s="164" t="s">
        <v>1855</v>
      </c>
      <c r="B1837" s="164"/>
      <c r="C1837" s="164"/>
      <c r="D1837" s="236"/>
      <c r="E1837" s="245"/>
      <c r="F1837" s="246"/>
      <c r="G1837" s="198">
        <f>SUM(G1834:G1836)</f>
        <v>0</v>
      </c>
    </row>
    <row r="1838" spans="1:7" ht="24.75" x14ac:dyDescent="0.2">
      <c r="A1838" s="161" t="s">
        <v>1890</v>
      </c>
      <c r="B1838" s="161"/>
      <c r="C1838" s="161"/>
      <c r="D1838" s="234"/>
      <c r="E1838" s="239"/>
      <c r="F1838" s="240"/>
      <c r="G1838" s="186"/>
    </row>
    <row r="1839" spans="1:7" ht="24.75" x14ac:dyDescent="0.2">
      <c r="A1839" s="164" t="s">
        <v>9</v>
      </c>
      <c r="B1839" s="164" t="s">
        <v>34</v>
      </c>
      <c r="C1839" s="161" t="s">
        <v>3374</v>
      </c>
      <c r="D1839" s="236" t="s">
        <v>3319</v>
      </c>
      <c r="E1839" s="243">
        <v>1</v>
      </c>
      <c r="F1839" s="244">
        <v>38.850158497927339</v>
      </c>
      <c r="G1839" s="198">
        <f>E1839*F1839</f>
        <v>38.850158497927339</v>
      </c>
    </row>
    <row r="1840" spans="1:7" x14ac:dyDescent="0.2">
      <c r="A1840" s="164" t="s">
        <v>1855</v>
      </c>
      <c r="B1840" s="164"/>
      <c r="C1840" s="164"/>
      <c r="D1840" s="236"/>
      <c r="E1840" s="245"/>
      <c r="F1840" s="246"/>
      <c r="G1840" s="198">
        <f>SUM(G1839)</f>
        <v>38.850158497927339</v>
      </c>
    </row>
    <row r="1841" spans="1:7" x14ac:dyDescent="0.2">
      <c r="A1841" s="232" t="s">
        <v>3312</v>
      </c>
      <c r="B1841" s="164"/>
      <c r="C1841" s="164"/>
      <c r="D1841" s="236"/>
      <c r="E1841" s="245"/>
      <c r="F1841" s="246"/>
      <c r="G1841" s="198">
        <f>G1832+G1837+G1840</f>
        <v>38.850158497927339</v>
      </c>
    </row>
    <row r="1842" spans="1:7" x14ac:dyDescent="0.2">
      <c r="A1842" s="232" t="s">
        <v>3311</v>
      </c>
      <c r="B1842" s="164"/>
      <c r="C1842" s="164"/>
      <c r="D1842" s="236"/>
      <c r="E1842" s="245"/>
      <c r="F1842" s="251">
        <v>0.2303</v>
      </c>
      <c r="G1842" s="198">
        <f>F1842*G1841</f>
        <v>8.9471915020726662</v>
      </c>
    </row>
    <row r="1843" spans="1:7" ht="24.75" x14ac:dyDescent="0.2">
      <c r="A1843" s="163" t="s">
        <v>3318</v>
      </c>
      <c r="B1843" s="161"/>
      <c r="C1843" s="161"/>
      <c r="D1843" s="234"/>
      <c r="E1843" s="239"/>
      <c r="F1843" s="240"/>
      <c r="G1843" s="189">
        <f>SUM(G1841:G1842)</f>
        <v>47.797350000000009</v>
      </c>
    </row>
    <row r="1844" spans="1:7" x14ac:dyDescent="0.2">
      <c r="A1844" s="161"/>
      <c r="B1844" s="161"/>
      <c r="C1844" s="161"/>
      <c r="D1844" s="234"/>
      <c r="E1844" s="239"/>
      <c r="F1844" s="240"/>
      <c r="G1844" s="189"/>
    </row>
    <row r="1845" spans="1:7" ht="16.5" x14ac:dyDescent="0.2">
      <c r="A1845" s="162" t="s">
        <v>106</v>
      </c>
      <c r="B1845" s="162" t="s">
        <v>31</v>
      </c>
      <c r="C1845" s="162" t="s">
        <v>4272</v>
      </c>
      <c r="D1845" s="234"/>
      <c r="E1845" s="239"/>
      <c r="F1845" s="240"/>
      <c r="G1845" s="189" t="s">
        <v>30</v>
      </c>
    </row>
    <row r="1846" spans="1:7" x14ac:dyDescent="0.2">
      <c r="A1846" s="161"/>
      <c r="B1846" s="161"/>
      <c r="C1846" s="161"/>
      <c r="D1846" s="234"/>
      <c r="E1846" s="239"/>
      <c r="F1846" s="239"/>
      <c r="G1846" s="186"/>
    </row>
    <row r="1847" spans="1:7" x14ac:dyDescent="0.2">
      <c r="A1847" s="325" t="s">
        <v>3313</v>
      </c>
      <c r="B1847" s="161"/>
      <c r="C1847" s="161"/>
      <c r="D1847" s="235" t="s">
        <v>263</v>
      </c>
      <c r="E1847" s="241" t="s">
        <v>262</v>
      </c>
      <c r="F1847" s="242" t="s">
        <v>3316</v>
      </c>
      <c r="G1847" s="194" t="s">
        <v>3317</v>
      </c>
    </row>
    <row r="1848" spans="1:7" ht="16.5" x14ac:dyDescent="0.2">
      <c r="A1848" s="161" t="s">
        <v>1885</v>
      </c>
      <c r="B1848" s="161"/>
      <c r="C1848" s="161"/>
      <c r="D1848" s="234"/>
      <c r="E1848" s="239"/>
      <c r="F1848" s="240"/>
      <c r="G1848" s="186"/>
    </row>
    <row r="1849" spans="1:7" x14ac:dyDescent="0.2">
      <c r="A1849" s="164"/>
      <c r="B1849" s="164"/>
      <c r="C1849" s="161"/>
      <c r="D1849" s="236"/>
      <c r="E1849" s="243"/>
      <c r="F1849" s="244"/>
      <c r="G1849" s="198">
        <f>E1849*F1849</f>
        <v>0</v>
      </c>
    </row>
    <row r="1850" spans="1:7" x14ac:dyDescent="0.2">
      <c r="A1850" s="164" t="s">
        <v>1855</v>
      </c>
      <c r="B1850" s="164"/>
      <c r="C1850" s="164"/>
      <c r="D1850" s="236"/>
      <c r="E1850" s="245"/>
      <c r="F1850" s="246"/>
      <c r="G1850" s="198">
        <f>SUM(G1849)</f>
        <v>0</v>
      </c>
    </row>
    <row r="1851" spans="1:7" ht="16.5" x14ac:dyDescent="0.2">
      <c r="A1851" s="161" t="s">
        <v>1887</v>
      </c>
      <c r="B1851" s="161"/>
      <c r="C1851" s="161"/>
      <c r="D1851" s="234"/>
      <c r="E1851" s="239"/>
      <c r="F1851" s="240"/>
      <c r="G1851" s="186"/>
    </row>
    <row r="1852" spans="1:7" x14ac:dyDescent="0.2">
      <c r="A1852" s="164"/>
      <c r="B1852" s="164"/>
      <c r="C1852" s="161"/>
      <c r="D1852" s="236"/>
      <c r="E1852" s="243"/>
      <c r="F1852" s="244"/>
      <c r="G1852" s="198">
        <f>E1852*F1852</f>
        <v>0</v>
      </c>
    </row>
    <row r="1853" spans="1:7" x14ac:dyDescent="0.2">
      <c r="A1853" s="164"/>
      <c r="B1853" s="164"/>
      <c r="C1853" s="161"/>
      <c r="D1853" s="236"/>
      <c r="E1853" s="243"/>
      <c r="F1853" s="244"/>
      <c r="G1853" s="198">
        <f>E1853*F1853</f>
        <v>0</v>
      </c>
    </row>
    <row r="1854" spans="1:7" x14ac:dyDescent="0.2">
      <c r="A1854" s="161"/>
      <c r="B1854" s="161"/>
      <c r="C1854" s="161"/>
      <c r="D1854" s="234"/>
      <c r="E1854" s="239"/>
      <c r="F1854" s="240"/>
      <c r="G1854" s="186"/>
    </row>
    <row r="1855" spans="1:7" x14ac:dyDescent="0.2">
      <c r="A1855" s="164" t="s">
        <v>1855</v>
      </c>
      <c r="B1855" s="164"/>
      <c r="C1855" s="164"/>
      <c r="D1855" s="236"/>
      <c r="E1855" s="245"/>
      <c r="F1855" s="246"/>
      <c r="G1855" s="198">
        <f>SUM(G1852:G1854)</f>
        <v>0</v>
      </c>
    </row>
    <row r="1856" spans="1:7" ht="24.75" x14ac:dyDescent="0.2">
      <c r="A1856" s="161" t="s">
        <v>1890</v>
      </c>
      <c r="B1856" s="161"/>
      <c r="C1856" s="161"/>
      <c r="D1856" s="234"/>
      <c r="E1856" s="239"/>
      <c r="F1856" s="240"/>
      <c r="G1856" s="186"/>
    </row>
    <row r="1857" spans="1:7" ht="16.5" x14ac:dyDescent="0.2">
      <c r="A1857" s="164" t="s">
        <v>9</v>
      </c>
      <c r="B1857" s="164" t="s">
        <v>3355</v>
      </c>
      <c r="C1857" s="161" t="s">
        <v>3356</v>
      </c>
      <c r="D1857" s="236" t="s">
        <v>30</v>
      </c>
      <c r="E1857" s="243">
        <v>1</v>
      </c>
      <c r="F1857" s="244">
        <v>6.7933918556449653</v>
      </c>
      <c r="G1857" s="198">
        <f>E1857*F1857</f>
        <v>6.7933918556449653</v>
      </c>
    </row>
    <row r="1858" spans="1:7" x14ac:dyDescent="0.2">
      <c r="A1858" s="164" t="s">
        <v>1855</v>
      </c>
      <c r="B1858" s="164"/>
      <c r="C1858" s="164"/>
      <c r="D1858" s="236"/>
      <c r="E1858" s="245"/>
      <c r="F1858" s="246"/>
      <c r="G1858" s="198">
        <f>SUM(G1857)</f>
        <v>6.7933918556449653</v>
      </c>
    </row>
    <row r="1859" spans="1:7" x14ac:dyDescent="0.2">
      <c r="A1859" s="232" t="s">
        <v>3312</v>
      </c>
      <c r="B1859" s="164"/>
      <c r="C1859" s="164"/>
      <c r="D1859" s="236"/>
      <c r="E1859" s="245"/>
      <c r="F1859" s="246"/>
      <c r="G1859" s="198">
        <f>G1850+G1855+G1858</f>
        <v>6.7933918556449653</v>
      </c>
    </row>
    <row r="1860" spans="1:7" x14ac:dyDescent="0.2">
      <c r="A1860" s="232" t="s">
        <v>3311</v>
      </c>
      <c r="B1860" s="164"/>
      <c r="C1860" s="164"/>
      <c r="D1860" s="236"/>
      <c r="E1860" s="245"/>
      <c r="F1860" s="251">
        <v>0.2303</v>
      </c>
      <c r="G1860" s="198">
        <f>F1860*G1859</f>
        <v>1.5645181443550356</v>
      </c>
    </row>
    <row r="1861" spans="1:7" ht="24.75" x14ac:dyDescent="0.2">
      <c r="A1861" s="163" t="s">
        <v>3318</v>
      </c>
      <c r="B1861" s="161"/>
      <c r="C1861" s="161"/>
      <c r="D1861" s="234"/>
      <c r="E1861" s="239"/>
      <c r="F1861" s="240"/>
      <c r="G1861" s="189">
        <f>G1859+G1860</f>
        <v>8.3579100000000004</v>
      </c>
    </row>
    <row r="1862" spans="1:7" x14ac:dyDescent="0.2">
      <c r="A1862" s="161"/>
      <c r="B1862" s="161"/>
      <c r="C1862" s="161"/>
      <c r="D1862" s="234"/>
      <c r="E1862" s="239"/>
      <c r="F1862" s="240"/>
      <c r="G1862" s="186"/>
    </row>
    <row r="1863" spans="1:7" ht="16.5" x14ac:dyDescent="0.2">
      <c r="A1863" s="162" t="s">
        <v>105</v>
      </c>
      <c r="B1863" s="162" t="s">
        <v>87</v>
      </c>
      <c r="C1863" s="162" t="s">
        <v>4273</v>
      </c>
      <c r="D1863" s="234"/>
      <c r="E1863" s="239"/>
      <c r="F1863" s="240"/>
      <c r="G1863" s="189" t="s">
        <v>30</v>
      </c>
    </row>
    <row r="1864" spans="1:7" x14ac:dyDescent="0.2">
      <c r="A1864" s="161"/>
      <c r="B1864" s="161"/>
      <c r="C1864" s="161"/>
      <c r="D1864" s="234"/>
      <c r="E1864" s="239"/>
      <c r="F1864" s="239"/>
      <c r="G1864" s="186"/>
    </row>
    <row r="1865" spans="1:7" x14ac:dyDescent="0.2">
      <c r="A1865" s="325" t="s">
        <v>3313</v>
      </c>
      <c r="B1865" s="161"/>
      <c r="C1865" s="161"/>
      <c r="D1865" s="235" t="s">
        <v>263</v>
      </c>
      <c r="E1865" s="241" t="s">
        <v>262</v>
      </c>
      <c r="F1865" s="242" t="s">
        <v>3316</v>
      </c>
      <c r="G1865" s="194" t="s">
        <v>3317</v>
      </c>
    </row>
    <row r="1866" spans="1:7" ht="16.5" x14ac:dyDescent="0.2">
      <c r="A1866" s="161" t="s">
        <v>1885</v>
      </c>
      <c r="B1866" s="161"/>
      <c r="C1866" s="161"/>
      <c r="D1866" s="234"/>
      <c r="E1866" s="239"/>
      <c r="F1866" s="240"/>
      <c r="G1866" s="186"/>
    </row>
    <row r="1867" spans="1:7" x14ac:dyDescent="0.2">
      <c r="A1867" s="164"/>
      <c r="B1867" s="164"/>
      <c r="C1867" s="161"/>
      <c r="D1867" s="236"/>
      <c r="E1867" s="243"/>
      <c r="F1867" s="244"/>
      <c r="G1867" s="198">
        <f>E1867*F1867</f>
        <v>0</v>
      </c>
    </row>
    <row r="1868" spans="1:7" x14ac:dyDescent="0.2">
      <c r="A1868" s="164" t="s">
        <v>1855</v>
      </c>
      <c r="B1868" s="164"/>
      <c r="C1868" s="164"/>
      <c r="D1868" s="236"/>
      <c r="E1868" s="245"/>
      <c r="F1868" s="246"/>
      <c r="G1868" s="198">
        <f>SUM(G1867)</f>
        <v>0</v>
      </c>
    </row>
    <row r="1869" spans="1:7" ht="16.5" x14ac:dyDescent="0.2">
      <c r="A1869" s="161" t="s">
        <v>1887</v>
      </c>
      <c r="B1869" s="161"/>
      <c r="C1869" s="161"/>
      <c r="D1869" s="234"/>
      <c r="E1869" s="239"/>
      <c r="F1869" s="240"/>
      <c r="G1869" s="186"/>
    </row>
    <row r="1870" spans="1:7" x14ac:dyDescent="0.2">
      <c r="A1870" s="164"/>
      <c r="B1870" s="164"/>
      <c r="C1870" s="161"/>
      <c r="D1870" s="236"/>
      <c r="E1870" s="243"/>
      <c r="F1870" s="244"/>
      <c r="G1870" s="198">
        <f>E1870*F1870</f>
        <v>0</v>
      </c>
    </row>
    <row r="1871" spans="1:7" x14ac:dyDescent="0.2">
      <c r="A1871" s="164"/>
      <c r="B1871" s="164"/>
      <c r="C1871" s="161"/>
      <c r="D1871" s="236"/>
      <c r="E1871" s="243"/>
      <c r="F1871" s="244"/>
      <c r="G1871" s="198">
        <f>E1871*F1871</f>
        <v>0</v>
      </c>
    </row>
    <row r="1872" spans="1:7" x14ac:dyDescent="0.2">
      <c r="A1872" s="161"/>
      <c r="B1872" s="161"/>
      <c r="C1872" s="161"/>
      <c r="D1872" s="234"/>
      <c r="E1872" s="239"/>
      <c r="F1872" s="240"/>
      <c r="G1872" s="186"/>
    </row>
    <row r="1873" spans="1:7" x14ac:dyDescent="0.2">
      <c r="A1873" s="164" t="s">
        <v>1855</v>
      </c>
      <c r="B1873" s="164"/>
      <c r="C1873" s="164"/>
      <c r="D1873" s="236"/>
      <c r="E1873" s="245"/>
      <c r="F1873" s="246"/>
      <c r="G1873" s="198">
        <f>SUM(G1870:G1872)</f>
        <v>0</v>
      </c>
    </row>
    <row r="1874" spans="1:7" ht="24.75" x14ac:dyDescent="0.2">
      <c r="A1874" s="161" t="s">
        <v>1890</v>
      </c>
      <c r="B1874" s="161"/>
      <c r="C1874" s="161"/>
      <c r="D1874" s="234"/>
      <c r="E1874" s="239"/>
      <c r="F1874" s="240"/>
      <c r="G1874" s="186"/>
    </row>
    <row r="1875" spans="1:7" ht="16.5" x14ac:dyDescent="0.2">
      <c r="A1875" s="164" t="s">
        <v>9</v>
      </c>
      <c r="B1875" s="164" t="s">
        <v>3358</v>
      </c>
      <c r="C1875" s="161" t="s">
        <v>3357</v>
      </c>
      <c r="D1875" s="236" t="s">
        <v>30</v>
      </c>
      <c r="E1875" s="243">
        <v>1</v>
      </c>
      <c r="F1875" s="244">
        <v>6.2835284077054379</v>
      </c>
      <c r="G1875" s="198">
        <f>E1875*F1875</f>
        <v>6.2835284077054379</v>
      </c>
    </row>
    <row r="1876" spans="1:7" x14ac:dyDescent="0.2">
      <c r="A1876" s="164" t="s">
        <v>1855</v>
      </c>
      <c r="B1876" s="164"/>
      <c r="C1876" s="164"/>
      <c r="D1876" s="236"/>
      <c r="E1876" s="245"/>
      <c r="F1876" s="246"/>
      <c r="G1876" s="198">
        <f>SUM(G1875)</f>
        <v>6.2835284077054379</v>
      </c>
    </row>
    <row r="1877" spans="1:7" x14ac:dyDescent="0.2">
      <c r="A1877" s="232" t="s">
        <v>3312</v>
      </c>
      <c r="B1877" s="164"/>
      <c r="C1877" s="164"/>
      <c r="D1877" s="236"/>
      <c r="E1877" s="245"/>
      <c r="F1877" s="246"/>
      <c r="G1877" s="198">
        <f>G1868+G1873+G1876</f>
        <v>6.2835284077054379</v>
      </c>
    </row>
    <row r="1878" spans="1:7" x14ac:dyDescent="0.2">
      <c r="A1878" s="232" t="s">
        <v>3311</v>
      </c>
      <c r="B1878" s="164"/>
      <c r="C1878" s="164"/>
      <c r="D1878" s="236"/>
      <c r="E1878" s="245"/>
      <c r="F1878" s="251">
        <v>0.2303</v>
      </c>
      <c r="G1878" s="198">
        <f>F1878*G1877</f>
        <v>1.4470965922945624</v>
      </c>
    </row>
    <row r="1879" spans="1:7" ht="24.75" x14ac:dyDescent="0.2">
      <c r="A1879" s="163" t="s">
        <v>3318</v>
      </c>
      <c r="B1879" s="161"/>
      <c r="C1879" s="161"/>
      <c r="D1879" s="234"/>
      <c r="E1879" s="239"/>
      <c r="F1879" s="240"/>
      <c r="G1879" s="189">
        <f>G1877+G1878</f>
        <v>7.7306249999999999</v>
      </c>
    </row>
    <row r="1880" spans="1:7" x14ac:dyDescent="0.2">
      <c r="A1880" s="161"/>
      <c r="B1880" s="161"/>
      <c r="C1880" s="161"/>
      <c r="D1880" s="234"/>
      <c r="E1880" s="239"/>
      <c r="F1880" s="240"/>
      <c r="G1880" s="189"/>
    </row>
    <row r="1881" spans="1:7" ht="16.5" x14ac:dyDescent="0.2">
      <c r="A1881" s="162" t="s">
        <v>104</v>
      </c>
      <c r="B1881" s="162" t="s">
        <v>80</v>
      </c>
      <c r="C1881" s="162" t="s">
        <v>4282</v>
      </c>
      <c r="D1881" s="234"/>
      <c r="E1881" s="239"/>
      <c r="F1881" s="240"/>
      <c r="G1881" s="189" t="s">
        <v>30</v>
      </c>
    </row>
    <row r="1882" spans="1:7" x14ac:dyDescent="0.2">
      <c r="A1882" s="161"/>
      <c r="B1882" s="161"/>
      <c r="C1882" s="161"/>
      <c r="D1882" s="234"/>
      <c r="E1882" s="239"/>
      <c r="F1882" s="239"/>
      <c r="G1882" s="186"/>
    </row>
    <row r="1883" spans="1:7" x14ac:dyDescent="0.2">
      <c r="A1883" s="325" t="s">
        <v>3313</v>
      </c>
      <c r="B1883" s="161"/>
      <c r="C1883" s="161"/>
      <c r="D1883" s="235" t="s">
        <v>263</v>
      </c>
      <c r="E1883" s="241" t="s">
        <v>262</v>
      </c>
      <c r="F1883" s="242" t="s">
        <v>3316</v>
      </c>
      <c r="G1883" s="194" t="s">
        <v>3317</v>
      </c>
    </row>
    <row r="1884" spans="1:7" ht="16.5" x14ac:dyDescent="0.2">
      <c r="A1884" s="161" t="s">
        <v>1885</v>
      </c>
      <c r="B1884" s="161"/>
      <c r="C1884" s="161"/>
      <c r="D1884" s="234"/>
      <c r="E1884" s="239"/>
      <c r="F1884" s="240"/>
      <c r="G1884" s="186"/>
    </row>
    <row r="1885" spans="1:7" x14ac:dyDescent="0.2">
      <c r="A1885" s="164"/>
      <c r="B1885" s="164"/>
      <c r="C1885" s="161"/>
      <c r="D1885" s="236"/>
      <c r="E1885" s="243"/>
      <c r="F1885" s="244"/>
      <c r="G1885" s="198">
        <f>E1885*F1885</f>
        <v>0</v>
      </c>
    </row>
    <row r="1886" spans="1:7" x14ac:dyDescent="0.2">
      <c r="A1886" s="164" t="s">
        <v>1855</v>
      </c>
      <c r="B1886" s="164"/>
      <c r="C1886" s="164"/>
      <c r="D1886" s="236"/>
      <c r="E1886" s="245"/>
      <c r="F1886" s="246"/>
      <c r="G1886" s="198">
        <f>SUM(G1885)</f>
        <v>0</v>
      </c>
    </row>
    <row r="1887" spans="1:7" ht="16.5" x14ac:dyDescent="0.2">
      <c r="A1887" s="161" t="s">
        <v>1887</v>
      </c>
      <c r="B1887" s="161"/>
      <c r="C1887" s="161"/>
      <c r="D1887" s="234"/>
      <c r="E1887" s="239"/>
      <c r="F1887" s="240"/>
      <c r="G1887" s="186"/>
    </row>
    <row r="1888" spans="1:7" x14ac:dyDescent="0.2">
      <c r="A1888" s="164"/>
      <c r="B1888" s="164"/>
      <c r="C1888" s="161"/>
      <c r="D1888" s="236"/>
      <c r="E1888" s="243"/>
      <c r="F1888" s="244"/>
      <c r="G1888" s="198">
        <f>E1888*F1888</f>
        <v>0</v>
      </c>
    </row>
    <row r="1889" spans="1:7" x14ac:dyDescent="0.2">
      <c r="A1889" s="164"/>
      <c r="B1889" s="164"/>
      <c r="C1889" s="161"/>
      <c r="D1889" s="236"/>
      <c r="E1889" s="243"/>
      <c r="F1889" s="244"/>
      <c r="G1889" s="198">
        <f>E1889*F1889</f>
        <v>0</v>
      </c>
    </row>
    <row r="1890" spans="1:7" x14ac:dyDescent="0.2">
      <c r="A1890" s="161"/>
      <c r="B1890" s="161"/>
      <c r="C1890" s="161"/>
      <c r="D1890" s="234"/>
      <c r="E1890" s="239"/>
      <c r="F1890" s="240"/>
      <c r="G1890" s="186"/>
    </row>
    <row r="1891" spans="1:7" x14ac:dyDescent="0.2">
      <c r="A1891" s="164" t="s">
        <v>1855</v>
      </c>
      <c r="B1891" s="164"/>
      <c r="C1891" s="164"/>
      <c r="D1891" s="236"/>
      <c r="E1891" s="245"/>
      <c r="F1891" s="246"/>
      <c r="G1891" s="198">
        <f>SUM(G1888:G1890)</f>
        <v>0</v>
      </c>
    </row>
    <row r="1892" spans="1:7" ht="24.75" x14ac:dyDescent="0.2">
      <c r="A1892" s="161" t="s">
        <v>1890</v>
      </c>
      <c r="B1892" s="161"/>
      <c r="C1892" s="161"/>
      <c r="D1892" s="234"/>
      <c r="E1892" s="239"/>
      <c r="F1892" s="240"/>
      <c r="G1892" s="186"/>
    </row>
    <row r="1893" spans="1:7" x14ac:dyDescent="0.2">
      <c r="A1893" s="164" t="s">
        <v>9</v>
      </c>
      <c r="B1893" s="164" t="s">
        <v>3380</v>
      </c>
      <c r="C1893" s="161" t="s">
        <v>3381</v>
      </c>
      <c r="D1893" s="236" t="s">
        <v>30</v>
      </c>
      <c r="E1893" s="243">
        <v>1</v>
      </c>
      <c r="F1893" s="244">
        <v>6.6282248232138503</v>
      </c>
      <c r="G1893" s="198">
        <f>E1893*F1893</f>
        <v>6.6282248232138503</v>
      </c>
    </row>
    <row r="1894" spans="1:7" x14ac:dyDescent="0.2">
      <c r="A1894" s="164" t="s">
        <v>1855</v>
      </c>
      <c r="B1894" s="164"/>
      <c r="C1894" s="164"/>
      <c r="D1894" s="236"/>
      <c r="E1894" s="245"/>
      <c r="F1894" s="246"/>
      <c r="G1894" s="198">
        <f>SUM(G1893)</f>
        <v>6.6282248232138503</v>
      </c>
    </row>
    <row r="1895" spans="1:7" x14ac:dyDescent="0.2">
      <c r="A1895" s="232" t="s">
        <v>3312</v>
      </c>
      <c r="B1895" s="164"/>
      <c r="C1895" s="164"/>
      <c r="D1895" s="236"/>
      <c r="E1895" s="245"/>
      <c r="F1895" s="246"/>
      <c r="G1895" s="198">
        <f>G1886+G1891+G1894</f>
        <v>6.6282248232138503</v>
      </c>
    </row>
    <row r="1896" spans="1:7" x14ac:dyDescent="0.2">
      <c r="A1896" s="232" t="s">
        <v>3311</v>
      </c>
      <c r="B1896" s="164"/>
      <c r="C1896" s="164"/>
      <c r="D1896" s="236"/>
      <c r="E1896" s="245"/>
      <c r="F1896" s="251">
        <v>0.2303</v>
      </c>
      <c r="G1896" s="198">
        <f>F1896*G1895</f>
        <v>1.5264801767861498</v>
      </c>
    </row>
    <row r="1897" spans="1:7" ht="24.75" x14ac:dyDescent="0.2">
      <c r="A1897" s="163" t="s">
        <v>3318</v>
      </c>
      <c r="B1897" s="161"/>
      <c r="C1897" s="161"/>
      <c r="D1897" s="234"/>
      <c r="E1897" s="239"/>
      <c r="F1897" s="240"/>
      <c r="G1897" s="189">
        <f>G1895+G1896</f>
        <v>8.1547049999999999</v>
      </c>
    </row>
    <row r="1898" spans="1:7" x14ac:dyDescent="0.2">
      <c r="A1898" s="161"/>
      <c r="B1898" s="161"/>
      <c r="C1898" s="161"/>
      <c r="D1898" s="234"/>
      <c r="E1898" s="239"/>
      <c r="F1898" s="240"/>
      <c r="G1898" s="189"/>
    </row>
    <row r="1899" spans="1:7" ht="33" x14ac:dyDescent="0.2">
      <c r="A1899" s="162" t="s">
        <v>103</v>
      </c>
      <c r="B1899" s="162" t="s">
        <v>28</v>
      </c>
      <c r="C1899" s="162" t="s">
        <v>4266</v>
      </c>
      <c r="D1899" s="234"/>
      <c r="E1899" s="239"/>
      <c r="F1899" s="240"/>
      <c r="G1899" s="189" t="s">
        <v>3339</v>
      </c>
    </row>
    <row r="1900" spans="1:7" x14ac:dyDescent="0.2">
      <c r="A1900" s="161"/>
      <c r="B1900" s="161"/>
      <c r="C1900" s="161"/>
      <c r="D1900" s="234"/>
      <c r="E1900" s="239"/>
      <c r="F1900" s="239"/>
      <c r="G1900" s="186"/>
    </row>
    <row r="1901" spans="1:7" x14ac:dyDescent="0.2">
      <c r="A1901" s="325" t="s">
        <v>3313</v>
      </c>
      <c r="B1901" s="161"/>
      <c r="C1901" s="161"/>
      <c r="D1901" s="235" t="s">
        <v>263</v>
      </c>
      <c r="E1901" s="241" t="s">
        <v>262</v>
      </c>
      <c r="F1901" s="242" t="s">
        <v>3316</v>
      </c>
      <c r="G1901" s="194" t="s">
        <v>3317</v>
      </c>
    </row>
    <row r="1902" spans="1:7" ht="16.5" x14ac:dyDescent="0.2">
      <c r="A1902" s="161" t="s">
        <v>1885</v>
      </c>
      <c r="B1902" s="161"/>
      <c r="C1902" s="161"/>
      <c r="D1902" s="234"/>
      <c r="E1902" s="239"/>
      <c r="F1902" s="240"/>
      <c r="G1902" s="186"/>
    </row>
    <row r="1903" spans="1:7" x14ac:dyDescent="0.2">
      <c r="A1903" s="164"/>
      <c r="B1903" s="164"/>
      <c r="C1903" s="161"/>
      <c r="D1903" s="236"/>
      <c r="E1903" s="243"/>
      <c r="F1903" s="244"/>
      <c r="G1903" s="198">
        <f>E1903*F1903</f>
        <v>0</v>
      </c>
    </row>
    <row r="1904" spans="1:7" x14ac:dyDescent="0.2">
      <c r="A1904" s="164" t="s">
        <v>1855</v>
      </c>
      <c r="B1904" s="164"/>
      <c r="C1904" s="164"/>
      <c r="D1904" s="236"/>
      <c r="E1904" s="245"/>
      <c r="F1904" s="246"/>
      <c r="G1904" s="198">
        <f>SUM(G1903)</f>
        <v>0</v>
      </c>
    </row>
    <row r="1905" spans="1:7" ht="16.5" x14ac:dyDescent="0.2">
      <c r="A1905" s="161" t="s">
        <v>1887</v>
      </c>
      <c r="B1905" s="161"/>
      <c r="C1905" s="161"/>
      <c r="D1905" s="234"/>
      <c r="E1905" s="239"/>
      <c r="F1905" s="240"/>
      <c r="G1905" s="186"/>
    </row>
    <row r="1906" spans="1:7" x14ac:dyDescent="0.2">
      <c r="A1906" s="164"/>
      <c r="B1906" s="164"/>
      <c r="C1906" s="161"/>
      <c r="D1906" s="236"/>
      <c r="E1906" s="243"/>
      <c r="F1906" s="244"/>
      <c r="G1906" s="198">
        <f>E1906*F1906</f>
        <v>0</v>
      </c>
    </row>
    <row r="1907" spans="1:7" x14ac:dyDescent="0.2">
      <c r="A1907" s="164"/>
      <c r="B1907" s="164"/>
      <c r="C1907" s="161"/>
      <c r="D1907" s="236"/>
      <c r="E1907" s="243"/>
      <c r="F1907" s="244"/>
      <c r="G1907" s="198">
        <f>E1907*F1907</f>
        <v>0</v>
      </c>
    </row>
    <row r="1908" spans="1:7" x14ac:dyDescent="0.2">
      <c r="A1908" s="161"/>
      <c r="B1908" s="161"/>
      <c r="C1908" s="161"/>
      <c r="D1908" s="234"/>
      <c r="E1908" s="239"/>
      <c r="F1908" s="240"/>
      <c r="G1908" s="186"/>
    </row>
    <row r="1909" spans="1:7" x14ac:dyDescent="0.2">
      <c r="A1909" s="164" t="s">
        <v>1855</v>
      </c>
      <c r="B1909" s="164"/>
      <c r="C1909" s="164"/>
      <c r="D1909" s="236"/>
      <c r="E1909" s="245"/>
      <c r="F1909" s="246"/>
      <c r="G1909" s="198">
        <f>SUM(G1906:G1908)</f>
        <v>0</v>
      </c>
    </row>
    <row r="1910" spans="1:7" ht="24.75" x14ac:dyDescent="0.2">
      <c r="A1910" s="161" t="s">
        <v>1890</v>
      </c>
      <c r="B1910" s="161"/>
      <c r="C1910" s="161"/>
      <c r="D1910" s="234"/>
      <c r="E1910" s="239"/>
      <c r="F1910" s="240"/>
      <c r="G1910" s="186"/>
    </row>
    <row r="1911" spans="1:7" ht="24.75" x14ac:dyDescent="0.2">
      <c r="A1911" s="164" t="s">
        <v>9</v>
      </c>
      <c r="B1911" s="164" t="s">
        <v>3393</v>
      </c>
      <c r="C1911" s="161" t="s">
        <v>3394</v>
      </c>
      <c r="D1911" s="236" t="s">
        <v>3339</v>
      </c>
      <c r="E1911" s="243">
        <v>1</v>
      </c>
      <c r="F1911" s="244">
        <v>293.7100707144599</v>
      </c>
      <c r="G1911" s="198">
        <f>E1911*F1911</f>
        <v>293.7100707144599</v>
      </c>
    </row>
    <row r="1912" spans="1:7" x14ac:dyDescent="0.2">
      <c r="A1912" s="164" t="s">
        <v>1855</v>
      </c>
      <c r="B1912" s="164"/>
      <c r="C1912" s="164"/>
      <c r="D1912" s="236"/>
      <c r="E1912" s="245"/>
      <c r="F1912" s="246"/>
      <c r="G1912" s="198">
        <f>SUM(G1911)</f>
        <v>293.7100707144599</v>
      </c>
    </row>
    <row r="1913" spans="1:7" x14ac:dyDescent="0.2">
      <c r="A1913" s="232" t="s">
        <v>3312</v>
      </c>
      <c r="B1913" s="164"/>
      <c r="C1913" s="164"/>
      <c r="D1913" s="236"/>
      <c r="E1913" s="245"/>
      <c r="F1913" s="246"/>
      <c r="G1913" s="198">
        <f>G1904+G1909+G1912</f>
        <v>293.7100707144599</v>
      </c>
    </row>
    <row r="1914" spans="1:7" x14ac:dyDescent="0.2">
      <c r="A1914" s="232" t="s">
        <v>3311</v>
      </c>
      <c r="B1914" s="164"/>
      <c r="C1914" s="164"/>
      <c r="D1914" s="236"/>
      <c r="E1914" s="245"/>
      <c r="F1914" s="251">
        <v>0.2303</v>
      </c>
      <c r="G1914" s="198">
        <f>F1914*G1913</f>
        <v>67.641429285540113</v>
      </c>
    </row>
    <row r="1915" spans="1:7" ht="24.75" x14ac:dyDescent="0.2">
      <c r="A1915" s="163" t="s">
        <v>3318</v>
      </c>
      <c r="B1915" s="161"/>
      <c r="C1915" s="161"/>
      <c r="D1915" s="234"/>
      <c r="E1915" s="239"/>
      <c r="F1915" s="240"/>
      <c r="G1915" s="189">
        <f>G1913+G1914</f>
        <v>361.35149999999999</v>
      </c>
    </row>
    <row r="1916" spans="1:7" x14ac:dyDescent="0.2">
      <c r="A1916" s="161"/>
      <c r="B1916" s="161"/>
      <c r="C1916" s="161"/>
      <c r="D1916" s="234"/>
      <c r="E1916" s="239"/>
      <c r="F1916" s="240"/>
      <c r="G1916" s="189"/>
    </row>
    <row r="1917" spans="1:7" ht="24.75" x14ac:dyDescent="0.2">
      <c r="A1917" s="162" t="s">
        <v>101</v>
      </c>
      <c r="B1917" s="162" t="s">
        <v>34</v>
      </c>
      <c r="C1917" s="162" t="s">
        <v>3402</v>
      </c>
      <c r="D1917" s="234"/>
      <c r="E1917" s="239"/>
      <c r="F1917" s="240"/>
      <c r="G1917" s="189" t="s">
        <v>3319</v>
      </c>
    </row>
    <row r="1918" spans="1:7" x14ac:dyDescent="0.2">
      <c r="A1918" s="161"/>
      <c r="B1918" s="161"/>
      <c r="C1918" s="161"/>
      <c r="D1918" s="234"/>
      <c r="E1918" s="239"/>
      <c r="F1918" s="239"/>
      <c r="G1918" s="186"/>
    </row>
    <row r="1919" spans="1:7" x14ac:dyDescent="0.2">
      <c r="A1919" s="325" t="s">
        <v>3313</v>
      </c>
      <c r="B1919" s="161"/>
      <c r="C1919" s="161"/>
      <c r="D1919" s="235" t="s">
        <v>263</v>
      </c>
      <c r="E1919" s="241" t="s">
        <v>262</v>
      </c>
      <c r="F1919" s="242" t="s">
        <v>3316</v>
      </c>
      <c r="G1919" s="194" t="s">
        <v>3317</v>
      </c>
    </row>
    <row r="1920" spans="1:7" ht="16.5" x14ac:dyDescent="0.2">
      <c r="A1920" s="161" t="s">
        <v>1885</v>
      </c>
      <c r="B1920" s="161"/>
      <c r="C1920" s="161"/>
      <c r="D1920" s="234"/>
      <c r="E1920" s="239"/>
      <c r="F1920" s="240"/>
      <c r="G1920" s="186"/>
    </row>
    <row r="1921" spans="1:7" x14ac:dyDescent="0.2">
      <c r="A1921" s="164"/>
      <c r="B1921" s="164"/>
      <c r="C1921" s="161"/>
      <c r="D1921" s="236"/>
      <c r="E1921" s="243"/>
      <c r="F1921" s="244"/>
      <c r="G1921" s="198">
        <f>E1921*F1921</f>
        <v>0</v>
      </c>
    </row>
    <row r="1922" spans="1:7" x14ac:dyDescent="0.2">
      <c r="A1922" s="164" t="s">
        <v>1855</v>
      </c>
      <c r="B1922" s="164"/>
      <c r="C1922" s="164"/>
      <c r="D1922" s="236"/>
      <c r="E1922" s="245"/>
      <c r="F1922" s="246"/>
      <c r="G1922" s="198">
        <f>SUM(G1921)</f>
        <v>0</v>
      </c>
    </row>
    <row r="1923" spans="1:7" ht="16.5" x14ac:dyDescent="0.2">
      <c r="A1923" s="161" t="s">
        <v>1887</v>
      </c>
      <c r="B1923" s="161"/>
      <c r="C1923" s="161"/>
      <c r="D1923" s="234"/>
      <c r="E1923" s="239"/>
      <c r="F1923" s="240"/>
      <c r="G1923" s="186"/>
    </row>
    <row r="1924" spans="1:7" x14ac:dyDescent="0.2">
      <c r="A1924" s="164"/>
      <c r="B1924" s="164"/>
      <c r="C1924" s="161"/>
      <c r="D1924" s="236"/>
      <c r="E1924" s="243"/>
      <c r="F1924" s="244"/>
      <c r="G1924" s="198">
        <f>E1924*F1924</f>
        <v>0</v>
      </c>
    </row>
    <row r="1925" spans="1:7" x14ac:dyDescent="0.2">
      <c r="A1925" s="164"/>
      <c r="B1925" s="164"/>
      <c r="C1925" s="161"/>
      <c r="D1925" s="236"/>
      <c r="E1925" s="243"/>
      <c r="F1925" s="244"/>
      <c r="G1925" s="198">
        <f>E1925*F1925</f>
        <v>0</v>
      </c>
    </row>
    <row r="1926" spans="1:7" x14ac:dyDescent="0.2">
      <c r="A1926" s="161"/>
      <c r="B1926" s="161"/>
      <c r="C1926" s="161"/>
      <c r="D1926" s="234"/>
      <c r="E1926" s="239"/>
      <c r="F1926" s="240"/>
      <c r="G1926" s="186"/>
    </row>
    <row r="1927" spans="1:7" x14ac:dyDescent="0.2">
      <c r="A1927" s="164" t="s">
        <v>1855</v>
      </c>
      <c r="B1927" s="164"/>
      <c r="C1927" s="164"/>
      <c r="D1927" s="236"/>
      <c r="E1927" s="245"/>
      <c r="F1927" s="246"/>
      <c r="G1927" s="198">
        <f>SUM(G1924:G1926)</f>
        <v>0</v>
      </c>
    </row>
    <row r="1928" spans="1:7" ht="24.75" x14ac:dyDescent="0.2">
      <c r="A1928" s="161" t="s">
        <v>1890</v>
      </c>
      <c r="B1928" s="161"/>
      <c r="C1928" s="161"/>
      <c r="D1928" s="234"/>
      <c r="E1928" s="239"/>
      <c r="F1928" s="240"/>
      <c r="G1928" s="186"/>
    </row>
    <row r="1929" spans="1:7" ht="24.75" x14ac:dyDescent="0.2">
      <c r="A1929" s="164" t="s">
        <v>9</v>
      </c>
      <c r="B1929" s="164" t="s">
        <v>34</v>
      </c>
      <c r="C1929" s="161" t="s">
        <v>3374</v>
      </c>
      <c r="D1929" s="236" t="s">
        <v>3319</v>
      </c>
      <c r="E1929" s="243">
        <v>1</v>
      </c>
      <c r="F1929" s="244">
        <v>38.850158497927339</v>
      </c>
      <c r="G1929" s="198">
        <f>E1929*F1929</f>
        <v>38.850158497927339</v>
      </c>
    </row>
    <row r="1930" spans="1:7" x14ac:dyDescent="0.2">
      <c r="A1930" s="164" t="s">
        <v>1855</v>
      </c>
      <c r="B1930" s="164"/>
      <c r="C1930" s="164"/>
      <c r="D1930" s="236"/>
      <c r="E1930" s="245"/>
      <c r="F1930" s="246"/>
      <c r="G1930" s="198">
        <f>SUM(G1929)</f>
        <v>38.850158497927339</v>
      </c>
    </row>
    <row r="1931" spans="1:7" x14ac:dyDescent="0.2">
      <c r="A1931" s="232" t="s">
        <v>3312</v>
      </c>
      <c r="B1931" s="164"/>
      <c r="C1931" s="164"/>
      <c r="D1931" s="236"/>
      <c r="E1931" s="245"/>
      <c r="F1931" s="246"/>
      <c r="G1931" s="198">
        <f>G1922+G1927+G1930</f>
        <v>38.850158497927339</v>
      </c>
    </row>
    <row r="1932" spans="1:7" x14ac:dyDescent="0.2">
      <c r="A1932" s="232" t="s">
        <v>3311</v>
      </c>
      <c r="B1932" s="164"/>
      <c r="C1932" s="164"/>
      <c r="D1932" s="236"/>
      <c r="E1932" s="245"/>
      <c r="F1932" s="251">
        <v>0.2303</v>
      </c>
      <c r="G1932" s="198">
        <f>F1932*G1931</f>
        <v>8.9471915020726662</v>
      </c>
    </row>
    <row r="1933" spans="1:7" ht="24.75" x14ac:dyDescent="0.2">
      <c r="A1933" s="163" t="s">
        <v>3318</v>
      </c>
      <c r="B1933" s="161"/>
      <c r="C1933" s="161"/>
      <c r="D1933" s="234"/>
      <c r="E1933" s="239"/>
      <c r="F1933" s="240"/>
      <c r="G1933" s="189">
        <f>SUM(G1931:G1932)</f>
        <v>47.797350000000009</v>
      </c>
    </row>
    <row r="1934" spans="1:7" x14ac:dyDescent="0.2">
      <c r="A1934" s="161"/>
      <c r="B1934" s="161"/>
      <c r="C1934" s="161"/>
      <c r="D1934" s="234"/>
      <c r="E1934" s="239"/>
      <c r="F1934" s="240"/>
      <c r="G1934" s="189"/>
    </row>
    <row r="1935" spans="1:7" ht="16.5" x14ac:dyDescent="0.2">
      <c r="A1935" s="162" t="s">
        <v>100</v>
      </c>
      <c r="B1935" s="162" t="s">
        <v>31</v>
      </c>
      <c r="C1935" s="162" t="s">
        <v>4272</v>
      </c>
      <c r="D1935" s="234"/>
      <c r="E1935" s="239"/>
      <c r="F1935" s="240"/>
      <c r="G1935" s="189" t="s">
        <v>30</v>
      </c>
    </row>
    <row r="1936" spans="1:7" x14ac:dyDescent="0.2">
      <c r="A1936" s="161"/>
      <c r="B1936" s="161"/>
      <c r="C1936" s="161"/>
      <c r="D1936" s="234"/>
      <c r="E1936" s="239"/>
      <c r="F1936" s="239"/>
      <c r="G1936" s="186"/>
    </row>
    <row r="1937" spans="1:7" x14ac:dyDescent="0.2">
      <c r="A1937" s="325" t="s">
        <v>3313</v>
      </c>
      <c r="B1937" s="161"/>
      <c r="C1937" s="161"/>
      <c r="D1937" s="235" t="s">
        <v>263</v>
      </c>
      <c r="E1937" s="241" t="s">
        <v>262</v>
      </c>
      <c r="F1937" s="242" t="s">
        <v>3316</v>
      </c>
      <c r="G1937" s="194" t="s">
        <v>3317</v>
      </c>
    </row>
    <row r="1938" spans="1:7" ht="16.5" x14ac:dyDescent="0.2">
      <c r="A1938" s="161" t="s">
        <v>1885</v>
      </c>
      <c r="B1938" s="161"/>
      <c r="C1938" s="161"/>
      <c r="D1938" s="234"/>
      <c r="E1938" s="239"/>
      <c r="F1938" s="240"/>
      <c r="G1938" s="186"/>
    </row>
    <row r="1939" spans="1:7" x14ac:dyDescent="0.2">
      <c r="A1939" s="164"/>
      <c r="B1939" s="164"/>
      <c r="C1939" s="161"/>
      <c r="D1939" s="236"/>
      <c r="E1939" s="243"/>
      <c r="F1939" s="244"/>
      <c r="G1939" s="198">
        <f>E1939*F1939</f>
        <v>0</v>
      </c>
    </row>
    <row r="1940" spans="1:7" x14ac:dyDescent="0.2">
      <c r="A1940" s="164" t="s">
        <v>1855</v>
      </c>
      <c r="B1940" s="164"/>
      <c r="C1940" s="164"/>
      <c r="D1940" s="236"/>
      <c r="E1940" s="245"/>
      <c r="F1940" s="246"/>
      <c r="G1940" s="198">
        <f>SUM(G1939)</f>
        <v>0</v>
      </c>
    </row>
    <row r="1941" spans="1:7" ht="16.5" x14ac:dyDescent="0.2">
      <c r="A1941" s="161" t="s">
        <v>1887</v>
      </c>
      <c r="B1941" s="161"/>
      <c r="C1941" s="161"/>
      <c r="D1941" s="234"/>
      <c r="E1941" s="239"/>
      <c r="F1941" s="240"/>
      <c r="G1941" s="186"/>
    </row>
    <row r="1942" spans="1:7" x14ac:dyDescent="0.2">
      <c r="A1942" s="164"/>
      <c r="B1942" s="164"/>
      <c r="C1942" s="161"/>
      <c r="D1942" s="236"/>
      <c r="E1942" s="243"/>
      <c r="F1942" s="244"/>
      <c r="G1942" s="198">
        <f>E1942*F1942</f>
        <v>0</v>
      </c>
    </row>
    <row r="1943" spans="1:7" x14ac:dyDescent="0.2">
      <c r="A1943" s="164"/>
      <c r="B1943" s="164"/>
      <c r="C1943" s="161"/>
      <c r="D1943" s="236"/>
      <c r="E1943" s="243"/>
      <c r="F1943" s="244"/>
      <c r="G1943" s="198">
        <f>E1943*F1943</f>
        <v>0</v>
      </c>
    </row>
    <row r="1944" spans="1:7" x14ac:dyDescent="0.2">
      <c r="A1944" s="161"/>
      <c r="B1944" s="161"/>
      <c r="C1944" s="161"/>
      <c r="D1944" s="234"/>
      <c r="E1944" s="239"/>
      <c r="F1944" s="240"/>
      <c r="G1944" s="186"/>
    </row>
    <row r="1945" spans="1:7" x14ac:dyDescent="0.2">
      <c r="A1945" s="164" t="s">
        <v>1855</v>
      </c>
      <c r="B1945" s="164"/>
      <c r="C1945" s="164"/>
      <c r="D1945" s="236"/>
      <c r="E1945" s="245"/>
      <c r="F1945" s="246"/>
      <c r="G1945" s="198">
        <f>SUM(G1942:G1944)</f>
        <v>0</v>
      </c>
    </row>
    <row r="1946" spans="1:7" ht="24.75" x14ac:dyDescent="0.2">
      <c r="A1946" s="161" t="s">
        <v>1890</v>
      </c>
      <c r="B1946" s="161"/>
      <c r="C1946" s="161"/>
      <c r="D1946" s="234"/>
      <c r="E1946" s="239"/>
      <c r="F1946" s="240"/>
      <c r="G1946" s="186"/>
    </row>
    <row r="1947" spans="1:7" ht="16.5" x14ac:dyDescent="0.2">
      <c r="A1947" s="164" t="s">
        <v>9</v>
      </c>
      <c r="B1947" s="164" t="s">
        <v>3355</v>
      </c>
      <c r="C1947" s="161" t="s">
        <v>3356</v>
      </c>
      <c r="D1947" s="236" t="s">
        <v>30</v>
      </c>
      <c r="E1947" s="243">
        <v>1</v>
      </c>
      <c r="F1947" s="244">
        <v>6.7933918556449653</v>
      </c>
      <c r="G1947" s="198">
        <f>E1947*F1947</f>
        <v>6.7933918556449653</v>
      </c>
    </row>
    <row r="1948" spans="1:7" x14ac:dyDescent="0.2">
      <c r="A1948" s="164" t="s">
        <v>1855</v>
      </c>
      <c r="B1948" s="164"/>
      <c r="C1948" s="164"/>
      <c r="D1948" s="236"/>
      <c r="E1948" s="245"/>
      <c r="F1948" s="246"/>
      <c r="G1948" s="198">
        <f>SUM(G1947)</f>
        <v>6.7933918556449653</v>
      </c>
    </row>
    <row r="1949" spans="1:7" x14ac:dyDescent="0.2">
      <c r="A1949" s="232" t="s">
        <v>3312</v>
      </c>
      <c r="B1949" s="164"/>
      <c r="C1949" s="164"/>
      <c r="D1949" s="236"/>
      <c r="E1949" s="245"/>
      <c r="F1949" s="246"/>
      <c r="G1949" s="198">
        <f>G1940+G1945+G1948</f>
        <v>6.7933918556449653</v>
      </c>
    </row>
    <row r="1950" spans="1:7" x14ac:dyDescent="0.2">
      <c r="A1950" s="232" t="s">
        <v>3311</v>
      </c>
      <c r="B1950" s="164"/>
      <c r="C1950" s="164"/>
      <c r="D1950" s="236"/>
      <c r="E1950" s="245"/>
      <c r="F1950" s="251">
        <v>0.2303</v>
      </c>
      <c r="G1950" s="198">
        <f>F1950*G1949</f>
        <v>1.5645181443550356</v>
      </c>
    </row>
    <row r="1951" spans="1:7" ht="24.75" x14ac:dyDescent="0.2">
      <c r="A1951" s="163" t="s">
        <v>3318</v>
      </c>
      <c r="B1951" s="161"/>
      <c r="C1951" s="161"/>
      <c r="D1951" s="234"/>
      <c r="E1951" s="239"/>
      <c r="F1951" s="240"/>
      <c r="G1951" s="189">
        <f>G1949+G1950</f>
        <v>8.3579100000000004</v>
      </c>
    </row>
    <row r="1952" spans="1:7" x14ac:dyDescent="0.2">
      <c r="A1952" s="161"/>
      <c r="B1952" s="161"/>
      <c r="C1952" s="161"/>
      <c r="D1952" s="234"/>
      <c r="E1952" s="239"/>
      <c r="F1952" s="240"/>
      <c r="G1952" s="186"/>
    </row>
    <row r="1953" spans="1:7" ht="16.5" x14ac:dyDescent="0.2">
      <c r="A1953" s="162" t="s">
        <v>99</v>
      </c>
      <c r="B1953" s="162" t="s">
        <v>87</v>
      </c>
      <c r="C1953" s="162" t="s">
        <v>4273</v>
      </c>
      <c r="D1953" s="234"/>
      <c r="E1953" s="239"/>
      <c r="F1953" s="240"/>
      <c r="G1953" s="189" t="s">
        <v>30</v>
      </c>
    </row>
    <row r="1954" spans="1:7" x14ac:dyDescent="0.2">
      <c r="A1954" s="161"/>
      <c r="B1954" s="161"/>
      <c r="C1954" s="161"/>
      <c r="D1954" s="234"/>
      <c r="E1954" s="239"/>
      <c r="F1954" s="239"/>
      <c r="G1954" s="186"/>
    </row>
    <row r="1955" spans="1:7" x14ac:dyDescent="0.2">
      <c r="A1955" s="325" t="s">
        <v>3313</v>
      </c>
      <c r="B1955" s="161"/>
      <c r="C1955" s="161"/>
      <c r="D1955" s="235" t="s">
        <v>263</v>
      </c>
      <c r="E1955" s="241" t="s">
        <v>262</v>
      </c>
      <c r="F1955" s="242" t="s">
        <v>3316</v>
      </c>
      <c r="G1955" s="194" t="s">
        <v>3317</v>
      </c>
    </row>
    <row r="1956" spans="1:7" ht="16.5" x14ac:dyDescent="0.2">
      <c r="A1956" s="161" t="s">
        <v>1885</v>
      </c>
      <c r="B1956" s="161"/>
      <c r="C1956" s="161"/>
      <c r="D1956" s="234"/>
      <c r="E1956" s="239"/>
      <c r="F1956" s="240"/>
      <c r="G1956" s="186"/>
    </row>
    <row r="1957" spans="1:7" x14ac:dyDescent="0.2">
      <c r="A1957" s="164"/>
      <c r="B1957" s="164"/>
      <c r="C1957" s="161"/>
      <c r="D1957" s="236"/>
      <c r="E1957" s="243"/>
      <c r="F1957" s="244"/>
      <c r="G1957" s="198">
        <f>E1957*F1957</f>
        <v>0</v>
      </c>
    </row>
    <row r="1958" spans="1:7" x14ac:dyDescent="0.2">
      <c r="A1958" s="164" t="s">
        <v>1855</v>
      </c>
      <c r="B1958" s="164"/>
      <c r="C1958" s="164"/>
      <c r="D1958" s="236"/>
      <c r="E1958" s="245"/>
      <c r="F1958" s="246"/>
      <c r="G1958" s="198">
        <f>SUM(G1957)</f>
        <v>0</v>
      </c>
    </row>
    <row r="1959" spans="1:7" ht="16.5" x14ac:dyDescent="0.2">
      <c r="A1959" s="161" t="s">
        <v>1887</v>
      </c>
      <c r="B1959" s="161"/>
      <c r="C1959" s="161"/>
      <c r="D1959" s="234"/>
      <c r="E1959" s="239"/>
      <c r="F1959" s="240"/>
      <c r="G1959" s="186"/>
    </row>
    <row r="1960" spans="1:7" x14ac:dyDescent="0.2">
      <c r="A1960" s="164"/>
      <c r="B1960" s="164"/>
      <c r="C1960" s="161"/>
      <c r="D1960" s="236"/>
      <c r="E1960" s="243"/>
      <c r="F1960" s="244"/>
      <c r="G1960" s="198">
        <f>E1960*F1960</f>
        <v>0</v>
      </c>
    </row>
    <row r="1961" spans="1:7" x14ac:dyDescent="0.2">
      <c r="A1961" s="164"/>
      <c r="B1961" s="164"/>
      <c r="C1961" s="161"/>
      <c r="D1961" s="236"/>
      <c r="E1961" s="243"/>
      <c r="F1961" s="244"/>
      <c r="G1961" s="198">
        <f>E1961*F1961</f>
        <v>0</v>
      </c>
    </row>
    <row r="1962" spans="1:7" x14ac:dyDescent="0.2">
      <c r="A1962" s="161"/>
      <c r="B1962" s="161"/>
      <c r="C1962" s="161"/>
      <c r="D1962" s="234"/>
      <c r="E1962" s="239"/>
      <c r="F1962" s="240"/>
      <c r="G1962" s="186"/>
    </row>
    <row r="1963" spans="1:7" x14ac:dyDescent="0.2">
      <c r="A1963" s="164" t="s">
        <v>1855</v>
      </c>
      <c r="B1963" s="164"/>
      <c r="C1963" s="164"/>
      <c r="D1963" s="236"/>
      <c r="E1963" s="245"/>
      <c r="F1963" s="246"/>
      <c r="G1963" s="198">
        <f>SUM(G1960:G1962)</f>
        <v>0</v>
      </c>
    </row>
    <row r="1964" spans="1:7" ht="24.75" x14ac:dyDescent="0.2">
      <c r="A1964" s="161" t="s">
        <v>1890</v>
      </c>
      <c r="B1964" s="161"/>
      <c r="C1964" s="161"/>
      <c r="D1964" s="234"/>
      <c r="E1964" s="239"/>
      <c r="F1964" s="240"/>
      <c r="G1964" s="186"/>
    </row>
    <row r="1965" spans="1:7" ht="16.5" x14ac:dyDescent="0.2">
      <c r="A1965" s="164" t="s">
        <v>9</v>
      </c>
      <c r="B1965" s="164" t="s">
        <v>3358</v>
      </c>
      <c r="C1965" s="161" t="s">
        <v>3357</v>
      </c>
      <c r="D1965" s="236" t="s">
        <v>30</v>
      </c>
      <c r="E1965" s="243">
        <v>1</v>
      </c>
      <c r="F1965" s="244">
        <v>6.2835284077054379</v>
      </c>
      <c r="G1965" s="198">
        <f>E1965*F1965</f>
        <v>6.2835284077054379</v>
      </c>
    </row>
    <row r="1966" spans="1:7" x14ac:dyDescent="0.2">
      <c r="A1966" s="164" t="s">
        <v>1855</v>
      </c>
      <c r="B1966" s="164"/>
      <c r="C1966" s="164"/>
      <c r="D1966" s="236"/>
      <c r="E1966" s="245"/>
      <c r="F1966" s="246"/>
      <c r="G1966" s="198">
        <f>SUM(G1965)</f>
        <v>6.2835284077054379</v>
      </c>
    </row>
    <row r="1967" spans="1:7" x14ac:dyDescent="0.2">
      <c r="A1967" s="232" t="s">
        <v>3312</v>
      </c>
      <c r="B1967" s="164"/>
      <c r="C1967" s="164"/>
      <c r="D1967" s="236"/>
      <c r="E1967" s="245"/>
      <c r="F1967" s="246"/>
      <c r="G1967" s="198">
        <f>G1958+G1963+G1966</f>
        <v>6.2835284077054379</v>
      </c>
    </row>
    <row r="1968" spans="1:7" x14ac:dyDescent="0.2">
      <c r="A1968" s="232" t="s">
        <v>3311</v>
      </c>
      <c r="B1968" s="164"/>
      <c r="C1968" s="164"/>
      <c r="D1968" s="236"/>
      <c r="E1968" s="245"/>
      <c r="F1968" s="251">
        <v>0.2303</v>
      </c>
      <c r="G1968" s="198">
        <f>F1968*G1967</f>
        <v>1.4470965922945624</v>
      </c>
    </row>
    <row r="1969" spans="1:7" ht="24.75" x14ac:dyDescent="0.2">
      <c r="A1969" s="163" t="s">
        <v>3318</v>
      </c>
      <c r="B1969" s="161"/>
      <c r="C1969" s="161"/>
      <c r="D1969" s="234"/>
      <c r="E1969" s="239"/>
      <c r="F1969" s="240"/>
      <c r="G1969" s="189">
        <f>G1967+G1968</f>
        <v>7.7306249999999999</v>
      </c>
    </row>
    <row r="1970" spans="1:7" x14ac:dyDescent="0.2">
      <c r="A1970" s="161"/>
      <c r="B1970" s="161"/>
      <c r="C1970" s="161"/>
      <c r="D1970" s="234"/>
      <c r="E1970" s="239"/>
      <c r="F1970" s="240"/>
      <c r="G1970" s="189"/>
    </row>
    <row r="1971" spans="1:7" ht="16.5" x14ac:dyDescent="0.2">
      <c r="A1971" s="162" t="s">
        <v>98</v>
      </c>
      <c r="B1971" s="162" t="s">
        <v>80</v>
      </c>
      <c r="C1971" s="162" t="s">
        <v>4282</v>
      </c>
      <c r="D1971" s="234"/>
      <c r="E1971" s="239"/>
      <c r="F1971" s="240"/>
      <c r="G1971" s="189" t="s">
        <v>30</v>
      </c>
    </row>
    <row r="1972" spans="1:7" x14ac:dyDescent="0.2">
      <c r="A1972" s="161"/>
      <c r="B1972" s="161"/>
      <c r="C1972" s="161"/>
      <c r="D1972" s="234"/>
      <c r="E1972" s="239"/>
      <c r="F1972" s="239"/>
      <c r="G1972" s="186"/>
    </row>
    <row r="1973" spans="1:7" x14ac:dyDescent="0.2">
      <c r="A1973" s="325" t="s">
        <v>3313</v>
      </c>
      <c r="B1973" s="161"/>
      <c r="C1973" s="161"/>
      <c r="D1973" s="235" t="s">
        <v>263</v>
      </c>
      <c r="E1973" s="241" t="s">
        <v>262</v>
      </c>
      <c r="F1973" s="242" t="s">
        <v>3316</v>
      </c>
      <c r="G1973" s="194" t="s">
        <v>3317</v>
      </c>
    </row>
    <row r="1974" spans="1:7" ht="16.5" x14ac:dyDescent="0.2">
      <c r="A1974" s="161" t="s">
        <v>1885</v>
      </c>
      <c r="B1974" s="161"/>
      <c r="C1974" s="161"/>
      <c r="D1974" s="234"/>
      <c r="E1974" s="239"/>
      <c r="F1974" s="240"/>
      <c r="G1974" s="186"/>
    </row>
    <row r="1975" spans="1:7" x14ac:dyDescent="0.2">
      <c r="A1975" s="164"/>
      <c r="B1975" s="164"/>
      <c r="C1975" s="161"/>
      <c r="D1975" s="236"/>
      <c r="E1975" s="243"/>
      <c r="F1975" s="244"/>
      <c r="G1975" s="198">
        <f>E1975*F1975</f>
        <v>0</v>
      </c>
    </row>
    <row r="1976" spans="1:7" x14ac:dyDescent="0.2">
      <c r="A1976" s="164" t="s">
        <v>1855</v>
      </c>
      <c r="B1976" s="164"/>
      <c r="C1976" s="164"/>
      <c r="D1976" s="236"/>
      <c r="E1976" s="245"/>
      <c r="F1976" s="246"/>
      <c r="G1976" s="198">
        <f>SUM(G1975)</f>
        <v>0</v>
      </c>
    </row>
    <row r="1977" spans="1:7" ht="16.5" x14ac:dyDescent="0.2">
      <c r="A1977" s="161" t="s">
        <v>1887</v>
      </c>
      <c r="B1977" s="161"/>
      <c r="C1977" s="161"/>
      <c r="D1977" s="234"/>
      <c r="E1977" s="239"/>
      <c r="F1977" s="240"/>
      <c r="G1977" s="186"/>
    </row>
    <row r="1978" spans="1:7" x14ac:dyDescent="0.2">
      <c r="A1978" s="164"/>
      <c r="B1978" s="164"/>
      <c r="C1978" s="161"/>
      <c r="D1978" s="236"/>
      <c r="E1978" s="243"/>
      <c r="F1978" s="244"/>
      <c r="G1978" s="198">
        <f>E1978*F1978</f>
        <v>0</v>
      </c>
    </row>
    <row r="1979" spans="1:7" x14ac:dyDescent="0.2">
      <c r="A1979" s="164"/>
      <c r="B1979" s="164"/>
      <c r="C1979" s="161"/>
      <c r="D1979" s="236"/>
      <c r="E1979" s="243"/>
      <c r="F1979" s="244"/>
      <c r="G1979" s="198">
        <f>E1979*F1979</f>
        <v>0</v>
      </c>
    </row>
    <row r="1980" spans="1:7" x14ac:dyDescent="0.2">
      <c r="A1980" s="161"/>
      <c r="B1980" s="161"/>
      <c r="C1980" s="161"/>
      <c r="D1980" s="234"/>
      <c r="E1980" s="239"/>
      <c r="F1980" s="240"/>
      <c r="G1980" s="186"/>
    </row>
    <row r="1981" spans="1:7" x14ac:dyDescent="0.2">
      <c r="A1981" s="164" t="s">
        <v>1855</v>
      </c>
      <c r="B1981" s="164"/>
      <c r="C1981" s="164"/>
      <c r="D1981" s="236"/>
      <c r="E1981" s="245"/>
      <c r="F1981" s="246"/>
      <c r="G1981" s="198">
        <f>SUM(G1978:G1980)</f>
        <v>0</v>
      </c>
    </row>
    <row r="1982" spans="1:7" ht="24.75" x14ac:dyDescent="0.2">
      <c r="A1982" s="161" t="s">
        <v>1890</v>
      </c>
      <c r="B1982" s="161"/>
      <c r="C1982" s="161"/>
      <c r="D1982" s="234"/>
      <c r="E1982" s="239"/>
      <c r="F1982" s="240"/>
      <c r="G1982" s="186"/>
    </row>
    <row r="1983" spans="1:7" x14ac:dyDescent="0.2">
      <c r="A1983" s="164" t="s">
        <v>9</v>
      </c>
      <c r="B1983" s="164" t="s">
        <v>3380</v>
      </c>
      <c r="C1983" s="161" t="s">
        <v>3381</v>
      </c>
      <c r="D1983" s="236" t="s">
        <v>30</v>
      </c>
      <c r="E1983" s="243">
        <v>1</v>
      </c>
      <c r="F1983" s="244">
        <v>6.6282248232138503</v>
      </c>
      <c r="G1983" s="198">
        <f>E1983*F1983</f>
        <v>6.6282248232138503</v>
      </c>
    </row>
    <row r="1984" spans="1:7" x14ac:dyDescent="0.2">
      <c r="A1984" s="164" t="s">
        <v>1855</v>
      </c>
      <c r="B1984" s="164"/>
      <c r="C1984" s="164"/>
      <c r="D1984" s="236"/>
      <c r="E1984" s="245"/>
      <c r="F1984" s="246"/>
      <c r="G1984" s="198">
        <f>SUM(G1983)</f>
        <v>6.6282248232138503</v>
      </c>
    </row>
    <row r="1985" spans="1:7" x14ac:dyDescent="0.2">
      <c r="A1985" s="232" t="s">
        <v>3312</v>
      </c>
      <c r="B1985" s="164"/>
      <c r="C1985" s="164"/>
      <c r="D1985" s="236"/>
      <c r="E1985" s="245"/>
      <c r="F1985" s="246"/>
      <c r="G1985" s="198">
        <f>G1976+G1981+G1984</f>
        <v>6.6282248232138503</v>
      </c>
    </row>
    <row r="1986" spans="1:7" x14ac:dyDescent="0.2">
      <c r="A1986" s="232" t="s">
        <v>3311</v>
      </c>
      <c r="B1986" s="164"/>
      <c r="C1986" s="164"/>
      <c r="D1986" s="236"/>
      <c r="E1986" s="245"/>
      <c r="F1986" s="251">
        <v>0.2303</v>
      </c>
      <c r="G1986" s="198">
        <f>F1986*G1985</f>
        <v>1.5264801767861498</v>
      </c>
    </row>
    <row r="1987" spans="1:7" ht="24.75" x14ac:dyDescent="0.2">
      <c r="A1987" s="163" t="s">
        <v>3318</v>
      </c>
      <c r="B1987" s="161"/>
      <c r="C1987" s="161"/>
      <c r="D1987" s="234"/>
      <c r="E1987" s="239"/>
      <c r="F1987" s="240"/>
      <c r="G1987" s="189">
        <f>G1985+G1986</f>
        <v>8.1547049999999999</v>
      </c>
    </row>
    <row r="1988" spans="1:7" x14ac:dyDescent="0.2">
      <c r="A1988" s="161"/>
      <c r="B1988" s="161"/>
      <c r="C1988" s="161"/>
      <c r="D1988" s="234"/>
      <c r="E1988" s="239"/>
      <c r="F1988" s="240"/>
      <c r="G1988" s="189"/>
    </row>
    <row r="1989" spans="1:7" ht="33" x14ac:dyDescent="0.2">
      <c r="A1989" s="162" t="s">
        <v>97</v>
      </c>
      <c r="B1989" s="162" t="s">
        <v>28</v>
      </c>
      <c r="C1989" s="162" t="s">
        <v>4266</v>
      </c>
      <c r="D1989" s="234"/>
      <c r="E1989" s="239"/>
      <c r="F1989" s="240"/>
      <c r="G1989" s="189" t="s">
        <v>3339</v>
      </c>
    </row>
    <row r="1990" spans="1:7" x14ac:dyDescent="0.2">
      <c r="A1990" s="161"/>
      <c r="B1990" s="161"/>
      <c r="C1990" s="161"/>
      <c r="D1990" s="234"/>
      <c r="E1990" s="239"/>
      <c r="F1990" s="239"/>
      <c r="G1990" s="186"/>
    </row>
    <row r="1991" spans="1:7" x14ac:dyDescent="0.2">
      <c r="A1991" s="325" t="s">
        <v>3313</v>
      </c>
      <c r="B1991" s="161"/>
      <c r="C1991" s="161"/>
      <c r="D1991" s="235" t="s">
        <v>263</v>
      </c>
      <c r="E1991" s="241" t="s">
        <v>262</v>
      </c>
      <c r="F1991" s="242" t="s">
        <v>3316</v>
      </c>
      <c r="G1991" s="194" t="s">
        <v>3317</v>
      </c>
    </row>
    <row r="1992" spans="1:7" ht="16.5" x14ac:dyDescent="0.2">
      <c r="A1992" s="161" t="s">
        <v>1885</v>
      </c>
      <c r="B1992" s="161"/>
      <c r="C1992" s="161"/>
      <c r="D1992" s="234"/>
      <c r="E1992" s="239"/>
      <c r="F1992" s="240"/>
      <c r="G1992" s="186"/>
    </row>
    <row r="1993" spans="1:7" x14ac:dyDescent="0.2">
      <c r="A1993" s="164"/>
      <c r="B1993" s="164"/>
      <c r="C1993" s="161"/>
      <c r="D1993" s="236"/>
      <c r="E1993" s="243"/>
      <c r="F1993" s="244"/>
      <c r="G1993" s="198">
        <f>E1993*F1993</f>
        <v>0</v>
      </c>
    </row>
    <row r="1994" spans="1:7" x14ac:dyDescent="0.2">
      <c r="A1994" s="164" t="s">
        <v>1855</v>
      </c>
      <c r="B1994" s="164"/>
      <c r="C1994" s="164"/>
      <c r="D1994" s="236"/>
      <c r="E1994" s="245"/>
      <c r="F1994" s="246"/>
      <c r="G1994" s="198">
        <f>SUM(G1993)</f>
        <v>0</v>
      </c>
    </row>
    <row r="1995" spans="1:7" ht="16.5" x14ac:dyDescent="0.2">
      <c r="A1995" s="161" t="s">
        <v>1887</v>
      </c>
      <c r="B1995" s="161"/>
      <c r="C1995" s="161"/>
      <c r="D1995" s="234"/>
      <c r="E1995" s="239"/>
      <c r="F1995" s="240"/>
      <c r="G1995" s="186"/>
    </row>
    <row r="1996" spans="1:7" x14ac:dyDescent="0.2">
      <c r="A1996" s="164"/>
      <c r="B1996" s="164"/>
      <c r="C1996" s="161"/>
      <c r="D1996" s="236"/>
      <c r="E1996" s="243"/>
      <c r="F1996" s="244"/>
      <c r="G1996" s="198">
        <f>E1996*F1996</f>
        <v>0</v>
      </c>
    </row>
    <row r="1997" spans="1:7" x14ac:dyDescent="0.2">
      <c r="A1997" s="164"/>
      <c r="B1997" s="164"/>
      <c r="C1997" s="161"/>
      <c r="D1997" s="236"/>
      <c r="E1997" s="243"/>
      <c r="F1997" s="244"/>
      <c r="G1997" s="198">
        <f>E1997*F1997</f>
        <v>0</v>
      </c>
    </row>
    <row r="1998" spans="1:7" x14ac:dyDescent="0.2">
      <c r="A1998" s="161"/>
      <c r="B1998" s="161"/>
      <c r="C1998" s="161"/>
      <c r="D1998" s="234"/>
      <c r="E1998" s="239"/>
      <c r="F1998" s="240"/>
      <c r="G1998" s="186"/>
    </row>
    <row r="1999" spans="1:7" x14ac:dyDescent="0.2">
      <c r="A1999" s="164" t="s">
        <v>1855</v>
      </c>
      <c r="B1999" s="164"/>
      <c r="C1999" s="164"/>
      <c r="D1999" s="236"/>
      <c r="E1999" s="245"/>
      <c r="F1999" s="246"/>
      <c r="G1999" s="198">
        <f>SUM(G1996:G1998)</f>
        <v>0</v>
      </c>
    </row>
    <row r="2000" spans="1:7" ht="24.75" x14ac:dyDescent="0.2">
      <c r="A2000" s="161" t="s">
        <v>1890</v>
      </c>
      <c r="B2000" s="161"/>
      <c r="C2000" s="161"/>
      <c r="D2000" s="234"/>
      <c r="E2000" s="239"/>
      <c r="F2000" s="240"/>
      <c r="G2000" s="186"/>
    </row>
    <row r="2001" spans="1:7" ht="24.75" x14ac:dyDescent="0.2">
      <c r="A2001" s="164" t="s">
        <v>9</v>
      </c>
      <c r="B2001" s="164" t="s">
        <v>3393</v>
      </c>
      <c r="C2001" s="161" t="s">
        <v>3394</v>
      </c>
      <c r="D2001" s="236" t="s">
        <v>3339</v>
      </c>
      <c r="E2001" s="243">
        <v>1</v>
      </c>
      <c r="F2001" s="244">
        <v>293.7100707144599</v>
      </c>
      <c r="G2001" s="198">
        <f>E2001*F2001</f>
        <v>293.7100707144599</v>
      </c>
    </row>
    <row r="2002" spans="1:7" x14ac:dyDescent="0.2">
      <c r="A2002" s="164" t="s">
        <v>1855</v>
      </c>
      <c r="B2002" s="164"/>
      <c r="C2002" s="164"/>
      <c r="D2002" s="236"/>
      <c r="E2002" s="245"/>
      <c r="F2002" s="246"/>
      <c r="G2002" s="198">
        <f>SUM(G2001)</f>
        <v>293.7100707144599</v>
      </c>
    </row>
    <row r="2003" spans="1:7" x14ac:dyDescent="0.2">
      <c r="A2003" s="232" t="s">
        <v>3312</v>
      </c>
      <c r="B2003" s="164"/>
      <c r="C2003" s="164"/>
      <c r="D2003" s="236"/>
      <c r="E2003" s="245"/>
      <c r="F2003" s="246"/>
      <c r="G2003" s="198">
        <f>G1994+G1999+G2002</f>
        <v>293.7100707144599</v>
      </c>
    </row>
    <row r="2004" spans="1:7" x14ac:dyDescent="0.2">
      <c r="A2004" s="232" t="s">
        <v>3311</v>
      </c>
      <c r="B2004" s="164"/>
      <c r="C2004" s="164"/>
      <c r="D2004" s="236"/>
      <c r="E2004" s="245"/>
      <c r="F2004" s="251">
        <v>0.2303</v>
      </c>
      <c r="G2004" s="198">
        <f>F2004*G2003</f>
        <v>67.641429285540113</v>
      </c>
    </row>
    <row r="2005" spans="1:7" ht="24.75" x14ac:dyDescent="0.2">
      <c r="A2005" s="163" t="s">
        <v>3318</v>
      </c>
      <c r="B2005" s="161"/>
      <c r="C2005" s="161"/>
      <c r="D2005" s="234"/>
      <c r="E2005" s="239"/>
      <c r="F2005" s="240"/>
      <c r="G2005" s="189">
        <f>G2003+G2004</f>
        <v>361.35149999999999</v>
      </c>
    </row>
    <row r="2006" spans="1:7" x14ac:dyDescent="0.2">
      <c r="A2006" s="161"/>
      <c r="B2006" s="161"/>
      <c r="C2006" s="161"/>
      <c r="D2006" s="234"/>
      <c r="E2006" s="239"/>
      <c r="F2006" s="240"/>
      <c r="G2006" s="189"/>
    </row>
    <row r="2007" spans="1:7" ht="24.75" x14ac:dyDescent="0.2">
      <c r="A2007" s="162" t="s">
        <v>95</v>
      </c>
      <c r="B2007" s="162" t="s">
        <v>34</v>
      </c>
      <c r="C2007" s="162" t="s">
        <v>3402</v>
      </c>
      <c r="D2007" s="234"/>
      <c r="E2007" s="239"/>
      <c r="F2007" s="240"/>
      <c r="G2007" s="189" t="s">
        <v>3319</v>
      </c>
    </row>
    <row r="2008" spans="1:7" x14ac:dyDescent="0.2">
      <c r="A2008" s="161"/>
      <c r="B2008" s="161"/>
      <c r="C2008" s="161"/>
      <c r="D2008" s="234"/>
      <c r="E2008" s="239"/>
      <c r="F2008" s="239"/>
      <c r="G2008" s="186"/>
    </row>
    <row r="2009" spans="1:7" x14ac:dyDescent="0.2">
      <c r="A2009" s="325" t="s">
        <v>3313</v>
      </c>
      <c r="B2009" s="161"/>
      <c r="C2009" s="161"/>
      <c r="D2009" s="235" t="s">
        <v>263</v>
      </c>
      <c r="E2009" s="241" t="s">
        <v>262</v>
      </c>
      <c r="F2009" s="242" t="s">
        <v>3316</v>
      </c>
      <c r="G2009" s="194" t="s">
        <v>3317</v>
      </c>
    </row>
    <row r="2010" spans="1:7" ht="16.5" x14ac:dyDescent="0.2">
      <c r="A2010" s="161" t="s">
        <v>1885</v>
      </c>
      <c r="B2010" s="161"/>
      <c r="C2010" s="161"/>
      <c r="D2010" s="234"/>
      <c r="E2010" s="239"/>
      <c r="F2010" s="240"/>
      <c r="G2010" s="186"/>
    </row>
    <row r="2011" spans="1:7" x14ac:dyDescent="0.2">
      <c r="A2011" s="164"/>
      <c r="B2011" s="164"/>
      <c r="C2011" s="161"/>
      <c r="D2011" s="236"/>
      <c r="E2011" s="243"/>
      <c r="F2011" s="244"/>
      <c r="G2011" s="198">
        <f>E2011*F2011</f>
        <v>0</v>
      </c>
    </row>
    <row r="2012" spans="1:7" x14ac:dyDescent="0.2">
      <c r="A2012" s="164" t="s">
        <v>1855</v>
      </c>
      <c r="B2012" s="164"/>
      <c r="C2012" s="164"/>
      <c r="D2012" s="236"/>
      <c r="E2012" s="245"/>
      <c r="F2012" s="246"/>
      <c r="G2012" s="198">
        <f>SUM(G2011)</f>
        <v>0</v>
      </c>
    </row>
    <row r="2013" spans="1:7" ht="16.5" x14ac:dyDescent="0.2">
      <c r="A2013" s="161" t="s">
        <v>1887</v>
      </c>
      <c r="B2013" s="161"/>
      <c r="C2013" s="161"/>
      <c r="D2013" s="234"/>
      <c r="E2013" s="239"/>
      <c r="F2013" s="240"/>
      <c r="G2013" s="186"/>
    </row>
    <row r="2014" spans="1:7" x14ac:dyDescent="0.2">
      <c r="A2014" s="164"/>
      <c r="B2014" s="164"/>
      <c r="C2014" s="161"/>
      <c r="D2014" s="236"/>
      <c r="E2014" s="243"/>
      <c r="F2014" s="244"/>
      <c r="G2014" s="198">
        <f>E2014*F2014</f>
        <v>0</v>
      </c>
    </row>
    <row r="2015" spans="1:7" x14ac:dyDescent="0.2">
      <c r="A2015" s="164"/>
      <c r="B2015" s="164"/>
      <c r="C2015" s="161"/>
      <c r="D2015" s="236"/>
      <c r="E2015" s="243"/>
      <c r="F2015" s="244"/>
      <c r="G2015" s="198">
        <f>E2015*F2015</f>
        <v>0</v>
      </c>
    </row>
    <row r="2016" spans="1:7" x14ac:dyDescent="0.2">
      <c r="A2016" s="161"/>
      <c r="B2016" s="161"/>
      <c r="C2016" s="161"/>
      <c r="D2016" s="234"/>
      <c r="E2016" s="239"/>
      <c r="F2016" s="240"/>
      <c r="G2016" s="186"/>
    </row>
    <row r="2017" spans="1:7" x14ac:dyDescent="0.2">
      <c r="A2017" s="164" t="s">
        <v>1855</v>
      </c>
      <c r="B2017" s="164"/>
      <c r="C2017" s="164"/>
      <c r="D2017" s="236"/>
      <c r="E2017" s="245"/>
      <c r="F2017" s="246"/>
      <c r="G2017" s="198">
        <f>SUM(G2014:G2016)</f>
        <v>0</v>
      </c>
    </row>
    <row r="2018" spans="1:7" ht="24.75" x14ac:dyDescent="0.2">
      <c r="A2018" s="161" t="s">
        <v>1890</v>
      </c>
      <c r="B2018" s="161"/>
      <c r="C2018" s="161"/>
      <c r="D2018" s="234"/>
      <c r="E2018" s="239"/>
      <c r="F2018" s="240"/>
      <c r="G2018" s="186"/>
    </row>
    <row r="2019" spans="1:7" ht="24.75" x14ac:dyDescent="0.2">
      <c r="A2019" s="164" t="s">
        <v>9</v>
      </c>
      <c r="B2019" s="164" t="s">
        <v>34</v>
      </c>
      <c r="C2019" s="161" t="s">
        <v>3374</v>
      </c>
      <c r="D2019" s="236" t="s">
        <v>3319</v>
      </c>
      <c r="E2019" s="243">
        <v>1</v>
      </c>
      <c r="F2019" s="244">
        <v>38.850158497927339</v>
      </c>
      <c r="G2019" s="198">
        <f>E2019*F2019</f>
        <v>38.850158497927339</v>
      </c>
    </row>
    <row r="2020" spans="1:7" x14ac:dyDescent="0.2">
      <c r="A2020" s="164" t="s">
        <v>1855</v>
      </c>
      <c r="B2020" s="164"/>
      <c r="C2020" s="164"/>
      <c r="D2020" s="236"/>
      <c r="E2020" s="245"/>
      <c r="F2020" s="246"/>
      <c r="G2020" s="198">
        <f>SUM(G2019)</f>
        <v>38.850158497927339</v>
      </c>
    </row>
    <row r="2021" spans="1:7" x14ac:dyDescent="0.2">
      <c r="A2021" s="232" t="s">
        <v>3312</v>
      </c>
      <c r="B2021" s="164"/>
      <c r="C2021" s="164"/>
      <c r="D2021" s="236"/>
      <c r="E2021" s="245"/>
      <c r="F2021" s="246"/>
      <c r="G2021" s="198">
        <f>G2012+G2017+G2020</f>
        <v>38.850158497927339</v>
      </c>
    </row>
    <row r="2022" spans="1:7" x14ac:dyDescent="0.2">
      <c r="A2022" s="232" t="s">
        <v>3311</v>
      </c>
      <c r="B2022" s="164"/>
      <c r="C2022" s="164"/>
      <c r="D2022" s="236"/>
      <c r="E2022" s="245"/>
      <c r="F2022" s="251">
        <v>0.2303</v>
      </c>
      <c r="G2022" s="198">
        <f>F2022*G2021</f>
        <v>8.9471915020726662</v>
      </c>
    </row>
    <row r="2023" spans="1:7" ht="24.75" x14ac:dyDescent="0.2">
      <c r="A2023" s="163" t="s">
        <v>3318</v>
      </c>
      <c r="B2023" s="161"/>
      <c r="C2023" s="161"/>
      <c r="D2023" s="234"/>
      <c r="E2023" s="239"/>
      <c r="F2023" s="240"/>
      <c r="G2023" s="189">
        <f>SUM(G2021:G2022)</f>
        <v>47.797350000000009</v>
      </c>
    </row>
    <row r="2024" spans="1:7" x14ac:dyDescent="0.2">
      <c r="A2024" s="161"/>
      <c r="B2024" s="161"/>
      <c r="C2024" s="161"/>
      <c r="D2024" s="234"/>
      <c r="E2024" s="239"/>
      <c r="F2024" s="240"/>
      <c r="G2024" s="189"/>
    </row>
    <row r="2025" spans="1:7" ht="16.5" x14ac:dyDescent="0.2">
      <c r="A2025" s="162" t="s">
        <v>94</v>
      </c>
      <c r="B2025" s="162" t="s">
        <v>31</v>
      </c>
      <c r="C2025" s="162" t="s">
        <v>4272</v>
      </c>
      <c r="D2025" s="234"/>
      <c r="E2025" s="239"/>
      <c r="F2025" s="240"/>
      <c r="G2025" s="189" t="s">
        <v>30</v>
      </c>
    </row>
    <row r="2026" spans="1:7" x14ac:dyDescent="0.2">
      <c r="A2026" s="161"/>
      <c r="B2026" s="161"/>
      <c r="C2026" s="161"/>
      <c r="D2026" s="234"/>
      <c r="E2026" s="239"/>
      <c r="F2026" s="239"/>
      <c r="G2026" s="186"/>
    </row>
    <row r="2027" spans="1:7" x14ac:dyDescent="0.2">
      <c r="A2027" s="325" t="s">
        <v>3313</v>
      </c>
      <c r="B2027" s="161"/>
      <c r="C2027" s="161"/>
      <c r="D2027" s="235" t="s">
        <v>263</v>
      </c>
      <c r="E2027" s="241" t="s">
        <v>262</v>
      </c>
      <c r="F2027" s="242" t="s">
        <v>3316</v>
      </c>
      <c r="G2027" s="194" t="s">
        <v>3317</v>
      </c>
    </row>
    <row r="2028" spans="1:7" ht="16.5" x14ac:dyDescent="0.2">
      <c r="A2028" s="161" t="s">
        <v>1885</v>
      </c>
      <c r="B2028" s="161"/>
      <c r="C2028" s="161"/>
      <c r="D2028" s="234"/>
      <c r="E2028" s="239"/>
      <c r="F2028" s="240"/>
      <c r="G2028" s="186"/>
    </row>
    <row r="2029" spans="1:7" x14ac:dyDescent="0.2">
      <c r="A2029" s="164"/>
      <c r="B2029" s="164"/>
      <c r="C2029" s="161"/>
      <c r="D2029" s="236"/>
      <c r="E2029" s="243"/>
      <c r="F2029" s="244"/>
      <c r="G2029" s="198">
        <f>E2029*F2029</f>
        <v>0</v>
      </c>
    </row>
    <row r="2030" spans="1:7" x14ac:dyDescent="0.2">
      <c r="A2030" s="164" t="s">
        <v>1855</v>
      </c>
      <c r="B2030" s="164"/>
      <c r="C2030" s="164"/>
      <c r="D2030" s="236"/>
      <c r="E2030" s="245"/>
      <c r="F2030" s="246"/>
      <c r="G2030" s="198">
        <f>SUM(G2029)</f>
        <v>0</v>
      </c>
    </row>
    <row r="2031" spans="1:7" ht="16.5" x14ac:dyDescent="0.2">
      <c r="A2031" s="161" t="s">
        <v>1887</v>
      </c>
      <c r="B2031" s="161"/>
      <c r="C2031" s="161"/>
      <c r="D2031" s="234"/>
      <c r="E2031" s="239"/>
      <c r="F2031" s="240"/>
      <c r="G2031" s="186"/>
    </row>
    <row r="2032" spans="1:7" x14ac:dyDescent="0.2">
      <c r="A2032" s="164"/>
      <c r="B2032" s="164"/>
      <c r="C2032" s="161"/>
      <c r="D2032" s="236"/>
      <c r="E2032" s="243"/>
      <c r="F2032" s="244"/>
      <c r="G2032" s="198">
        <f>E2032*F2032</f>
        <v>0</v>
      </c>
    </row>
    <row r="2033" spans="1:7" x14ac:dyDescent="0.2">
      <c r="A2033" s="164"/>
      <c r="B2033" s="164"/>
      <c r="C2033" s="161"/>
      <c r="D2033" s="236"/>
      <c r="E2033" s="243"/>
      <c r="F2033" s="244"/>
      <c r="G2033" s="198">
        <f>E2033*F2033</f>
        <v>0</v>
      </c>
    </row>
    <row r="2034" spans="1:7" x14ac:dyDescent="0.2">
      <c r="A2034" s="161"/>
      <c r="B2034" s="161"/>
      <c r="C2034" s="161"/>
      <c r="D2034" s="234"/>
      <c r="E2034" s="239"/>
      <c r="F2034" s="240"/>
      <c r="G2034" s="186"/>
    </row>
    <row r="2035" spans="1:7" x14ac:dyDescent="0.2">
      <c r="A2035" s="164" t="s">
        <v>1855</v>
      </c>
      <c r="B2035" s="164"/>
      <c r="C2035" s="164"/>
      <c r="D2035" s="236"/>
      <c r="E2035" s="245"/>
      <c r="F2035" s="246"/>
      <c r="G2035" s="198">
        <f>SUM(G2032:G2034)</f>
        <v>0</v>
      </c>
    </row>
    <row r="2036" spans="1:7" ht="24.75" x14ac:dyDescent="0.2">
      <c r="A2036" s="161" t="s">
        <v>1890</v>
      </c>
      <c r="B2036" s="161"/>
      <c r="C2036" s="161"/>
      <c r="D2036" s="234"/>
      <c r="E2036" s="239"/>
      <c r="F2036" s="240"/>
      <c r="G2036" s="186"/>
    </row>
    <row r="2037" spans="1:7" ht="16.5" x14ac:dyDescent="0.2">
      <c r="A2037" s="164" t="s">
        <v>9</v>
      </c>
      <c r="B2037" s="164" t="s">
        <v>3355</v>
      </c>
      <c r="C2037" s="161" t="s">
        <v>3356</v>
      </c>
      <c r="D2037" s="236" t="s">
        <v>30</v>
      </c>
      <c r="E2037" s="243">
        <v>1</v>
      </c>
      <c r="F2037" s="244">
        <v>6.7933918556449653</v>
      </c>
      <c r="G2037" s="198">
        <f>E2037*F2037</f>
        <v>6.7933918556449653</v>
      </c>
    </row>
    <row r="2038" spans="1:7" x14ac:dyDescent="0.2">
      <c r="A2038" s="164" t="s">
        <v>1855</v>
      </c>
      <c r="B2038" s="164"/>
      <c r="C2038" s="164"/>
      <c r="D2038" s="236"/>
      <c r="E2038" s="245"/>
      <c r="F2038" s="246"/>
      <c r="G2038" s="198">
        <f>SUM(G2037)</f>
        <v>6.7933918556449653</v>
      </c>
    </row>
    <row r="2039" spans="1:7" x14ac:dyDescent="0.2">
      <c r="A2039" s="232" t="s">
        <v>3312</v>
      </c>
      <c r="B2039" s="164"/>
      <c r="C2039" s="164"/>
      <c r="D2039" s="236"/>
      <c r="E2039" s="245"/>
      <c r="F2039" s="246"/>
      <c r="G2039" s="198">
        <f>G2030+G2035+G2038</f>
        <v>6.7933918556449653</v>
      </c>
    </row>
    <row r="2040" spans="1:7" x14ac:dyDescent="0.2">
      <c r="A2040" s="232" t="s">
        <v>3311</v>
      </c>
      <c r="B2040" s="164"/>
      <c r="C2040" s="164"/>
      <c r="D2040" s="236"/>
      <c r="E2040" s="245"/>
      <c r="F2040" s="251">
        <v>0.2303</v>
      </c>
      <c r="G2040" s="198">
        <f>F2040*G2039</f>
        <v>1.5645181443550356</v>
      </c>
    </row>
    <row r="2041" spans="1:7" ht="24.75" x14ac:dyDescent="0.2">
      <c r="A2041" s="163" t="s">
        <v>3318</v>
      </c>
      <c r="B2041" s="161"/>
      <c r="C2041" s="161"/>
      <c r="D2041" s="234"/>
      <c r="E2041" s="239"/>
      <c r="F2041" s="240"/>
      <c r="G2041" s="189">
        <f>G2039+G2040</f>
        <v>8.3579100000000004</v>
      </c>
    </row>
    <row r="2042" spans="1:7" x14ac:dyDescent="0.2">
      <c r="A2042" s="161"/>
      <c r="B2042" s="161"/>
      <c r="C2042" s="161"/>
      <c r="D2042" s="234"/>
      <c r="E2042" s="239"/>
      <c r="F2042" s="240"/>
      <c r="G2042" s="186"/>
    </row>
    <row r="2043" spans="1:7" ht="16.5" x14ac:dyDescent="0.2">
      <c r="A2043" s="162" t="s">
        <v>93</v>
      </c>
      <c r="B2043" s="162" t="s">
        <v>80</v>
      </c>
      <c r="C2043" s="162" t="s">
        <v>4282</v>
      </c>
      <c r="D2043" s="234"/>
      <c r="E2043" s="239"/>
      <c r="F2043" s="240"/>
      <c r="G2043" s="189" t="s">
        <v>30</v>
      </c>
    </row>
    <row r="2044" spans="1:7" x14ac:dyDescent="0.2">
      <c r="A2044" s="161"/>
      <c r="B2044" s="161"/>
      <c r="C2044" s="161"/>
      <c r="D2044" s="234"/>
      <c r="E2044" s="239"/>
      <c r="F2044" s="239"/>
      <c r="G2044" s="186"/>
    </row>
    <row r="2045" spans="1:7" x14ac:dyDescent="0.2">
      <c r="A2045" s="325" t="s">
        <v>3313</v>
      </c>
      <c r="B2045" s="161"/>
      <c r="C2045" s="161"/>
      <c r="D2045" s="235" t="s">
        <v>263</v>
      </c>
      <c r="E2045" s="241" t="s">
        <v>262</v>
      </c>
      <c r="F2045" s="242" t="s">
        <v>3316</v>
      </c>
      <c r="G2045" s="194" t="s">
        <v>3317</v>
      </c>
    </row>
    <row r="2046" spans="1:7" ht="16.5" x14ac:dyDescent="0.2">
      <c r="A2046" s="161" t="s">
        <v>1885</v>
      </c>
      <c r="B2046" s="161"/>
      <c r="C2046" s="161"/>
      <c r="D2046" s="234"/>
      <c r="E2046" s="239"/>
      <c r="F2046" s="240"/>
      <c r="G2046" s="186"/>
    </row>
    <row r="2047" spans="1:7" x14ac:dyDescent="0.2">
      <c r="A2047" s="164"/>
      <c r="B2047" s="164"/>
      <c r="C2047" s="161"/>
      <c r="D2047" s="236"/>
      <c r="E2047" s="243"/>
      <c r="F2047" s="244"/>
      <c r="G2047" s="198">
        <f>E2047*F2047</f>
        <v>0</v>
      </c>
    </row>
    <row r="2048" spans="1:7" x14ac:dyDescent="0.2">
      <c r="A2048" s="164" t="s">
        <v>1855</v>
      </c>
      <c r="B2048" s="164"/>
      <c r="C2048" s="164"/>
      <c r="D2048" s="236"/>
      <c r="E2048" s="245"/>
      <c r="F2048" s="246"/>
      <c r="G2048" s="198">
        <f>SUM(G2047)</f>
        <v>0</v>
      </c>
    </row>
    <row r="2049" spans="1:7" ht="16.5" x14ac:dyDescent="0.2">
      <c r="A2049" s="161" t="s">
        <v>1887</v>
      </c>
      <c r="B2049" s="161"/>
      <c r="C2049" s="161"/>
      <c r="D2049" s="234"/>
      <c r="E2049" s="239"/>
      <c r="F2049" s="240"/>
      <c r="G2049" s="186"/>
    </row>
    <row r="2050" spans="1:7" x14ac:dyDescent="0.2">
      <c r="A2050" s="164"/>
      <c r="B2050" s="164"/>
      <c r="C2050" s="161"/>
      <c r="D2050" s="236"/>
      <c r="E2050" s="243"/>
      <c r="F2050" s="244"/>
      <c r="G2050" s="198">
        <f>E2050*F2050</f>
        <v>0</v>
      </c>
    </row>
    <row r="2051" spans="1:7" x14ac:dyDescent="0.2">
      <c r="A2051" s="164"/>
      <c r="B2051" s="164"/>
      <c r="C2051" s="161"/>
      <c r="D2051" s="236"/>
      <c r="E2051" s="243"/>
      <c r="F2051" s="244"/>
      <c r="G2051" s="198">
        <f>E2051*F2051</f>
        <v>0</v>
      </c>
    </row>
    <row r="2052" spans="1:7" x14ac:dyDescent="0.2">
      <c r="A2052" s="161"/>
      <c r="B2052" s="161"/>
      <c r="C2052" s="161"/>
      <c r="D2052" s="234"/>
      <c r="E2052" s="239"/>
      <c r="F2052" s="240"/>
      <c r="G2052" s="186"/>
    </row>
    <row r="2053" spans="1:7" x14ac:dyDescent="0.2">
      <c r="A2053" s="164" t="s">
        <v>1855</v>
      </c>
      <c r="B2053" s="164"/>
      <c r="C2053" s="164"/>
      <c r="D2053" s="236"/>
      <c r="E2053" s="245"/>
      <c r="F2053" s="246"/>
      <c r="G2053" s="198">
        <f>SUM(G2050:G2052)</f>
        <v>0</v>
      </c>
    </row>
    <row r="2054" spans="1:7" ht="24.75" x14ac:dyDescent="0.2">
      <c r="A2054" s="161" t="s">
        <v>1890</v>
      </c>
      <c r="B2054" s="161"/>
      <c r="C2054" s="161"/>
      <c r="D2054" s="234"/>
      <c r="E2054" s="239"/>
      <c r="F2054" s="240"/>
      <c r="G2054" s="186"/>
    </row>
    <row r="2055" spans="1:7" x14ac:dyDescent="0.2">
      <c r="A2055" s="164" t="s">
        <v>9</v>
      </c>
      <c r="B2055" s="164" t="s">
        <v>3380</v>
      </c>
      <c r="C2055" s="161" t="s">
        <v>3381</v>
      </c>
      <c r="D2055" s="236" t="s">
        <v>30</v>
      </c>
      <c r="E2055" s="243">
        <v>1</v>
      </c>
      <c r="F2055" s="244">
        <v>6.6282248232138503</v>
      </c>
      <c r="G2055" s="198">
        <f>E2055*F2055</f>
        <v>6.6282248232138503</v>
      </c>
    </row>
    <row r="2056" spans="1:7" x14ac:dyDescent="0.2">
      <c r="A2056" s="164" t="s">
        <v>1855</v>
      </c>
      <c r="B2056" s="164"/>
      <c r="C2056" s="164"/>
      <c r="D2056" s="236"/>
      <c r="E2056" s="245"/>
      <c r="F2056" s="246"/>
      <c r="G2056" s="198">
        <f>SUM(G2055)</f>
        <v>6.6282248232138503</v>
      </c>
    </row>
    <row r="2057" spans="1:7" x14ac:dyDescent="0.2">
      <c r="A2057" s="232" t="s">
        <v>3312</v>
      </c>
      <c r="B2057" s="164"/>
      <c r="C2057" s="164"/>
      <c r="D2057" s="236"/>
      <c r="E2057" s="245"/>
      <c r="F2057" s="246"/>
      <c r="G2057" s="198">
        <f>G2048+G2053+G2056</f>
        <v>6.6282248232138503</v>
      </c>
    </row>
    <row r="2058" spans="1:7" x14ac:dyDescent="0.2">
      <c r="A2058" s="232" t="s">
        <v>3311</v>
      </c>
      <c r="B2058" s="164"/>
      <c r="C2058" s="164"/>
      <c r="D2058" s="236"/>
      <c r="E2058" s="245"/>
      <c r="F2058" s="251">
        <v>0.2303</v>
      </c>
      <c r="G2058" s="198">
        <f>F2058*G2057</f>
        <v>1.5264801767861498</v>
      </c>
    </row>
    <row r="2059" spans="1:7" ht="24.75" x14ac:dyDescent="0.2">
      <c r="A2059" s="163" t="s">
        <v>3318</v>
      </c>
      <c r="B2059" s="161"/>
      <c r="C2059" s="161"/>
      <c r="D2059" s="234"/>
      <c r="E2059" s="239"/>
      <c r="F2059" s="240"/>
      <c r="G2059" s="189">
        <f>G2057+G2058</f>
        <v>8.1547049999999999</v>
      </c>
    </row>
    <row r="2060" spans="1:7" x14ac:dyDescent="0.2">
      <c r="A2060" s="161"/>
      <c r="B2060" s="161"/>
      <c r="C2060" s="161"/>
      <c r="D2060" s="234"/>
      <c r="E2060" s="239"/>
      <c r="F2060" s="240"/>
      <c r="G2060" s="189"/>
    </row>
    <row r="2061" spans="1:7" ht="33" x14ac:dyDescent="0.2">
      <c r="A2061" s="162" t="s">
        <v>92</v>
      </c>
      <c r="B2061" s="162" t="s">
        <v>28</v>
      </c>
      <c r="C2061" s="162" t="s">
        <v>4266</v>
      </c>
      <c r="D2061" s="234"/>
      <c r="E2061" s="239"/>
      <c r="F2061" s="240"/>
      <c r="G2061" s="189" t="s">
        <v>3339</v>
      </c>
    </row>
    <row r="2062" spans="1:7" x14ac:dyDescent="0.2">
      <c r="A2062" s="161"/>
      <c r="B2062" s="161"/>
      <c r="C2062" s="161"/>
      <c r="D2062" s="234"/>
      <c r="E2062" s="239"/>
      <c r="F2062" s="239"/>
      <c r="G2062" s="186"/>
    </row>
    <row r="2063" spans="1:7" x14ac:dyDescent="0.2">
      <c r="A2063" s="325" t="s">
        <v>3313</v>
      </c>
      <c r="B2063" s="161"/>
      <c r="C2063" s="161"/>
      <c r="D2063" s="235" t="s">
        <v>263</v>
      </c>
      <c r="E2063" s="241" t="s">
        <v>262</v>
      </c>
      <c r="F2063" s="242" t="s">
        <v>3316</v>
      </c>
      <c r="G2063" s="194" t="s">
        <v>3317</v>
      </c>
    </row>
    <row r="2064" spans="1:7" ht="16.5" x14ac:dyDescent="0.2">
      <c r="A2064" s="161" t="s">
        <v>1885</v>
      </c>
      <c r="B2064" s="161"/>
      <c r="C2064" s="161"/>
      <c r="D2064" s="234"/>
      <c r="E2064" s="239"/>
      <c r="F2064" s="240"/>
      <c r="G2064" s="186"/>
    </row>
    <row r="2065" spans="1:7" x14ac:dyDescent="0.2">
      <c r="A2065" s="164"/>
      <c r="B2065" s="164"/>
      <c r="C2065" s="161"/>
      <c r="D2065" s="236"/>
      <c r="E2065" s="243"/>
      <c r="F2065" s="244"/>
      <c r="G2065" s="198">
        <f>E2065*F2065</f>
        <v>0</v>
      </c>
    </row>
    <row r="2066" spans="1:7" x14ac:dyDescent="0.2">
      <c r="A2066" s="164" t="s">
        <v>1855</v>
      </c>
      <c r="B2066" s="164"/>
      <c r="C2066" s="164"/>
      <c r="D2066" s="236"/>
      <c r="E2066" s="245"/>
      <c r="F2066" s="246"/>
      <c r="G2066" s="198">
        <f>SUM(G2065)</f>
        <v>0</v>
      </c>
    </row>
    <row r="2067" spans="1:7" ht="16.5" x14ac:dyDescent="0.2">
      <c r="A2067" s="161" t="s">
        <v>1887</v>
      </c>
      <c r="B2067" s="161"/>
      <c r="C2067" s="161"/>
      <c r="D2067" s="234"/>
      <c r="E2067" s="239"/>
      <c r="F2067" s="240"/>
      <c r="G2067" s="186"/>
    </row>
    <row r="2068" spans="1:7" x14ac:dyDescent="0.2">
      <c r="A2068" s="164"/>
      <c r="B2068" s="164"/>
      <c r="C2068" s="161"/>
      <c r="D2068" s="236"/>
      <c r="E2068" s="243"/>
      <c r="F2068" s="244"/>
      <c r="G2068" s="198">
        <f>E2068*F2068</f>
        <v>0</v>
      </c>
    </row>
    <row r="2069" spans="1:7" x14ac:dyDescent="0.2">
      <c r="A2069" s="164"/>
      <c r="B2069" s="164"/>
      <c r="C2069" s="161"/>
      <c r="D2069" s="236"/>
      <c r="E2069" s="243"/>
      <c r="F2069" s="244"/>
      <c r="G2069" s="198">
        <f>E2069*F2069</f>
        <v>0</v>
      </c>
    </row>
    <row r="2070" spans="1:7" x14ac:dyDescent="0.2">
      <c r="A2070" s="161"/>
      <c r="B2070" s="161"/>
      <c r="C2070" s="161"/>
      <c r="D2070" s="234"/>
      <c r="E2070" s="239"/>
      <c r="F2070" s="240"/>
      <c r="G2070" s="186"/>
    </row>
    <row r="2071" spans="1:7" x14ac:dyDescent="0.2">
      <c r="A2071" s="164" t="s">
        <v>1855</v>
      </c>
      <c r="B2071" s="164"/>
      <c r="C2071" s="164"/>
      <c r="D2071" s="236"/>
      <c r="E2071" s="245"/>
      <c r="F2071" s="246"/>
      <c r="G2071" s="198">
        <f>SUM(G2068:G2070)</f>
        <v>0</v>
      </c>
    </row>
    <row r="2072" spans="1:7" ht="24.75" x14ac:dyDescent="0.2">
      <c r="A2072" s="161" t="s">
        <v>1890</v>
      </c>
      <c r="B2072" s="161"/>
      <c r="C2072" s="161"/>
      <c r="D2072" s="234"/>
      <c r="E2072" s="239"/>
      <c r="F2072" s="240"/>
      <c r="G2072" s="186"/>
    </row>
    <row r="2073" spans="1:7" ht="24.75" x14ac:dyDescent="0.2">
      <c r="A2073" s="164" t="s">
        <v>9</v>
      </c>
      <c r="B2073" s="164" t="s">
        <v>3393</v>
      </c>
      <c r="C2073" s="161" t="s">
        <v>3394</v>
      </c>
      <c r="D2073" s="236" t="s">
        <v>3339</v>
      </c>
      <c r="E2073" s="243">
        <v>1</v>
      </c>
      <c r="F2073" s="244">
        <v>293.7100707144599</v>
      </c>
      <c r="G2073" s="198">
        <f>E2073*F2073</f>
        <v>293.7100707144599</v>
      </c>
    </row>
    <row r="2074" spans="1:7" x14ac:dyDescent="0.2">
      <c r="A2074" s="164" t="s">
        <v>1855</v>
      </c>
      <c r="B2074" s="164"/>
      <c r="C2074" s="164"/>
      <c r="D2074" s="236"/>
      <c r="E2074" s="245"/>
      <c r="F2074" s="246"/>
      <c r="G2074" s="198">
        <f>SUM(G2073)</f>
        <v>293.7100707144599</v>
      </c>
    </row>
    <row r="2075" spans="1:7" x14ac:dyDescent="0.2">
      <c r="A2075" s="232" t="s">
        <v>3312</v>
      </c>
      <c r="B2075" s="164"/>
      <c r="C2075" s="164"/>
      <c r="D2075" s="236"/>
      <c r="E2075" s="245"/>
      <c r="F2075" s="246"/>
      <c r="G2075" s="198">
        <f>G2066+G2071+G2074</f>
        <v>293.7100707144599</v>
      </c>
    </row>
    <row r="2076" spans="1:7" x14ac:dyDescent="0.2">
      <c r="A2076" s="232" t="s">
        <v>3311</v>
      </c>
      <c r="B2076" s="164"/>
      <c r="C2076" s="164"/>
      <c r="D2076" s="236"/>
      <c r="E2076" s="245"/>
      <c r="F2076" s="251">
        <v>0.2303</v>
      </c>
      <c r="G2076" s="198">
        <f>F2076*G2075</f>
        <v>67.641429285540113</v>
      </c>
    </row>
    <row r="2077" spans="1:7" ht="24.75" x14ac:dyDescent="0.2">
      <c r="A2077" s="163" t="s">
        <v>3318</v>
      </c>
      <c r="B2077" s="161"/>
      <c r="C2077" s="161"/>
      <c r="D2077" s="234"/>
      <c r="E2077" s="239"/>
      <c r="F2077" s="240"/>
      <c r="G2077" s="189">
        <f>G2075+G2076</f>
        <v>361.35149999999999</v>
      </c>
    </row>
    <row r="2078" spans="1:7" x14ac:dyDescent="0.2">
      <c r="A2078" s="161"/>
      <c r="B2078" s="161"/>
      <c r="C2078" s="161"/>
      <c r="D2078" s="234"/>
      <c r="E2078" s="239"/>
      <c r="F2078" s="240"/>
      <c r="G2078" s="189"/>
    </row>
    <row r="2079" spans="1:7" ht="24.75" x14ac:dyDescent="0.2">
      <c r="A2079" s="162" t="s">
        <v>90</v>
      </c>
      <c r="B2079" s="162" t="s">
        <v>34</v>
      </c>
      <c r="C2079" s="162" t="s">
        <v>3402</v>
      </c>
      <c r="D2079" s="234"/>
      <c r="E2079" s="239"/>
      <c r="F2079" s="240"/>
      <c r="G2079" s="189" t="s">
        <v>3319</v>
      </c>
    </row>
    <row r="2080" spans="1:7" x14ac:dyDescent="0.2">
      <c r="A2080" s="161"/>
      <c r="B2080" s="161"/>
      <c r="C2080" s="161"/>
      <c r="D2080" s="234"/>
      <c r="E2080" s="239"/>
      <c r="F2080" s="239"/>
      <c r="G2080" s="186"/>
    </row>
    <row r="2081" spans="1:7" x14ac:dyDescent="0.2">
      <c r="A2081" s="325" t="s">
        <v>3313</v>
      </c>
      <c r="B2081" s="161"/>
      <c r="C2081" s="161"/>
      <c r="D2081" s="235" t="s">
        <v>263</v>
      </c>
      <c r="E2081" s="241" t="s">
        <v>262</v>
      </c>
      <c r="F2081" s="242" t="s">
        <v>3316</v>
      </c>
      <c r="G2081" s="194" t="s">
        <v>3317</v>
      </c>
    </row>
    <row r="2082" spans="1:7" ht="16.5" x14ac:dyDescent="0.2">
      <c r="A2082" s="161" t="s">
        <v>1885</v>
      </c>
      <c r="B2082" s="161"/>
      <c r="C2082" s="161"/>
      <c r="D2082" s="234"/>
      <c r="E2082" s="239"/>
      <c r="F2082" s="240"/>
      <c r="G2082" s="186"/>
    </row>
    <row r="2083" spans="1:7" x14ac:dyDescent="0.2">
      <c r="A2083" s="164"/>
      <c r="B2083" s="164"/>
      <c r="C2083" s="161"/>
      <c r="D2083" s="236"/>
      <c r="E2083" s="243"/>
      <c r="F2083" s="244"/>
      <c r="G2083" s="198">
        <f>E2083*F2083</f>
        <v>0</v>
      </c>
    </row>
    <row r="2084" spans="1:7" x14ac:dyDescent="0.2">
      <c r="A2084" s="164" t="s">
        <v>1855</v>
      </c>
      <c r="B2084" s="164"/>
      <c r="C2084" s="164"/>
      <c r="D2084" s="236"/>
      <c r="E2084" s="245"/>
      <c r="F2084" s="246"/>
      <c r="G2084" s="198">
        <f>SUM(G2083)</f>
        <v>0</v>
      </c>
    </row>
    <row r="2085" spans="1:7" ht="16.5" x14ac:dyDescent="0.2">
      <c r="A2085" s="161" t="s">
        <v>1887</v>
      </c>
      <c r="B2085" s="161"/>
      <c r="C2085" s="161"/>
      <c r="D2085" s="234"/>
      <c r="E2085" s="239"/>
      <c r="F2085" s="240"/>
      <c r="G2085" s="186"/>
    </row>
    <row r="2086" spans="1:7" x14ac:dyDescent="0.2">
      <c r="A2086" s="164"/>
      <c r="B2086" s="164"/>
      <c r="C2086" s="161"/>
      <c r="D2086" s="236"/>
      <c r="E2086" s="243"/>
      <c r="F2086" s="244"/>
      <c r="G2086" s="198">
        <f>E2086*F2086</f>
        <v>0</v>
      </c>
    </row>
    <row r="2087" spans="1:7" x14ac:dyDescent="0.2">
      <c r="A2087" s="164"/>
      <c r="B2087" s="164"/>
      <c r="C2087" s="161"/>
      <c r="D2087" s="236"/>
      <c r="E2087" s="243"/>
      <c r="F2087" s="244"/>
      <c r="G2087" s="198">
        <f>E2087*F2087</f>
        <v>0</v>
      </c>
    </row>
    <row r="2088" spans="1:7" x14ac:dyDescent="0.2">
      <c r="A2088" s="161"/>
      <c r="B2088" s="161"/>
      <c r="C2088" s="161"/>
      <c r="D2088" s="234"/>
      <c r="E2088" s="239"/>
      <c r="F2088" s="240"/>
      <c r="G2088" s="186"/>
    </row>
    <row r="2089" spans="1:7" x14ac:dyDescent="0.2">
      <c r="A2089" s="164" t="s">
        <v>1855</v>
      </c>
      <c r="B2089" s="164"/>
      <c r="C2089" s="164"/>
      <c r="D2089" s="236"/>
      <c r="E2089" s="245"/>
      <c r="F2089" s="246"/>
      <c r="G2089" s="198">
        <f>SUM(G2086:G2088)</f>
        <v>0</v>
      </c>
    </row>
    <row r="2090" spans="1:7" ht="24.75" x14ac:dyDescent="0.2">
      <c r="A2090" s="161" t="s">
        <v>1890</v>
      </c>
      <c r="B2090" s="161"/>
      <c r="C2090" s="161"/>
      <c r="D2090" s="234"/>
      <c r="E2090" s="239"/>
      <c r="F2090" s="240"/>
      <c r="G2090" s="186"/>
    </row>
    <row r="2091" spans="1:7" ht="24.75" x14ac:dyDescent="0.2">
      <c r="A2091" s="164" t="s">
        <v>9</v>
      </c>
      <c r="B2091" s="164" t="s">
        <v>34</v>
      </c>
      <c r="C2091" s="161" t="s">
        <v>3374</v>
      </c>
      <c r="D2091" s="236" t="s">
        <v>3319</v>
      </c>
      <c r="E2091" s="243">
        <v>1</v>
      </c>
      <c r="F2091" s="244">
        <v>38.850158497927339</v>
      </c>
      <c r="G2091" s="198">
        <f>E2091*F2091</f>
        <v>38.850158497927339</v>
      </c>
    </row>
    <row r="2092" spans="1:7" x14ac:dyDescent="0.2">
      <c r="A2092" s="164" t="s">
        <v>1855</v>
      </c>
      <c r="B2092" s="164"/>
      <c r="C2092" s="164"/>
      <c r="D2092" s="236"/>
      <c r="E2092" s="245"/>
      <c r="F2092" s="246"/>
      <c r="G2092" s="198">
        <f>SUM(G2091)</f>
        <v>38.850158497927339</v>
      </c>
    </row>
    <row r="2093" spans="1:7" x14ac:dyDescent="0.2">
      <c r="A2093" s="232" t="s">
        <v>3312</v>
      </c>
      <c r="B2093" s="164"/>
      <c r="C2093" s="164"/>
      <c r="D2093" s="236"/>
      <c r="E2093" s="245"/>
      <c r="F2093" s="246"/>
      <c r="G2093" s="198">
        <f>G2084+G2089+G2092</f>
        <v>38.850158497927339</v>
      </c>
    </row>
    <row r="2094" spans="1:7" x14ac:dyDescent="0.2">
      <c r="A2094" s="232" t="s">
        <v>3311</v>
      </c>
      <c r="B2094" s="164"/>
      <c r="C2094" s="164"/>
      <c r="D2094" s="236"/>
      <c r="E2094" s="245"/>
      <c r="F2094" s="251">
        <v>0.2303</v>
      </c>
      <c r="G2094" s="198">
        <f>F2094*G2093</f>
        <v>8.9471915020726662</v>
      </c>
    </row>
    <row r="2095" spans="1:7" ht="24.75" x14ac:dyDescent="0.2">
      <c r="A2095" s="163" t="s">
        <v>3318</v>
      </c>
      <c r="B2095" s="161"/>
      <c r="C2095" s="161"/>
      <c r="D2095" s="234"/>
      <c r="E2095" s="239"/>
      <c r="F2095" s="240"/>
      <c r="G2095" s="189">
        <f>SUM(G2093:G2094)</f>
        <v>47.797350000000009</v>
      </c>
    </row>
    <row r="2096" spans="1:7" x14ac:dyDescent="0.2">
      <c r="A2096" s="161"/>
      <c r="B2096" s="161"/>
      <c r="C2096" s="161"/>
      <c r="D2096" s="234"/>
      <c r="E2096" s="239"/>
      <c r="F2096" s="240"/>
      <c r="G2096" s="189"/>
    </row>
    <row r="2097" spans="1:7" ht="16.5" x14ac:dyDescent="0.2">
      <c r="A2097" s="162" t="s">
        <v>89</v>
      </c>
      <c r="B2097" s="162" t="s">
        <v>31</v>
      </c>
      <c r="C2097" s="162" t="s">
        <v>4272</v>
      </c>
      <c r="D2097" s="234"/>
      <c r="E2097" s="239"/>
      <c r="F2097" s="240"/>
      <c r="G2097" s="189" t="s">
        <v>30</v>
      </c>
    </row>
    <row r="2098" spans="1:7" x14ac:dyDescent="0.2">
      <c r="A2098" s="161"/>
      <c r="B2098" s="161"/>
      <c r="C2098" s="161"/>
      <c r="D2098" s="234"/>
      <c r="E2098" s="239"/>
      <c r="F2098" s="239"/>
      <c r="G2098" s="186"/>
    </row>
    <row r="2099" spans="1:7" x14ac:dyDescent="0.2">
      <c r="A2099" s="325" t="s">
        <v>3313</v>
      </c>
      <c r="B2099" s="161"/>
      <c r="C2099" s="161"/>
      <c r="D2099" s="235" t="s">
        <v>263</v>
      </c>
      <c r="E2099" s="241" t="s">
        <v>262</v>
      </c>
      <c r="F2099" s="242" t="s">
        <v>3316</v>
      </c>
      <c r="G2099" s="194" t="s">
        <v>3317</v>
      </c>
    </row>
    <row r="2100" spans="1:7" ht="16.5" x14ac:dyDescent="0.2">
      <c r="A2100" s="161" t="s">
        <v>1885</v>
      </c>
      <c r="B2100" s="161"/>
      <c r="C2100" s="161"/>
      <c r="D2100" s="234"/>
      <c r="E2100" s="239"/>
      <c r="F2100" s="240"/>
      <c r="G2100" s="186"/>
    </row>
    <row r="2101" spans="1:7" x14ac:dyDescent="0.2">
      <c r="A2101" s="164"/>
      <c r="B2101" s="164"/>
      <c r="C2101" s="161"/>
      <c r="D2101" s="236"/>
      <c r="E2101" s="243"/>
      <c r="F2101" s="244"/>
      <c r="G2101" s="198">
        <f>E2101*F2101</f>
        <v>0</v>
      </c>
    </row>
    <row r="2102" spans="1:7" x14ac:dyDescent="0.2">
      <c r="A2102" s="164" t="s">
        <v>1855</v>
      </c>
      <c r="B2102" s="164"/>
      <c r="C2102" s="164"/>
      <c r="D2102" s="236"/>
      <c r="E2102" s="245"/>
      <c r="F2102" s="246"/>
      <c r="G2102" s="198">
        <f>SUM(G2101)</f>
        <v>0</v>
      </c>
    </row>
    <row r="2103" spans="1:7" ht="16.5" x14ac:dyDescent="0.2">
      <c r="A2103" s="161" t="s">
        <v>1887</v>
      </c>
      <c r="B2103" s="161"/>
      <c r="C2103" s="161"/>
      <c r="D2103" s="234"/>
      <c r="E2103" s="239"/>
      <c r="F2103" s="240"/>
      <c r="G2103" s="186"/>
    </row>
    <row r="2104" spans="1:7" x14ac:dyDescent="0.2">
      <c r="A2104" s="164"/>
      <c r="B2104" s="164"/>
      <c r="C2104" s="161"/>
      <c r="D2104" s="236"/>
      <c r="E2104" s="243"/>
      <c r="F2104" s="244"/>
      <c r="G2104" s="198">
        <f>E2104*F2104</f>
        <v>0</v>
      </c>
    </row>
    <row r="2105" spans="1:7" x14ac:dyDescent="0.2">
      <c r="A2105" s="164"/>
      <c r="B2105" s="164"/>
      <c r="C2105" s="161"/>
      <c r="D2105" s="236"/>
      <c r="E2105" s="243"/>
      <c r="F2105" s="244"/>
      <c r="G2105" s="198">
        <f>E2105*F2105</f>
        <v>0</v>
      </c>
    </row>
    <row r="2106" spans="1:7" x14ac:dyDescent="0.2">
      <c r="A2106" s="161"/>
      <c r="B2106" s="161"/>
      <c r="C2106" s="161"/>
      <c r="D2106" s="234"/>
      <c r="E2106" s="239"/>
      <c r="F2106" s="240"/>
      <c r="G2106" s="186"/>
    </row>
    <row r="2107" spans="1:7" x14ac:dyDescent="0.2">
      <c r="A2107" s="164" t="s">
        <v>1855</v>
      </c>
      <c r="B2107" s="164"/>
      <c r="C2107" s="164"/>
      <c r="D2107" s="236"/>
      <c r="E2107" s="245"/>
      <c r="F2107" s="246"/>
      <c r="G2107" s="198">
        <f>SUM(G2104:G2106)</f>
        <v>0</v>
      </c>
    </row>
    <row r="2108" spans="1:7" ht="24.75" x14ac:dyDescent="0.2">
      <c r="A2108" s="161" t="s">
        <v>1890</v>
      </c>
      <c r="B2108" s="161"/>
      <c r="C2108" s="161"/>
      <c r="D2108" s="234"/>
      <c r="E2108" s="239"/>
      <c r="F2108" s="240"/>
      <c r="G2108" s="186"/>
    </row>
    <row r="2109" spans="1:7" ht="16.5" x14ac:dyDescent="0.2">
      <c r="A2109" s="164" t="s">
        <v>9</v>
      </c>
      <c r="B2109" s="164" t="s">
        <v>3355</v>
      </c>
      <c r="C2109" s="161" t="s">
        <v>3356</v>
      </c>
      <c r="D2109" s="236" t="s">
        <v>30</v>
      </c>
      <c r="E2109" s="243">
        <v>1</v>
      </c>
      <c r="F2109" s="244">
        <v>6.7933918556449653</v>
      </c>
      <c r="G2109" s="198">
        <f>E2109*F2109</f>
        <v>6.7933918556449653</v>
      </c>
    </row>
    <row r="2110" spans="1:7" x14ac:dyDescent="0.2">
      <c r="A2110" s="164" t="s">
        <v>1855</v>
      </c>
      <c r="B2110" s="164"/>
      <c r="C2110" s="164"/>
      <c r="D2110" s="236"/>
      <c r="E2110" s="245"/>
      <c r="F2110" s="246"/>
      <c r="G2110" s="198">
        <f>SUM(G2109)</f>
        <v>6.7933918556449653</v>
      </c>
    </row>
    <row r="2111" spans="1:7" x14ac:dyDescent="0.2">
      <c r="A2111" s="232" t="s">
        <v>3312</v>
      </c>
      <c r="B2111" s="164"/>
      <c r="C2111" s="164"/>
      <c r="D2111" s="236"/>
      <c r="E2111" s="245"/>
      <c r="F2111" s="246"/>
      <c r="G2111" s="198">
        <f>G2102+G2107+G2110</f>
        <v>6.7933918556449653</v>
      </c>
    </row>
    <row r="2112" spans="1:7" x14ac:dyDescent="0.2">
      <c r="A2112" s="232" t="s">
        <v>3311</v>
      </c>
      <c r="B2112" s="164"/>
      <c r="C2112" s="164"/>
      <c r="D2112" s="236"/>
      <c r="E2112" s="245"/>
      <c r="F2112" s="251">
        <v>0.2303</v>
      </c>
      <c r="G2112" s="198">
        <f>F2112*G2111</f>
        <v>1.5645181443550356</v>
      </c>
    </row>
    <row r="2113" spans="1:7" ht="24.75" x14ac:dyDescent="0.2">
      <c r="A2113" s="163" t="s">
        <v>3318</v>
      </c>
      <c r="B2113" s="161"/>
      <c r="C2113" s="161"/>
      <c r="D2113" s="234"/>
      <c r="E2113" s="239"/>
      <c r="F2113" s="240"/>
      <c r="G2113" s="189">
        <f>G2111+G2112</f>
        <v>8.3579100000000004</v>
      </c>
    </row>
    <row r="2114" spans="1:7" x14ac:dyDescent="0.2">
      <c r="A2114" s="161"/>
      <c r="B2114" s="161"/>
      <c r="C2114" s="161"/>
      <c r="D2114" s="234"/>
      <c r="E2114" s="239"/>
      <c r="F2114" s="240"/>
      <c r="G2114" s="186"/>
    </row>
    <row r="2115" spans="1:7" ht="16.5" x14ac:dyDescent="0.2">
      <c r="A2115" s="162" t="s">
        <v>88</v>
      </c>
      <c r="B2115" s="162" t="s">
        <v>87</v>
      </c>
      <c r="C2115" s="162" t="s">
        <v>4273</v>
      </c>
      <c r="D2115" s="234"/>
      <c r="E2115" s="239"/>
      <c r="F2115" s="240"/>
      <c r="G2115" s="189" t="s">
        <v>30</v>
      </c>
    </row>
    <row r="2116" spans="1:7" x14ac:dyDescent="0.2">
      <c r="A2116" s="161"/>
      <c r="B2116" s="161"/>
      <c r="C2116" s="161"/>
      <c r="D2116" s="234"/>
      <c r="E2116" s="239"/>
      <c r="F2116" s="239"/>
      <c r="G2116" s="186"/>
    </row>
    <row r="2117" spans="1:7" x14ac:dyDescent="0.2">
      <c r="A2117" s="325" t="s">
        <v>3313</v>
      </c>
      <c r="B2117" s="161"/>
      <c r="C2117" s="161"/>
      <c r="D2117" s="235" t="s">
        <v>263</v>
      </c>
      <c r="E2117" s="241" t="s">
        <v>262</v>
      </c>
      <c r="F2117" s="242" t="s">
        <v>3316</v>
      </c>
      <c r="G2117" s="194" t="s">
        <v>3317</v>
      </c>
    </row>
    <row r="2118" spans="1:7" ht="16.5" x14ac:dyDescent="0.2">
      <c r="A2118" s="161" t="s">
        <v>1885</v>
      </c>
      <c r="B2118" s="161"/>
      <c r="C2118" s="161"/>
      <c r="D2118" s="234"/>
      <c r="E2118" s="239"/>
      <c r="F2118" s="240"/>
      <c r="G2118" s="186"/>
    </row>
    <row r="2119" spans="1:7" x14ac:dyDescent="0.2">
      <c r="A2119" s="164"/>
      <c r="B2119" s="164"/>
      <c r="C2119" s="161"/>
      <c r="D2119" s="236"/>
      <c r="E2119" s="243"/>
      <c r="F2119" s="244"/>
      <c r="G2119" s="198">
        <f>E2119*F2119</f>
        <v>0</v>
      </c>
    </row>
    <row r="2120" spans="1:7" x14ac:dyDescent="0.2">
      <c r="A2120" s="164" t="s">
        <v>1855</v>
      </c>
      <c r="B2120" s="164"/>
      <c r="C2120" s="164"/>
      <c r="D2120" s="236"/>
      <c r="E2120" s="245"/>
      <c r="F2120" s="246"/>
      <c r="G2120" s="198">
        <f>SUM(G2119)</f>
        <v>0</v>
      </c>
    </row>
    <row r="2121" spans="1:7" ht="16.5" x14ac:dyDescent="0.2">
      <c r="A2121" s="161" t="s">
        <v>1887</v>
      </c>
      <c r="B2121" s="161"/>
      <c r="C2121" s="161"/>
      <c r="D2121" s="234"/>
      <c r="E2121" s="239"/>
      <c r="F2121" s="240"/>
      <c r="G2121" s="186"/>
    </row>
    <row r="2122" spans="1:7" x14ac:dyDescent="0.2">
      <c r="A2122" s="164"/>
      <c r="B2122" s="164"/>
      <c r="C2122" s="161"/>
      <c r="D2122" s="236"/>
      <c r="E2122" s="243"/>
      <c r="F2122" s="244"/>
      <c r="G2122" s="198">
        <f>E2122*F2122</f>
        <v>0</v>
      </c>
    </row>
    <row r="2123" spans="1:7" x14ac:dyDescent="0.2">
      <c r="A2123" s="164"/>
      <c r="B2123" s="164"/>
      <c r="C2123" s="161"/>
      <c r="D2123" s="236"/>
      <c r="E2123" s="243"/>
      <c r="F2123" s="244"/>
      <c r="G2123" s="198">
        <f>E2123*F2123</f>
        <v>0</v>
      </c>
    </row>
    <row r="2124" spans="1:7" x14ac:dyDescent="0.2">
      <c r="A2124" s="161"/>
      <c r="B2124" s="161"/>
      <c r="C2124" s="161"/>
      <c r="D2124" s="234"/>
      <c r="E2124" s="239"/>
      <c r="F2124" s="240"/>
      <c r="G2124" s="186"/>
    </row>
    <row r="2125" spans="1:7" x14ac:dyDescent="0.2">
      <c r="A2125" s="164" t="s">
        <v>1855</v>
      </c>
      <c r="B2125" s="164"/>
      <c r="C2125" s="164"/>
      <c r="D2125" s="236"/>
      <c r="E2125" s="245"/>
      <c r="F2125" s="246"/>
      <c r="G2125" s="198">
        <f>SUM(G2122:G2124)</f>
        <v>0</v>
      </c>
    </row>
    <row r="2126" spans="1:7" ht="24.75" x14ac:dyDescent="0.2">
      <c r="A2126" s="161" t="s">
        <v>1890</v>
      </c>
      <c r="B2126" s="161"/>
      <c r="C2126" s="161"/>
      <c r="D2126" s="234"/>
      <c r="E2126" s="239"/>
      <c r="F2126" s="240"/>
      <c r="G2126" s="186"/>
    </row>
    <row r="2127" spans="1:7" ht="16.5" x14ac:dyDescent="0.2">
      <c r="A2127" s="164" t="s">
        <v>9</v>
      </c>
      <c r="B2127" s="164" t="s">
        <v>3358</v>
      </c>
      <c r="C2127" s="161" t="s">
        <v>3357</v>
      </c>
      <c r="D2127" s="236" t="s">
        <v>30</v>
      </c>
      <c r="E2127" s="243">
        <v>1</v>
      </c>
      <c r="F2127" s="244">
        <v>6.2835284077054379</v>
      </c>
      <c r="G2127" s="198">
        <f>E2127*F2127</f>
        <v>6.2835284077054379</v>
      </c>
    </row>
    <row r="2128" spans="1:7" x14ac:dyDescent="0.2">
      <c r="A2128" s="164" t="s">
        <v>1855</v>
      </c>
      <c r="B2128" s="164"/>
      <c r="C2128" s="164"/>
      <c r="D2128" s="236"/>
      <c r="E2128" s="245"/>
      <c r="F2128" s="246"/>
      <c r="G2128" s="198">
        <f>SUM(G2127)</f>
        <v>6.2835284077054379</v>
      </c>
    </row>
    <row r="2129" spans="1:7" x14ac:dyDescent="0.2">
      <c r="A2129" s="232" t="s">
        <v>3312</v>
      </c>
      <c r="B2129" s="164"/>
      <c r="C2129" s="164"/>
      <c r="D2129" s="236"/>
      <c r="E2129" s="245"/>
      <c r="F2129" s="246"/>
      <c r="G2129" s="198">
        <f>G2120+G2125+G2128</f>
        <v>6.2835284077054379</v>
      </c>
    </row>
    <row r="2130" spans="1:7" x14ac:dyDescent="0.2">
      <c r="A2130" s="232" t="s">
        <v>3311</v>
      </c>
      <c r="B2130" s="164"/>
      <c r="C2130" s="164"/>
      <c r="D2130" s="236"/>
      <c r="E2130" s="245"/>
      <c r="F2130" s="251">
        <v>0.2303</v>
      </c>
      <c r="G2130" s="198">
        <f>F2130*G2129</f>
        <v>1.4470965922945624</v>
      </c>
    </row>
    <row r="2131" spans="1:7" ht="24.75" x14ac:dyDescent="0.2">
      <c r="A2131" s="163" t="s">
        <v>3318</v>
      </c>
      <c r="B2131" s="161"/>
      <c r="C2131" s="161"/>
      <c r="D2131" s="234"/>
      <c r="E2131" s="239"/>
      <c r="F2131" s="240"/>
      <c r="G2131" s="189">
        <f>G2129+G2130</f>
        <v>7.7306249999999999</v>
      </c>
    </row>
    <row r="2132" spans="1:7" x14ac:dyDescent="0.2">
      <c r="A2132" s="161"/>
      <c r="B2132" s="161"/>
      <c r="C2132" s="161"/>
      <c r="D2132" s="234"/>
      <c r="E2132" s="239"/>
      <c r="F2132" s="240"/>
      <c r="G2132" s="189"/>
    </row>
    <row r="2133" spans="1:7" ht="16.5" x14ac:dyDescent="0.2">
      <c r="A2133" s="162" t="s">
        <v>86</v>
      </c>
      <c r="B2133" s="162" t="s">
        <v>80</v>
      </c>
      <c r="C2133" s="162" t="s">
        <v>4282</v>
      </c>
      <c r="D2133" s="234"/>
      <c r="E2133" s="239"/>
      <c r="F2133" s="240"/>
      <c r="G2133" s="189" t="s">
        <v>30</v>
      </c>
    </row>
    <row r="2134" spans="1:7" x14ac:dyDescent="0.2">
      <c r="A2134" s="161"/>
      <c r="B2134" s="161"/>
      <c r="C2134" s="161"/>
      <c r="D2134" s="234"/>
      <c r="E2134" s="239"/>
      <c r="F2134" s="239"/>
      <c r="G2134" s="186"/>
    </row>
    <row r="2135" spans="1:7" x14ac:dyDescent="0.2">
      <c r="A2135" s="325" t="s">
        <v>3313</v>
      </c>
      <c r="B2135" s="161"/>
      <c r="C2135" s="161"/>
      <c r="D2135" s="235" t="s">
        <v>263</v>
      </c>
      <c r="E2135" s="241" t="s">
        <v>262</v>
      </c>
      <c r="F2135" s="242" t="s">
        <v>3316</v>
      </c>
      <c r="G2135" s="194" t="s">
        <v>3317</v>
      </c>
    </row>
    <row r="2136" spans="1:7" ht="16.5" x14ac:dyDescent="0.2">
      <c r="A2136" s="161" t="s">
        <v>1885</v>
      </c>
      <c r="B2136" s="161"/>
      <c r="C2136" s="161"/>
      <c r="D2136" s="234"/>
      <c r="E2136" s="239"/>
      <c r="F2136" s="240"/>
      <c r="G2136" s="186"/>
    </row>
    <row r="2137" spans="1:7" x14ac:dyDescent="0.2">
      <c r="A2137" s="164"/>
      <c r="B2137" s="164"/>
      <c r="C2137" s="161"/>
      <c r="D2137" s="236"/>
      <c r="E2137" s="243"/>
      <c r="F2137" s="244"/>
      <c r="G2137" s="198">
        <f>E2137*F2137</f>
        <v>0</v>
      </c>
    </row>
    <row r="2138" spans="1:7" x14ac:dyDescent="0.2">
      <c r="A2138" s="164" t="s">
        <v>1855</v>
      </c>
      <c r="B2138" s="164"/>
      <c r="C2138" s="164"/>
      <c r="D2138" s="236"/>
      <c r="E2138" s="245"/>
      <c r="F2138" s="246"/>
      <c r="G2138" s="198">
        <f>SUM(G2137)</f>
        <v>0</v>
      </c>
    </row>
    <row r="2139" spans="1:7" ht="16.5" x14ac:dyDescent="0.2">
      <c r="A2139" s="161" t="s">
        <v>1887</v>
      </c>
      <c r="B2139" s="161"/>
      <c r="C2139" s="161"/>
      <c r="D2139" s="234"/>
      <c r="E2139" s="239"/>
      <c r="F2139" s="240"/>
      <c r="G2139" s="186"/>
    </row>
    <row r="2140" spans="1:7" x14ac:dyDescent="0.2">
      <c r="A2140" s="164"/>
      <c r="B2140" s="164"/>
      <c r="C2140" s="161"/>
      <c r="D2140" s="236"/>
      <c r="E2140" s="243"/>
      <c r="F2140" s="244"/>
      <c r="G2140" s="198">
        <f>E2140*F2140</f>
        <v>0</v>
      </c>
    </row>
    <row r="2141" spans="1:7" x14ac:dyDescent="0.2">
      <c r="A2141" s="164"/>
      <c r="B2141" s="164"/>
      <c r="C2141" s="161"/>
      <c r="D2141" s="236"/>
      <c r="E2141" s="243"/>
      <c r="F2141" s="244"/>
      <c r="G2141" s="198">
        <f>E2141*F2141</f>
        <v>0</v>
      </c>
    </row>
    <row r="2142" spans="1:7" x14ac:dyDescent="0.2">
      <c r="A2142" s="161"/>
      <c r="B2142" s="161"/>
      <c r="C2142" s="161"/>
      <c r="D2142" s="234"/>
      <c r="E2142" s="239"/>
      <c r="F2142" s="240"/>
      <c r="G2142" s="186"/>
    </row>
    <row r="2143" spans="1:7" x14ac:dyDescent="0.2">
      <c r="A2143" s="164" t="s">
        <v>1855</v>
      </c>
      <c r="B2143" s="164"/>
      <c r="C2143" s="164"/>
      <c r="D2143" s="236"/>
      <c r="E2143" s="245"/>
      <c r="F2143" s="246"/>
      <c r="G2143" s="198">
        <f>SUM(G2140:G2142)</f>
        <v>0</v>
      </c>
    </row>
    <row r="2144" spans="1:7" ht="24.75" x14ac:dyDescent="0.2">
      <c r="A2144" s="161" t="s">
        <v>1890</v>
      </c>
      <c r="B2144" s="161"/>
      <c r="C2144" s="161"/>
      <c r="D2144" s="234"/>
      <c r="E2144" s="239"/>
      <c r="F2144" s="240"/>
      <c r="G2144" s="186"/>
    </row>
    <row r="2145" spans="1:7" x14ac:dyDescent="0.2">
      <c r="A2145" s="164" t="s">
        <v>9</v>
      </c>
      <c r="B2145" s="164" t="s">
        <v>3380</v>
      </c>
      <c r="C2145" s="161" t="s">
        <v>3381</v>
      </c>
      <c r="D2145" s="236" t="s">
        <v>30</v>
      </c>
      <c r="E2145" s="243">
        <v>1</v>
      </c>
      <c r="F2145" s="244">
        <v>6.6282248232138503</v>
      </c>
      <c r="G2145" s="198">
        <f>E2145*F2145</f>
        <v>6.6282248232138503</v>
      </c>
    </row>
    <row r="2146" spans="1:7" x14ac:dyDescent="0.2">
      <c r="A2146" s="164" t="s">
        <v>1855</v>
      </c>
      <c r="B2146" s="164"/>
      <c r="C2146" s="164"/>
      <c r="D2146" s="236"/>
      <c r="E2146" s="245"/>
      <c r="F2146" s="246"/>
      <c r="G2146" s="198">
        <f>SUM(G2145)</f>
        <v>6.6282248232138503</v>
      </c>
    </row>
    <row r="2147" spans="1:7" x14ac:dyDescent="0.2">
      <c r="A2147" s="232" t="s">
        <v>3312</v>
      </c>
      <c r="B2147" s="164"/>
      <c r="C2147" s="164"/>
      <c r="D2147" s="236"/>
      <c r="E2147" s="245"/>
      <c r="F2147" s="246"/>
      <c r="G2147" s="198">
        <f>G2138+G2143+G2146</f>
        <v>6.6282248232138503</v>
      </c>
    </row>
    <row r="2148" spans="1:7" x14ac:dyDescent="0.2">
      <c r="A2148" s="232" t="s">
        <v>3311</v>
      </c>
      <c r="B2148" s="164"/>
      <c r="C2148" s="164"/>
      <c r="D2148" s="236"/>
      <c r="E2148" s="245"/>
      <c r="F2148" s="251">
        <v>0.2303</v>
      </c>
      <c r="G2148" s="198">
        <f>F2148*G2147</f>
        <v>1.5264801767861498</v>
      </c>
    </row>
    <row r="2149" spans="1:7" ht="24.75" x14ac:dyDescent="0.2">
      <c r="A2149" s="163" t="s">
        <v>3318</v>
      </c>
      <c r="B2149" s="161"/>
      <c r="C2149" s="161"/>
      <c r="D2149" s="234"/>
      <c r="E2149" s="239"/>
      <c r="F2149" s="240"/>
      <c r="G2149" s="189">
        <f>G2147+G2148</f>
        <v>8.1547049999999999</v>
      </c>
    </row>
    <row r="2150" spans="1:7" x14ac:dyDescent="0.2">
      <c r="A2150" s="161"/>
      <c r="B2150" s="161"/>
      <c r="C2150" s="161"/>
      <c r="D2150" s="234"/>
      <c r="E2150" s="239"/>
      <c r="F2150" s="240"/>
      <c r="G2150" s="189"/>
    </row>
    <row r="2151" spans="1:7" ht="33" x14ac:dyDescent="0.2">
      <c r="A2151" s="162" t="s">
        <v>85</v>
      </c>
      <c r="B2151" s="162" t="s">
        <v>28</v>
      </c>
      <c r="C2151" s="162" t="s">
        <v>4266</v>
      </c>
      <c r="D2151" s="234"/>
      <c r="E2151" s="239"/>
      <c r="F2151" s="240"/>
      <c r="G2151" s="189" t="s">
        <v>3339</v>
      </c>
    </row>
    <row r="2152" spans="1:7" x14ac:dyDescent="0.2">
      <c r="A2152" s="161"/>
      <c r="B2152" s="161"/>
      <c r="C2152" s="161"/>
      <c r="D2152" s="234"/>
      <c r="E2152" s="239"/>
      <c r="F2152" s="239"/>
      <c r="G2152" s="186"/>
    </row>
    <row r="2153" spans="1:7" x14ac:dyDescent="0.2">
      <c r="A2153" s="325" t="s">
        <v>3313</v>
      </c>
      <c r="B2153" s="161"/>
      <c r="C2153" s="161"/>
      <c r="D2153" s="235" t="s">
        <v>263</v>
      </c>
      <c r="E2153" s="241" t="s">
        <v>262</v>
      </c>
      <c r="F2153" s="242" t="s">
        <v>3316</v>
      </c>
      <c r="G2153" s="194" t="s">
        <v>3317</v>
      </c>
    </row>
    <row r="2154" spans="1:7" ht="16.5" x14ac:dyDescent="0.2">
      <c r="A2154" s="161" t="s">
        <v>1885</v>
      </c>
      <c r="B2154" s="161"/>
      <c r="C2154" s="161"/>
      <c r="D2154" s="234"/>
      <c r="E2154" s="239"/>
      <c r="F2154" s="240"/>
      <c r="G2154" s="186"/>
    </row>
    <row r="2155" spans="1:7" x14ac:dyDescent="0.2">
      <c r="A2155" s="164"/>
      <c r="B2155" s="164"/>
      <c r="C2155" s="161"/>
      <c r="D2155" s="236"/>
      <c r="E2155" s="243"/>
      <c r="F2155" s="244"/>
      <c r="G2155" s="198">
        <f>E2155*F2155</f>
        <v>0</v>
      </c>
    </row>
    <row r="2156" spans="1:7" x14ac:dyDescent="0.2">
      <c r="A2156" s="164" t="s">
        <v>1855</v>
      </c>
      <c r="B2156" s="164"/>
      <c r="C2156" s="164"/>
      <c r="D2156" s="236"/>
      <c r="E2156" s="245"/>
      <c r="F2156" s="246"/>
      <c r="G2156" s="198">
        <f>SUM(G2155)</f>
        <v>0</v>
      </c>
    </row>
    <row r="2157" spans="1:7" ht="16.5" x14ac:dyDescent="0.2">
      <c r="A2157" s="161" t="s">
        <v>1887</v>
      </c>
      <c r="B2157" s="161"/>
      <c r="C2157" s="161"/>
      <c r="D2157" s="234"/>
      <c r="E2157" s="239"/>
      <c r="F2157" s="240"/>
      <c r="G2157" s="186"/>
    </row>
    <row r="2158" spans="1:7" x14ac:dyDescent="0.2">
      <c r="A2158" s="164"/>
      <c r="B2158" s="164"/>
      <c r="C2158" s="161"/>
      <c r="D2158" s="236"/>
      <c r="E2158" s="243"/>
      <c r="F2158" s="244"/>
      <c r="G2158" s="198">
        <f>E2158*F2158</f>
        <v>0</v>
      </c>
    </row>
    <row r="2159" spans="1:7" x14ac:dyDescent="0.2">
      <c r="A2159" s="164"/>
      <c r="B2159" s="164"/>
      <c r="C2159" s="161"/>
      <c r="D2159" s="236"/>
      <c r="E2159" s="243"/>
      <c r="F2159" s="244"/>
      <c r="G2159" s="198">
        <f>E2159*F2159</f>
        <v>0</v>
      </c>
    </row>
    <row r="2160" spans="1:7" x14ac:dyDescent="0.2">
      <c r="A2160" s="161"/>
      <c r="B2160" s="161"/>
      <c r="C2160" s="161"/>
      <c r="D2160" s="234"/>
      <c r="E2160" s="239"/>
      <c r="F2160" s="240"/>
      <c r="G2160" s="186"/>
    </row>
    <row r="2161" spans="1:7" x14ac:dyDescent="0.2">
      <c r="A2161" s="164" t="s">
        <v>1855</v>
      </c>
      <c r="B2161" s="164"/>
      <c r="C2161" s="164"/>
      <c r="D2161" s="236"/>
      <c r="E2161" s="245"/>
      <c r="F2161" s="246"/>
      <c r="G2161" s="198">
        <f>SUM(G2158:G2160)</f>
        <v>0</v>
      </c>
    </row>
    <row r="2162" spans="1:7" ht="24.75" x14ac:dyDescent="0.2">
      <c r="A2162" s="161" t="s">
        <v>1890</v>
      </c>
      <c r="B2162" s="161"/>
      <c r="C2162" s="161"/>
      <c r="D2162" s="234"/>
      <c r="E2162" s="239"/>
      <c r="F2162" s="240"/>
      <c r="G2162" s="186"/>
    </row>
    <row r="2163" spans="1:7" ht="24.75" x14ac:dyDescent="0.2">
      <c r="A2163" s="164" t="s">
        <v>9</v>
      </c>
      <c r="B2163" s="164" t="s">
        <v>3393</v>
      </c>
      <c r="C2163" s="161" t="s">
        <v>3394</v>
      </c>
      <c r="D2163" s="236" t="s">
        <v>3339</v>
      </c>
      <c r="E2163" s="243">
        <v>1</v>
      </c>
      <c r="F2163" s="244">
        <v>293.7100707144599</v>
      </c>
      <c r="G2163" s="198">
        <f>E2163*F2163</f>
        <v>293.7100707144599</v>
      </c>
    </row>
    <row r="2164" spans="1:7" x14ac:dyDescent="0.2">
      <c r="A2164" s="164" t="s">
        <v>1855</v>
      </c>
      <c r="B2164" s="164"/>
      <c r="C2164" s="164"/>
      <c r="D2164" s="236"/>
      <c r="E2164" s="245"/>
      <c r="F2164" s="246"/>
      <c r="G2164" s="198">
        <f>SUM(G2163)</f>
        <v>293.7100707144599</v>
      </c>
    </row>
    <row r="2165" spans="1:7" x14ac:dyDescent="0.2">
      <c r="A2165" s="232" t="s">
        <v>3312</v>
      </c>
      <c r="B2165" s="164"/>
      <c r="C2165" s="164"/>
      <c r="D2165" s="236"/>
      <c r="E2165" s="245"/>
      <c r="F2165" s="246"/>
      <c r="G2165" s="198">
        <f>G2156+G2161+G2164</f>
        <v>293.7100707144599</v>
      </c>
    </row>
    <row r="2166" spans="1:7" x14ac:dyDescent="0.2">
      <c r="A2166" s="232" t="s">
        <v>3311</v>
      </c>
      <c r="B2166" s="164"/>
      <c r="C2166" s="164"/>
      <c r="D2166" s="236"/>
      <c r="E2166" s="245"/>
      <c r="F2166" s="251">
        <v>0.2303</v>
      </c>
      <c r="G2166" s="198">
        <f>F2166*G2165</f>
        <v>67.641429285540113</v>
      </c>
    </row>
    <row r="2167" spans="1:7" ht="24.75" x14ac:dyDescent="0.2">
      <c r="A2167" s="163" t="s">
        <v>3318</v>
      </c>
      <c r="B2167" s="161"/>
      <c r="C2167" s="161"/>
      <c r="D2167" s="234"/>
      <c r="E2167" s="239"/>
      <c r="F2167" s="240"/>
      <c r="G2167" s="189">
        <f>G2165+G2166</f>
        <v>361.35149999999999</v>
      </c>
    </row>
    <row r="2168" spans="1:7" x14ac:dyDescent="0.2">
      <c r="A2168" s="161"/>
      <c r="B2168" s="161"/>
      <c r="C2168" s="161"/>
      <c r="D2168" s="234"/>
      <c r="E2168" s="239"/>
      <c r="F2168" s="240"/>
      <c r="G2168" s="189"/>
    </row>
    <row r="2169" spans="1:7" ht="24.75" x14ac:dyDescent="0.2">
      <c r="A2169" s="162" t="s">
        <v>83</v>
      </c>
      <c r="B2169" s="162" t="s">
        <v>34</v>
      </c>
      <c r="C2169" s="162" t="s">
        <v>3402</v>
      </c>
      <c r="D2169" s="234"/>
      <c r="E2169" s="239"/>
      <c r="F2169" s="240"/>
      <c r="G2169" s="189" t="s">
        <v>3319</v>
      </c>
    </row>
    <row r="2170" spans="1:7" x14ac:dyDescent="0.2">
      <c r="A2170" s="161"/>
      <c r="B2170" s="161"/>
      <c r="C2170" s="161"/>
      <c r="D2170" s="234"/>
      <c r="E2170" s="239"/>
      <c r="F2170" s="239"/>
      <c r="G2170" s="186"/>
    </row>
    <row r="2171" spans="1:7" x14ac:dyDescent="0.2">
      <c r="A2171" s="325" t="s">
        <v>3313</v>
      </c>
      <c r="B2171" s="161"/>
      <c r="C2171" s="161"/>
      <c r="D2171" s="235" t="s">
        <v>263</v>
      </c>
      <c r="E2171" s="241" t="s">
        <v>262</v>
      </c>
      <c r="F2171" s="242" t="s">
        <v>3316</v>
      </c>
      <c r="G2171" s="194" t="s">
        <v>3317</v>
      </c>
    </row>
    <row r="2172" spans="1:7" ht="16.5" x14ac:dyDescent="0.2">
      <c r="A2172" s="161" t="s">
        <v>1885</v>
      </c>
      <c r="B2172" s="161"/>
      <c r="C2172" s="161"/>
      <c r="D2172" s="234"/>
      <c r="E2172" s="239"/>
      <c r="F2172" s="240"/>
      <c r="G2172" s="186"/>
    </row>
    <row r="2173" spans="1:7" x14ac:dyDescent="0.2">
      <c r="A2173" s="164"/>
      <c r="B2173" s="164"/>
      <c r="C2173" s="161"/>
      <c r="D2173" s="236"/>
      <c r="E2173" s="243"/>
      <c r="F2173" s="244"/>
      <c r="G2173" s="198">
        <f>E2173*F2173</f>
        <v>0</v>
      </c>
    </row>
    <row r="2174" spans="1:7" x14ac:dyDescent="0.2">
      <c r="A2174" s="164" t="s">
        <v>1855</v>
      </c>
      <c r="B2174" s="164"/>
      <c r="C2174" s="164"/>
      <c r="D2174" s="236"/>
      <c r="E2174" s="245"/>
      <c r="F2174" s="246"/>
      <c r="G2174" s="198">
        <f>SUM(G2173)</f>
        <v>0</v>
      </c>
    </row>
    <row r="2175" spans="1:7" ht="16.5" x14ac:dyDescent="0.2">
      <c r="A2175" s="161" t="s">
        <v>1887</v>
      </c>
      <c r="B2175" s="161"/>
      <c r="C2175" s="161"/>
      <c r="D2175" s="234"/>
      <c r="E2175" s="239"/>
      <c r="F2175" s="240"/>
      <c r="G2175" s="186"/>
    </row>
    <row r="2176" spans="1:7" x14ac:dyDescent="0.2">
      <c r="A2176" s="164"/>
      <c r="B2176" s="164"/>
      <c r="C2176" s="161"/>
      <c r="D2176" s="236"/>
      <c r="E2176" s="243"/>
      <c r="F2176" s="244"/>
      <c r="G2176" s="198">
        <f>E2176*F2176</f>
        <v>0</v>
      </c>
    </row>
    <row r="2177" spans="1:7" x14ac:dyDescent="0.2">
      <c r="A2177" s="164"/>
      <c r="B2177" s="164"/>
      <c r="C2177" s="161"/>
      <c r="D2177" s="236"/>
      <c r="E2177" s="243"/>
      <c r="F2177" s="244"/>
      <c r="G2177" s="198">
        <f>E2177*F2177</f>
        <v>0</v>
      </c>
    </row>
    <row r="2178" spans="1:7" x14ac:dyDescent="0.2">
      <c r="A2178" s="161"/>
      <c r="B2178" s="161"/>
      <c r="C2178" s="161"/>
      <c r="D2178" s="234"/>
      <c r="E2178" s="239"/>
      <c r="F2178" s="240"/>
      <c r="G2178" s="186"/>
    </row>
    <row r="2179" spans="1:7" x14ac:dyDescent="0.2">
      <c r="A2179" s="164" t="s">
        <v>1855</v>
      </c>
      <c r="B2179" s="164"/>
      <c r="C2179" s="164"/>
      <c r="D2179" s="236"/>
      <c r="E2179" s="245"/>
      <c r="F2179" s="246"/>
      <c r="G2179" s="198">
        <f>SUM(G2176:G2178)</f>
        <v>0</v>
      </c>
    </row>
    <row r="2180" spans="1:7" ht="24.75" x14ac:dyDescent="0.2">
      <c r="A2180" s="161" t="s">
        <v>1890</v>
      </c>
      <c r="B2180" s="161"/>
      <c r="C2180" s="161"/>
      <c r="D2180" s="234"/>
      <c r="E2180" s="239"/>
      <c r="F2180" s="240"/>
      <c r="G2180" s="186"/>
    </row>
    <row r="2181" spans="1:7" ht="24.75" x14ac:dyDescent="0.2">
      <c r="A2181" s="164" t="s">
        <v>9</v>
      </c>
      <c r="B2181" s="164" t="s">
        <v>34</v>
      </c>
      <c r="C2181" s="161" t="s">
        <v>3374</v>
      </c>
      <c r="D2181" s="236" t="s">
        <v>3319</v>
      </c>
      <c r="E2181" s="243">
        <v>1</v>
      </c>
      <c r="F2181" s="244">
        <v>38.850158497927339</v>
      </c>
      <c r="G2181" s="198">
        <f>E2181*F2181</f>
        <v>38.850158497927339</v>
      </c>
    </row>
    <row r="2182" spans="1:7" x14ac:dyDescent="0.2">
      <c r="A2182" s="164" t="s">
        <v>1855</v>
      </c>
      <c r="B2182" s="164"/>
      <c r="C2182" s="164"/>
      <c r="D2182" s="236"/>
      <c r="E2182" s="245"/>
      <c r="F2182" s="246"/>
      <c r="G2182" s="198">
        <f>SUM(G2181)</f>
        <v>38.850158497927339</v>
      </c>
    </row>
    <row r="2183" spans="1:7" x14ac:dyDescent="0.2">
      <c r="A2183" s="232" t="s">
        <v>3312</v>
      </c>
      <c r="B2183" s="164"/>
      <c r="C2183" s="164"/>
      <c r="D2183" s="236"/>
      <c r="E2183" s="245"/>
      <c r="F2183" s="246"/>
      <c r="G2183" s="198">
        <f>G2174+G2179+G2182</f>
        <v>38.850158497927339</v>
      </c>
    </row>
    <row r="2184" spans="1:7" x14ac:dyDescent="0.2">
      <c r="A2184" s="232" t="s">
        <v>3311</v>
      </c>
      <c r="B2184" s="164"/>
      <c r="C2184" s="164"/>
      <c r="D2184" s="236"/>
      <c r="E2184" s="245"/>
      <c r="F2184" s="251">
        <v>0.2303</v>
      </c>
      <c r="G2184" s="198">
        <f>F2184*G2183</f>
        <v>8.9471915020726662</v>
      </c>
    </row>
    <row r="2185" spans="1:7" ht="24.75" x14ac:dyDescent="0.2">
      <c r="A2185" s="163" t="s">
        <v>3318</v>
      </c>
      <c r="B2185" s="161"/>
      <c r="C2185" s="161"/>
      <c r="D2185" s="234"/>
      <c r="E2185" s="239"/>
      <c r="F2185" s="240"/>
      <c r="G2185" s="189">
        <f>SUM(G2183:G2184)</f>
        <v>47.797350000000009</v>
      </c>
    </row>
    <row r="2186" spans="1:7" x14ac:dyDescent="0.2">
      <c r="A2186" s="161"/>
      <c r="B2186" s="161"/>
      <c r="C2186" s="161"/>
      <c r="D2186" s="234"/>
      <c r="E2186" s="239"/>
      <c r="F2186" s="240"/>
      <c r="G2186" s="189"/>
    </row>
    <row r="2187" spans="1:7" ht="16.5" x14ac:dyDescent="0.2">
      <c r="A2187" s="162" t="s">
        <v>82</v>
      </c>
      <c r="B2187" s="162" t="s">
        <v>31</v>
      </c>
      <c r="C2187" s="162" t="s">
        <v>4272</v>
      </c>
      <c r="D2187" s="234"/>
      <c r="E2187" s="239"/>
      <c r="F2187" s="240"/>
      <c r="G2187" s="189" t="s">
        <v>30</v>
      </c>
    </row>
    <row r="2188" spans="1:7" x14ac:dyDescent="0.2">
      <c r="A2188" s="161"/>
      <c r="B2188" s="161"/>
      <c r="C2188" s="161"/>
      <c r="D2188" s="234"/>
      <c r="E2188" s="239"/>
      <c r="F2188" s="239"/>
      <c r="G2188" s="186"/>
    </row>
    <row r="2189" spans="1:7" x14ac:dyDescent="0.2">
      <c r="A2189" s="325" t="s">
        <v>3313</v>
      </c>
      <c r="B2189" s="161"/>
      <c r="C2189" s="161"/>
      <c r="D2189" s="235" t="s">
        <v>263</v>
      </c>
      <c r="E2189" s="241" t="s">
        <v>262</v>
      </c>
      <c r="F2189" s="242" t="s">
        <v>3316</v>
      </c>
      <c r="G2189" s="194" t="s">
        <v>3317</v>
      </c>
    </row>
    <row r="2190" spans="1:7" ht="16.5" x14ac:dyDescent="0.2">
      <c r="A2190" s="161" t="s">
        <v>1885</v>
      </c>
      <c r="B2190" s="161"/>
      <c r="C2190" s="161"/>
      <c r="D2190" s="234"/>
      <c r="E2190" s="239"/>
      <c r="F2190" s="240"/>
      <c r="G2190" s="186"/>
    </row>
    <row r="2191" spans="1:7" x14ac:dyDescent="0.2">
      <c r="A2191" s="164"/>
      <c r="B2191" s="164"/>
      <c r="C2191" s="161"/>
      <c r="D2191" s="236"/>
      <c r="E2191" s="243"/>
      <c r="F2191" s="244"/>
      <c r="G2191" s="198">
        <f>E2191*F2191</f>
        <v>0</v>
      </c>
    </row>
    <row r="2192" spans="1:7" x14ac:dyDescent="0.2">
      <c r="A2192" s="164" t="s">
        <v>1855</v>
      </c>
      <c r="B2192" s="164"/>
      <c r="C2192" s="164"/>
      <c r="D2192" s="236"/>
      <c r="E2192" s="245"/>
      <c r="F2192" s="246"/>
      <c r="G2192" s="198">
        <f>SUM(G2191)</f>
        <v>0</v>
      </c>
    </row>
    <row r="2193" spans="1:7" ht="16.5" x14ac:dyDescent="0.2">
      <c r="A2193" s="161" t="s">
        <v>1887</v>
      </c>
      <c r="B2193" s="161"/>
      <c r="C2193" s="161"/>
      <c r="D2193" s="234"/>
      <c r="E2193" s="239"/>
      <c r="F2193" s="240"/>
      <c r="G2193" s="186"/>
    </row>
    <row r="2194" spans="1:7" x14ac:dyDescent="0.2">
      <c r="A2194" s="164"/>
      <c r="B2194" s="164"/>
      <c r="C2194" s="161"/>
      <c r="D2194" s="236"/>
      <c r="E2194" s="243"/>
      <c r="F2194" s="244"/>
      <c r="G2194" s="198">
        <f>E2194*F2194</f>
        <v>0</v>
      </c>
    </row>
    <row r="2195" spans="1:7" x14ac:dyDescent="0.2">
      <c r="A2195" s="164"/>
      <c r="B2195" s="164"/>
      <c r="C2195" s="161"/>
      <c r="D2195" s="236"/>
      <c r="E2195" s="243"/>
      <c r="F2195" s="244"/>
      <c r="G2195" s="198">
        <f>E2195*F2195</f>
        <v>0</v>
      </c>
    </row>
    <row r="2196" spans="1:7" x14ac:dyDescent="0.2">
      <c r="A2196" s="161"/>
      <c r="B2196" s="161"/>
      <c r="C2196" s="161"/>
      <c r="D2196" s="234"/>
      <c r="E2196" s="239"/>
      <c r="F2196" s="240"/>
      <c r="G2196" s="186"/>
    </row>
    <row r="2197" spans="1:7" x14ac:dyDescent="0.2">
      <c r="A2197" s="164" t="s">
        <v>1855</v>
      </c>
      <c r="B2197" s="164"/>
      <c r="C2197" s="164"/>
      <c r="D2197" s="236"/>
      <c r="E2197" s="245"/>
      <c r="F2197" s="246"/>
      <c r="G2197" s="198">
        <f>SUM(G2194:G2196)</f>
        <v>0</v>
      </c>
    </row>
    <row r="2198" spans="1:7" ht="24.75" x14ac:dyDescent="0.2">
      <c r="A2198" s="161" t="s">
        <v>1890</v>
      </c>
      <c r="B2198" s="161"/>
      <c r="C2198" s="161"/>
      <c r="D2198" s="234"/>
      <c r="E2198" s="239"/>
      <c r="F2198" s="240"/>
      <c r="G2198" s="186"/>
    </row>
    <row r="2199" spans="1:7" ht="16.5" x14ac:dyDescent="0.2">
      <c r="A2199" s="164" t="s">
        <v>9</v>
      </c>
      <c r="B2199" s="164" t="s">
        <v>3355</v>
      </c>
      <c r="C2199" s="161" t="s">
        <v>3356</v>
      </c>
      <c r="D2199" s="236" t="s">
        <v>30</v>
      </c>
      <c r="E2199" s="243">
        <v>1</v>
      </c>
      <c r="F2199" s="244">
        <v>6.7933918556449653</v>
      </c>
      <c r="G2199" s="198">
        <f>E2199*F2199</f>
        <v>6.7933918556449653</v>
      </c>
    </row>
    <row r="2200" spans="1:7" x14ac:dyDescent="0.2">
      <c r="A2200" s="164" t="s">
        <v>1855</v>
      </c>
      <c r="B2200" s="164"/>
      <c r="C2200" s="164"/>
      <c r="D2200" s="236"/>
      <c r="E2200" s="245"/>
      <c r="F2200" s="246"/>
      <c r="G2200" s="198">
        <f>SUM(G2199)</f>
        <v>6.7933918556449653</v>
      </c>
    </row>
    <row r="2201" spans="1:7" x14ac:dyDescent="0.2">
      <c r="A2201" s="232" t="s">
        <v>3312</v>
      </c>
      <c r="B2201" s="164"/>
      <c r="C2201" s="164"/>
      <c r="D2201" s="236"/>
      <c r="E2201" s="245"/>
      <c r="F2201" s="246"/>
      <c r="G2201" s="198">
        <f>G2192+G2197+G2200</f>
        <v>6.7933918556449653</v>
      </c>
    </row>
    <row r="2202" spans="1:7" x14ac:dyDescent="0.2">
      <c r="A2202" s="232" t="s">
        <v>3311</v>
      </c>
      <c r="B2202" s="164"/>
      <c r="C2202" s="164"/>
      <c r="D2202" s="236"/>
      <c r="E2202" s="245"/>
      <c r="F2202" s="251">
        <v>0.2303</v>
      </c>
      <c r="G2202" s="198">
        <f>F2202*G2201</f>
        <v>1.5645181443550356</v>
      </c>
    </row>
    <row r="2203" spans="1:7" ht="24.75" x14ac:dyDescent="0.2">
      <c r="A2203" s="163" t="s">
        <v>3318</v>
      </c>
      <c r="B2203" s="161"/>
      <c r="C2203" s="161"/>
      <c r="D2203" s="234"/>
      <c r="E2203" s="239"/>
      <c r="F2203" s="240"/>
      <c r="G2203" s="189">
        <f>G2201+G2202</f>
        <v>8.3579100000000004</v>
      </c>
    </row>
    <row r="2204" spans="1:7" x14ac:dyDescent="0.2">
      <c r="A2204" s="161"/>
      <c r="B2204" s="161"/>
      <c r="C2204" s="161"/>
      <c r="D2204" s="234"/>
      <c r="E2204" s="239"/>
      <c r="F2204" s="240"/>
      <c r="G2204" s="186"/>
    </row>
    <row r="2205" spans="1:7" ht="16.5" x14ac:dyDescent="0.2">
      <c r="A2205" s="162" t="s">
        <v>81</v>
      </c>
      <c r="B2205" s="162" t="s">
        <v>80</v>
      </c>
      <c r="C2205" s="162" t="s">
        <v>4282</v>
      </c>
      <c r="D2205" s="234"/>
      <c r="E2205" s="239"/>
      <c r="F2205" s="240"/>
      <c r="G2205" s="189" t="s">
        <v>30</v>
      </c>
    </row>
    <row r="2206" spans="1:7" x14ac:dyDescent="0.2">
      <c r="A2206" s="161"/>
      <c r="B2206" s="161"/>
      <c r="C2206" s="161"/>
      <c r="D2206" s="234"/>
      <c r="E2206" s="239"/>
      <c r="F2206" s="239"/>
      <c r="G2206" s="186"/>
    </row>
    <row r="2207" spans="1:7" x14ac:dyDescent="0.2">
      <c r="A2207" s="325" t="s">
        <v>3313</v>
      </c>
      <c r="B2207" s="161"/>
      <c r="C2207" s="161"/>
      <c r="D2207" s="235" t="s">
        <v>263</v>
      </c>
      <c r="E2207" s="241" t="s">
        <v>262</v>
      </c>
      <c r="F2207" s="242" t="s">
        <v>3316</v>
      </c>
      <c r="G2207" s="194" t="s">
        <v>3317</v>
      </c>
    </row>
    <row r="2208" spans="1:7" ht="16.5" x14ac:dyDescent="0.2">
      <c r="A2208" s="161" t="s">
        <v>1885</v>
      </c>
      <c r="B2208" s="161"/>
      <c r="C2208" s="161"/>
      <c r="D2208" s="234"/>
      <c r="E2208" s="239"/>
      <c r="F2208" s="240"/>
      <c r="G2208" s="186"/>
    </row>
    <row r="2209" spans="1:7" x14ac:dyDescent="0.2">
      <c r="A2209" s="164"/>
      <c r="B2209" s="164"/>
      <c r="C2209" s="161"/>
      <c r="D2209" s="236"/>
      <c r="E2209" s="243"/>
      <c r="F2209" s="244"/>
      <c r="G2209" s="198">
        <f>E2209*F2209</f>
        <v>0</v>
      </c>
    </row>
    <row r="2210" spans="1:7" x14ac:dyDescent="0.2">
      <c r="A2210" s="164" t="s">
        <v>1855</v>
      </c>
      <c r="B2210" s="164"/>
      <c r="C2210" s="164"/>
      <c r="D2210" s="236"/>
      <c r="E2210" s="245"/>
      <c r="F2210" s="246"/>
      <c r="G2210" s="198">
        <f>SUM(G2209)</f>
        <v>0</v>
      </c>
    </row>
    <row r="2211" spans="1:7" ht="16.5" x14ac:dyDescent="0.2">
      <c r="A2211" s="161" t="s">
        <v>1887</v>
      </c>
      <c r="B2211" s="161"/>
      <c r="C2211" s="161"/>
      <c r="D2211" s="234"/>
      <c r="E2211" s="239"/>
      <c r="F2211" s="240"/>
      <c r="G2211" s="186"/>
    </row>
    <row r="2212" spans="1:7" x14ac:dyDescent="0.2">
      <c r="A2212" s="164"/>
      <c r="B2212" s="164"/>
      <c r="C2212" s="161"/>
      <c r="D2212" s="236"/>
      <c r="E2212" s="243"/>
      <c r="F2212" s="244"/>
      <c r="G2212" s="198">
        <f>E2212*F2212</f>
        <v>0</v>
      </c>
    </row>
    <row r="2213" spans="1:7" x14ac:dyDescent="0.2">
      <c r="A2213" s="164"/>
      <c r="B2213" s="164"/>
      <c r="C2213" s="161"/>
      <c r="D2213" s="236"/>
      <c r="E2213" s="243"/>
      <c r="F2213" s="244"/>
      <c r="G2213" s="198">
        <f>E2213*F2213</f>
        <v>0</v>
      </c>
    </row>
    <row r="2214" spans="1:7" x14ac:dyDescent="0.2">
      <c r="A2214" s="161"/>
      <c r="B2214" s="161"/>
      <c r="C2214" s="161"/>
      <c r="D2214" s="234"/>
      <c r="E2214" s="239"/>
      <c r="F2214" s="240"/>
      <c r="G2214" s="186"/>
    </row>
    <row r="2215" spans="1:7" x14ac:dyDescent="0.2">
      <c r="A2215" s="164" t="s">
        <v>1855</v>
      </c>
      <c r="B2215" s="164"/>
      <c r="C2215" s="164"/>
      <c r="D2215" s="236"/>
      <c r="E2215" s="245"/>
      <c r="F2215" s="246"/>
      <c r="G2215" s="198">
        <f>SUM(G2212:G2214)</f>
        <v>0</v>
      </c>
    </row>
    <row r="2216" spans="1:7" ht="24.75" x14ac:dyDescent="0.2">
      <c r="A2216" s="161" t="s">
        <v>1890</v>
      </c>
      <c r="B2216" s="161"/>
      <c r="C2216" s="161"/>
      <c r="D2216" s="234"/>
      <c r="E2216" s="239"/>
      <c r="F2216" s="240"/>
      <c r="G2216" s="186"/>
    </row>
    <row r="2217" spans="1:7" x14ac:dyDescent="0.2">
      <c r="A2217" s="164" t="s">
        <v>9</v>
      </c>
      <c r="B2217" s="164" t="s">
        <v>3380</v>
      </c>
      <c r="C2217" s="161" t="s">
        <v>3381</v>
      </c>
      <c r="D2217" s="236" t="s">
        <v>30</v>
      </c>
      <c r="E2217" s="243">
        <v>1</v>
      </c>
      <c r="F2217" s="244">
        <v>6.6282248232138503</v>
      </c>
      <c r="G2217" s="198">
        <f>E2217*F2217</f>
        <v>6.6282248232138503</v>
      </c>
    </row>
    <row r="2218" spans="1:7" x14ac:dyDescent="0.2">
      <c r="A2218" s="164" t="s">
        <v>1855</v>
      </c>
      <c r="B2218" s="164"/>
      <c r="C2218" s="164"/>
      <c r="D2218" s="236"/>
      <c r="E2218" s="245"/>
      <c r="F2218" s="246"/>
      <c r="G2218" s="198">
        <f>SUM(G2217)</f>
        <v>6.6282248232138503</v>
      </c>
    </row>
    <row r="2219" spans="1:7" x14ac:dyDescent="0.2">
      <c r="A2219" s="232" t="s">
        <v>3312</v>
      </c>
      <c r="B2219" s="164"/>
      <c r="C2219" s="164"/>
      <c r="D2219" s="236"/>
      <c r="E2219" s="245"/>
      <c r="F2219" s="246"/>
      <c r="G2219" s="198">
        <f>G2210+G2215+G2218</f>
        <v>6.6282248232138503</v>
      </c>
    </row>
    <row r="2220" spans="1:7" x14ac:dyDescent="0.2">
      <c r="A2220" s="232" t="s">
        <v>3311</v>
      </c>
      <c r="B2220" s="164"/>
      <c r="C2220" s="164"/>
      <c r="D2220" s="236"/>
      <c r="E2220" s="245"/>
      <c r="F2220" s="251">
        <v>0.2303</v>
      </c>
      <c r="G2220" s="198">
        <f>F2220*G2219</f>
        <v>1.5264801767861498</v>
      </c>
    </row>
    <row r="2221" spans="1:7" ht="24.75" x14ac:dyDescent="0.2">
      <c r="A2221" s="163" t="s">
        <v>3318</v>
      </c>
      <c r="B2221" s="161"/>
      <c r="C2221" s="161"/>
      <c r="D2221" s="234"/>
      <c r="E2221" s="239"/>
      <c r="F2221" s="240"/>
      <c r="G2221" s="189">
        <f>G2219+G2220</f>
        <v>8.1547049999999999</v>
      </c>
    </row>
    <row r="2222" spans="1:7" x14ac:dyDescent="0.2">
      <c r="A2222" s="161"/>
      <c r="B2222" s="161"/>
      <c r="C2222" s="161"/>
      <c r="D2222" s="234"/>
      <c r="E2222" s="239"/>
      <c r="F2222" s="240"/>
      <c r="G2222" s="189"/>
    </row>
    <row r="2223" spans="1:7" ht="33" x14ac:dyDescent="0.2">
      <c r="A2223" s="162" t="s">
        <v>79</v>
      </c>
      <c r="B2223" s="162" t="s">
        <v>28</v>
      </c>
      <c r="C2223" s="162" t="s">
        <v>4266</v>
      </c>
      <c r="D2223" s="234"/>
      <c r="E2223" s="239"/>
      <c r="F2223" s="240"/>
      <c r="G2223" s="189" t="s">
        <v>3339</v>
      </c>
    </row>
    <row r="2224" spans="1:7" x14ac:dyDescent="0.2">
      <c r="A2224" s="161"/>
      <c r="B2224" s="161"/>
      <c r="C2224" s="161"/>
      <c r="D2224" s="234"/>
      <c r="E2224" s="239"/>
      <c r="F2224" s="239"/>
      <c r="G2224" s="186"/>
    </row>
    <row r="2225" spans="1:7" x14ac:dyDescent="0.2">
      <c r="A2225" s="325" t="s">
        <v>3313</v>
      </c>
      <c r="B2225" s="161"/>
      <c r="C2225" s="161"/>
      <c r="D2225" s="235" t="s">
        <v>263</v>
      </c>
      <c r="E2225" s="241" t="s">
        <v>262</v>
      </c>
      <c r="F2225" s="242" t="s">
        <v>3316</v>
      </c>
      <c r="G2225" s="194" t="s">
        <v>3317</v>
      </c>
    </row>
    <row r="2226" spans="1:7" ht="16.5" x14ac:dyDescent="0.2">
      <c r="A2226" s="161" t="s">
        <v>1885</v>
      </c>
      <c r="B2226" s="161"/>
      <c r="C2226" s="161"/>
      <c r="D2226" s="234"/>
      <c r="E2226" s="239"/>
      <c r="F2226" s="240"/>
      <c r="G2226" s="186"/>
    </row>
    <row r="2227" spans="1:7" x14ac:dyDescent="0.2">
      <c r="A2227" s="164"/>
      <c r="B2227" s="164"/>
      <c r="C2227" s="161"/>
      <c r="D2227" s="236"/>
      <c r="E2227" s="243"/>
      <c r="F2227" s="244"/>
      <c r="G2227" s="198">
        <f>E2227*F2227</f>
        <v>0</v>
      </c>
    </row>
    <row r="2228" spans="1:7" x14ac:dyDescent="0.2">
      <c r="A2228" s="164" t="s">
        <v>1855</v>
      </c>
      <c r="B2228" s="164"/>
      <c r="C2228" s="164"/>
      <c r="D2228" s="236"/>
      <c r="E2228" s="245"/>
      <c r="F2228" s="246"/>
      <c r="G2228" s="198">
        <f>SUM(G2227)</f>
        <v>0</v>
      </c>
    </row>
    <row r="2229" spans="1:7" ht="16.5" x14ac:dyDescent="0.2">
      <c r="A2229" s="161" t="s">
        <v>1887</v>
      </c>
      <c r="B2229" s="161"/>
      <c r="C2229" s="161"/>
      <c r="D2229" s="234"/>
      <c r="E2229" s="239"/>
      <c r="F2229" s="240"/>
      <c r="G2229" s="186"/>
    </row>
    <row r="2230" spans="1:7" x14ac:dyDescent="0.2">
      <c r="A2230" s="164"/>
      <c r="B2230" s="164"/>
      <c r="C2230" s="161"/>
      <c r="D2230" s="236"/>
      <c r="E2230" s="243"/>
      <c r="F2230" s="244"/>
      <c r="G2230" s="198">
        <f>E2230*F2230</f>
        <v>0</v>
      </c>
    </row>
    <row r="2231" spans="1:7" x14ac:dyDescent="0.2">
      <c r="A2231" s="164"/>
      <c r="B2231" s="164"/>
      <c r="C2231" s="161"/>
      <c r="D2231" s="236"/>
      <c r="E2231" s="243"/>
      <c r="F2231" s="244"/>
      <c r="G2231" s="198">
        <f>E2231*F2231</f>
        <v>0</v>
      </c>
    </row>
    <row r="2232" spans="1:7" x14ac:dyDescent="0.2">
      <c r="A2232" s="161"/>
      <c r="B2232" s="161"/>
      <c r="C2232" s="161"/>
      <c r="D2232" s="234"/>
      <c r="E2232" s="239"/>
      <c r="F2232" s="240"/>
      <c r="G2232" s="186"/>
    </row>
    <row r="2233" spans="1:7" x14ac:dyDescent="0.2">
      <c r="A2233" s="164" t="s">
        <v>1855</v>
      </c>
      <c r="B2233" s="164"/>
      <c r="C2233" s="164"/>
      <c r="D2233" s="236"/>
      <c r="E2233" s="245"/>
      <c r="F2233" s="246"/>
      <c r="G2233" s="198">
        <f>SUM(G2230:G2232)</f>
        <v>0</v>
      </c>
    </row>
    <row r="2234" spans="1:7" ht="24.75" x14ac:dyDescent="0.2">
      <c r="A2234" s="161" t="s">
        <v>1890</v>
      </c>
      <c r="B2234" s="161"/>
      <c r="C2234" s="161"/>
      <c r="D2234" s="234"/>
      <c r="E2234" s="239"/>
      <c r="F2234" s="240"/>
      <c r="G2234" s="186"/>
    </row>
    <row r="2235" spans="1:7" ht="24.75" x14ac:dyDescent="0.2">
      <c r="A2235" s="164" t="s">
        <v>9</v>
      </c>
      <c r="B2235" s="164" t="s">
        <v>3393</v>
      </c>
      <c r="C2235" s="161" t="s">
        <v>3394</v>
      </c>
      <c r="D2235" s="236" t="s">
        <v>3339</v>
      </c>
      <c r="E2235" s="243">
        <v>1</v>
      </c>
      <c r="F2235" s="244">
        <v>293.7100707144599</v>
      </c>
      <c r="G2235" s="198">
        <f>E2235*F2235</f>
        <v>293.7100707144599</v>
      </c>
    </row>
    <row r="2236" spans="1:7" x14ac:dyDescent="0.2">
      <c r="A2236" s="164" t="s">
        <v>1855</v>
      </c>
      <c r="B2236" s="164"/>
      <c r="C2236" s="164"/>
      <c r="D2236" s="236"/>
      <c r="E2236" s="245"/>
      <c r="F2236" s="246"/>
      <c r="G2236" s="198">
        <f>SUM(G2235)</f>
        <v>293.7100707144599</v>
      </c>
    </row>
    <row r="2237" spans="1:7" x14ac:dyDescent="0.2">
      <c r="A2237" s="232" t="s">
        <v>3312</v>
      </c>
      <c r="B2237" s="164"/>
      <c r="C2237" s="164"/>
      <c r="D2237" s="236"/>
      <c r="E2237" s="245"/>
      <c r="F2237" s="246"/>
      <c r="G2237" s="198">
        <f>G2228+G2233+G2236</f>
        <v>293.7100707144599</v>
      </c>
    </row>
    <row r="2238" spans="1:7" x14ac:dyDescent="0.2">
      <c r="A2238" s="232" t="s">
        <v>3311</v>
      </c>
      <c r="B2238" s="164"/>
      <c r="C2238" s="164"/>
      <c r="D2238" s="236"/>
      <c r="E2238" s="245"/>
      <c r="F2238" s="251">
        <v>0.2303</v>
      </c>
      <c r="G2238" s="198">
        <f>F2238*G2237</f>
        <v>67.641429285540113</v>
      </c>
    </row>
    <row r="2239" spans="1:7" ht="24.75" x14ac:dyDescent="0.2">
      <c r="A2239" s="163" t="s">
        <v>3318</v>
      </c>
      <c r="B2239" s="161"/>
      <c r="C2239" s="161"/>
      <c r="D2239" s="234"/>
      <c r="E2239" s="239"/>
      <c r="F2239" s="240"/>
      <c r="G2239" s="189">
        <f>G2237+G2238</f>
        <v>361.35149999999999</v>
      </c>
    </row>
    <row r="2240" spans="1:7" x14ac:dyDescent="0.2">
      <c r="A2240" s="161"/>
      <c r="B2240" s="161"/>
      <c r="C2240" s="161"/>
      <c r="D2240" s="234"/>
      <c r="E2240" s="239"/>
      <c r="F2240" s="240"/>
      <c r="G2240" s="189"/>
    </row>
    <row r="2241" spans="1:7" ht="24.75" x14ac:dyDescent="0.2">
      <c r="A2241" s="162" t="s">
        <v>75</v>
      </c>
      <c r="B2241" s="162" t="s">
        <v>34</v>
      </c>
      <c r="C2241" s="162" t="s">
        <v>3402</v>
      </c>
      <c r="D2241" s="234"/>
      <c r="E2241" s="239"/>
      <c r="F2241" s="240"/>
      <c r="G2241" s="189" t="s">
        <v>3319</v>
      </c>
    </row>
    <row r="2242" spans="1:7" x14ac:dyDescent="0.2">
      <c r="A2242" s="161"/>
      <c r="B2242" s="161"/>
      <c r="C2242" s="161"/>
      <c r="D2242" s="234"/>
      <c r="E2242" s="239"/>
      <c r="F2242" s="239"/>
      <c r="G2242" s="186"/>
    </row>
    <row r="2243" spans="1:7" x14ac:dyDescent="0.2">
      <c r="A2243" s="325" t="s">
        <v>3313</v>
      </c>
      <c r="B2243" s="161"/>
      <c r="C2243" s="161"/>
      <c r="D2243" s="235" t="s">
        <v>263</v>
      </c>
      <c r="E2243" s="241" t="s">
        <v>262</v>
      </c>
      <c r="F2243" s="242" t="s">
        <v>3316</v>
      </c>
      <c r="G2243" s="194" t="s">
        <v>3317</v>
      </c>
    </row>
    <row r="2244" spans="1:7" ht="16.5" x14ac:dyDescent="0.2">
      <c r="A2244" s="161" t="s">
        <v>1885</v>
      </c>
      <c r="B2244" s="161"/>
      <c r="C2244" s="161"/>
      <c r="D2244" s="234"/>
      <c r="E2244" s="239"/>
      <c r="F2244" s="240"/>
      <c r="G2244" s="186"/>
    </row>
    <row r="2245" spans="1:7" x14ac:dyDescent="0.2">
      <c r="A2245" s="164"/>
      <c r="B2245" s="164"/>
      <c r="C2245" s="161"/>
      <c r="D2245" s="236"/>
      <c r="E2245" s="243"/>
      <c r="F2245" s="244"/>
      <c r="G2245" s="198">
        <f>E2245*F2245</f>
        <v>0</v>
      </c>
    </row>
    <row r="2246" spans="1:7" x14ac:dyDescent="0.2">
      <c r="A2246" s="164" t="s">
        <v>1855</v>
      </c>
      <c r="B2246" s="164"/>
      <c r="C2246" s="164"/>
      <c r="D2246" s="236"/>
      <c r="E2246" s="245"/>
      <c r="F2246" s="246"/>
      <c r="G2246" s="198">
        <f>SUM(G2245)</f>
        <v>0</v>
      </c>
    </row>
    <row r="2247" spans="1:7" ht="16.5" x14ac:dyDescent="0.2">
      <c r="A2247" s="161" t="s">
        <v>1887</v>
      </c>
      <c r="B2247" s="161"/>
      <c r="C2247" s="161"/>
      <c r="D2247" s="234"/>
      <c r="E2247" s="239"/>
      <c r="F2247" s="240"/>
      <c r="G2247" s="186"/>
    </row>
    <row r="2248" spans="1:7" x14ac:dyDescent="0.2">
      <c r="A2248" s="164"/>
      <c r="B2248" s="164"/>
      <c r="C2248" s="161"/>
      <c r="D2248" s="236"/>
      <c r="E2248" s="243"/>
      <c r="F2248" s="244"/>
      <c r="G2248" s="198">
        <f>E2248*F2248</f>
        <v>0</v>
      </c>
    </row>
    <row r="2249" spans="1:7" x14ac:dyDescent="0.2">
      <c r="A2249" s="164"/>
      <c r="B2249" s="164"/>
      <c r="C2249" s="161"/>
      <c r="D2249" s="236"/>
      <c r="E2249" s="243"/>
      <c r="F2249" s="244"/>
      <c r="G2249" s="198">
        <f>E2249*F2249</f>
        <v>0</v>
      </c>
    </row>
    <row r="2250" spans="1:7" x14ac:dyDescent="0.2">
      <c r="A2250" s="161"/>
      <c r="B2250" s="161"/>
      <c r="C2250" s="161"/>
      <c r="D2250" s="234"/>
      <c r="E2250" s="239"/>
      <c r="F2250" s="240"/>
      <c r="G2250" s="186"/>
    </row>
    <row r="2251" spans="1:7" x14ac:dyDescent="0.2">
      <c r="A2251" s="164" t="s">
        <v>1855</v>
      </c>
      <c r="B2251" s="164"/>
      <c r="C2251" s="164"/>
      <c r="D2251" s="236"/>
      <c r="E2251" s="245"/>
      <c r="F2251" s="246"/>
      <c r="G2251" s="198">
        <f>SUM(G2248:G2250)</f>
        <v>0</v>
      </c>
    </row>
    <row r="2252" spans="1:7" ht="24.75" x14ac:dyDescent="0.2">
      <c r="A2252" s="161" t="s">
        <v>1890</v>
      </c>
      <c r="B2252" s="161"/>
      <c r="C2252" s="161"/>
      <c r="D2252" s="234"/>
      <c r="E2252" s="239"/>
      <c r="F2252" s="240"/>
      <c r="G2252" s="186"/>
    </row>
    <row r="2253" spans="1:7" ht="24.75" x14ac:dyDescent="0.2">
      <c r="A2253" s="164" t="s">
        <v>9</v>
      </c>
      <c r="B2253" s="164" t="s">
        <v>34</v>
      </c>
      <c r="C2253" s="161" t="s">
        <v>3374</v>
      </c>
      <c r="D2253" s="236" t="s">
        <v>3319</v>
      </c>
      <c r="E2253" s="243">
        <v>1</v>
      </c>
      <c r="F2253" s="244">
        <v>38.850158497927339</v>
      </c>
      <c r="G2253" s="198">
        <f>E2253*F2253</f>
        <v>38.850158497927339</v>
      </c>
    </row>
    <row r="2254" spans="1:7" x14ac:dyDescent="0.2">
      <c r="A2254" s="164" t="s">
        <v>1855</v>
      </c>
      <c r="B2254" s="164"/>
      <c r="C2254" s="164"/>
      <c r="D2254" s="236"/>
      <c r="E2254" s="245"/>
      <c r="F2254" s="246"/>
      <c r="G2254" s="198">
        <f>SUM(G2253)</f>
        <v>38.850158497927339</v>
      </c>
    </row>
    <row r="2255" spans="1:7" x14ac:dyDescent="0.2">
      <c r="A2255" s="232" t="s">
        <v>3312</v>
      </c>
      <c r="B2255" s="164"/>
      <c r="C2255" s="164"/>
      <c r="D2255" s="236"/>
      <c r="E2255" s="245"/>
      <c r="F2255" s="246"/>
      <c r="G2255" s="198">
        <f>G2246+G2251+G2254</f>
        <v>38.850158497927339</v>
      </c>
    </row>
    <row r="2256" spans="1:7" x14ac:dyDescent="0.2">
      <c r="A2256" s="232" t="s">
        <v>3311</v>
      </c>
      <c r="B2256" s="164"/>
      <c r="C2256" s="164"/>
      <c r="D2256" s="236"/>
      <c r="E2256" s="245"/>
      <c r="F2256" s="251">
        <v>0.2303</v>
      </c>
      <c r="G2256" s="198">
        <f>F2256*G2255</f>
        <v>8.9471915020726662</v>
      </c>
    </row>
    <row r="2257" spans="1:7" ht="24.75" x14ac:dyDescent="0.2">
      <c r="A2257" s="163" t="s">
        <v>3318</v>
      </c>
      <c r="B2257" s="161"/>
      <c r="C2257" s="161"/>
      <c r="D2257" s="234"/>
      <c r="E2257" s="239"/>
      <c r="F2257" s="240"/>
      <c r="G2257" s="189">
        <f>SUM(G2255:G2256)</f>
        <v>47.797350000000009</v>
      </c>
    </row>
    <row r="2258" spans="1:7" x14ac:dyDescent="0.2">
      <c r="A2258" s="161"/>
      <c r="B2258" s="161"/>
      <c r="C2258" s="161"/>
      <c r="D2258" s="234"/>
      <c r="E2258" s="239"/>
      <c r="F2258" s="240"/>
      <c r="G2258" s="189"/>
    </row>
    <row r="2259" spans="1:7" ht="16.5" x14ac:dyDescent="0.2">
      <c r="A2259" s="162" t="s">
        <v>74</v>
      </c>
      <c r="B2259" s="162" t="s">
        <v>31</v>
      </c>
      <c r="C2259" s="162" t="s">
        <v>4272</v>
      </c>
      <c r="D2259" s="234"/>
      <c r="E2259" s="239"/>
      <c r="F2259" s="240"/>
      <c r="G2259" s="189" t="s">
        <v>30</v>
      </c>
    </row>
    <row r="2260" spans="1:7" x14ac:dyDescent="0.2">
      <c r="A2260" s="161"/>
      <c r="B2260" s="161"/>
      <c r="C2260" s="161"/>
      <c r="D2260" s="234"/>
      <c r="E2260" s="239"/>
      <c r="F2260" s="239"/>
      <c r="G2260" s="186"/>
    </row>
    <row r="2261" spans="1:7" x14ac:dyDescent="0.2">
      <c r="A2261" s="325" t="s">
        <v>3313</v>
      </c>
      <c r="B2261" s="161"/>
      <c r="C2261" s="161"/>
      <c r="D2261" s="235" t="s">
        <v>263</v>
      </c>
      <c r="E2261" s="241" t="s">
        <v>262</v>
      </c>
      <c r="F2261" s="242" t="s">
        <v>3316</v>
      </c>
      <c r="G2261" s="194" t="s">
        <v>3317</v>
      </c>
    </row>
    <row r="2262" spans="1:7" ht="16.5" x14ac:dyDescent="0.2">
      <c r="A2262" s="161" t="s">
        <v>1885</v>
      </c>
      <c r="B2262" s="161"/>
      <c r="C2262" s="161"/>
      <c r="D2262" s="234"/>
      <c r="E2262" s="239"/>
      <c r="F2262" s="240"/>
      <c r="G2262" s="186"/>
    </row>
    <row r="2263" spans="1:7" x14ac:dyDescent="0.2">
      <c r="A2263" s="164"/>
      <c r="B2263" s="164"/>
      <c r="C2263" s="161"/>
      <c r="D2263" s="236"/>
      <c r="E2263" s="243"/>
      <c r="F2263" s="244"/>
      <c r="G2263" s="198">
        <f>E2263*F2263</f>
        <v>0</v>
      </c>
    </row>
    <row r="2264" spans="1:7" x14ac:dyDescent="0.2">
      <c r="A2264" s="164" t="s">
        <v>1855</v>
      </c>
      <c r="B2264" s="164"/>
      <c r="C2264" s="164"/>
      <c r="D2264" s="236"/>
      <c r="E2264" s="245"/>
      <c r="F2264" s="246"/>
      <c r="G2264" s="198">
        <f>SUM(G2263)</f>
        <v>0</v>
      </c>
    </row>
    <row r="2265" spans="1:7" ht="16.5" x14ac:dyDescent="0.2">
      <c r="A2265" s="161" t="s">
        <v>1887</v>
      </c>
      <c r="B2265" s="161"/>
      <c r="C2265" s="161"/>
      <c r="D2265" s="234"/>
      <c r="E2265" s="239"/>
      <c r="F2265" s="240"/>
      <c r="G2265" s="186"/>
    </row>
    <row r="2266" spans="1:7" x14ac:dyDescent="0.2">
      <c r="A2266" s="164"/>
      <c r="B2266" s="164"/>
      <c r="C2266" s="161"/>
      <c r="D2266" s="236"/>
      <c r="E2266" s="243"/>
      <c r="F2266" s="244"/>
      <c r="G2266" s="198">
        <f>E2266*F2266</f>
        <v>0</v>
      </c>
    </row>
    <row r="2267" spans="1:7" x14ac:dyDescent="0.2">
      <c r="A2267" s="164"/>
      <c r="B2267" s="164"/>
      <c r="C2267" s="161"/>
      <c r="D2267" s="236"/>
      <c r="E2267" s="243"/>
      <c r="F2267" s="244"/>
      <c r="G2267" s="198">
        <f>E2267*F2267</f>
        <v>0</v>
      </c>
    </row>
    <row r="2268" spans="1:7" x14ac:dyDescent="0.2">
      <c r="A2268" s="161"/>
      <c r="B2268" s="161"/>
      <c r="C2268" s="161"/>
      <c r="D2268" s="234"/>
      <c r="E2268" s="239"/>
      <c r="F2268" s="240"/>
      <c r="G2268" s="186"/>
    </row>
    <row r="2269" spans="1:7" x14ac:dyDescent="0.2">
      <c r="A2269" s="164" t="s">
        <v>1855</v>
      </c>
      <c r="B2269" s="164"/>
      <c r="C2269" s="164"/>
      <c r="D2269" s="236"/>
      <c r="E2269" s="245"/>
      <c r="F2269" s="246"/>
      <c r="G2269" s="198">
        <f>SUM(G2266:G2268)</f>
        <v>0</v>
      </c>
    </row>
    <row r="2270" spans="1:7" ht="24.75" x14ac:dyDescent="0.2">
      <c r="A2270" s="161" t="s">
        <v>1890</v>
      </c>
      <c r="B2270" s="161"/>
      <c r="C2270" s="161"/>
      <c r="D2270" s="234"/>
      <c r="E2270" s="239"/>
      <c r="F2270" s="240"/>
      <c r="G2270" s="186"/>
    </row>
    <row r="2271" spans="1:7" ht="16.5" x14ac:dyDescent="0.2">
      <c r="A2271" s="164" t="s">
        <v>9</v>
      </c>
      <c r="B2271" s="164" t="s">
        <v>3355</v>
      </c>
      <c r="C2271" s="161" t="s">
        <v>3356</v>
      </c>
      <c r="D2271" s="236" t="s">
        <v>30</v>
      </c>
      <c r="E2271" s="243">
        <v>1</v>
      </c>
      <c r="F2271" s="244">
        <v>6.7933918556449653</v>
      </c>
      <c r="G2271" s="198">
        <f>E2271*F2271</f>
        <v>6.7933918556449653</v>
      </c>
    </row>
    <row r="2272" spans="1:7" x14ac:dyDescent="0.2">
      <c r="A2272" s="164" t="s">
        <v>1855</v>
      </c>
      <c r="B2272" s="164"/>
      <c r="C2272" s="164"/>
      <c r="D2272" s="236"/>
      <c r="E2272" s="245"/>
      <c r="F2272" s="246"/>
      <c r="G2272" s="198">
        <f>SUM(G2271)</f>
        <v>6.7933918556449653</v>
      </c>
    </row>
    <row r="2273" spans="1:7" x14ac:dyDescent="0.2">
      <c r="A2273" s="232" t="s">
        <v>3312</v>
      </c>
      <c r="B2273" s="164"/>
      <c r="C2273" s="164"/>
      <c r="D2273" s="236"/>
      <c r="E2273" s="245"/>
      <c r="F2273" s="246"/>
      <c r="G2273" s="198">
        <f>G2264+G2269+G2272</f>
        <v>6.7933918556449653</v>
      </c>
    </row>
    <row r="2274" spans="1:7" x14ac:dyDescent="0.2">
      <c r="A2274" s="232" t="s">
        <v>3311</v>
      </c>
      <c r="B2274" s="164"/>
      <c r="C2274" s="164"/>
      <c r="D2274" s="236"/>
      <c r="E2274" s="245"/>
      <c r="F2274" s="251">
        <v>0.2303</v>
      </c>
      <c r="G2274" s="198">
        <f>F2274*G2273</f>
        <v>1.5645181443550356</v>
      </c>
    </row>
    <row r="2275" spans="1:7" ht="24.75" x14ac:dyDescent="0.2">
      <c r="A2275" s="163" t="s">
        <v>3318</v>
      </c>
      <c r="B2275" s="161"/>
      <c r="C2275" s="161"/>
      <c r="D2275" s="234"/>
      <c r="E2275" s="239"/>
      <c r="F2275" s="240"/>
      <c r="G2275" s="189">
        <f>G2273+G2274</f>
        <v>8.3579100000000004</v>
      </c>
    </row>
    <row r="2276" spans="1:7" x14ac:dyDescent="0.2">
      <c r="A2276" s="161"/>
      <c r="B2276" s="161"/>
      <c r="C2276" s="161"/>
      <c r="D2276" s="234"/>
      <c r="E2276" s="239"/>
      <c r="F2276" s="240"/>
      <c r="G2276" s="189"/>
    </row>
    <row r="2277" spans="1:7" ht="33" x14ac:dyDescent="0.2">
      <c r="A2277" s="162" t="s">
        <v>73</v>
      </c>
      <c r="B2277" s="162" t="s">
        <v>28</v>
      </c>
      <c r="C2277" s="162" t="s">
        <v>4266</v>
      </c>
      <c r="D2277" s="234"/>
      <c r="E2277" s="239"/>
      <c r="F2277" s="240"/>
      <c r="G2277" s="189" t="s">
        <v>3339</v>
      </c>
    </row>
    <row r="2278" spans="1:7" x14ac:dyDescent="0.2">
      <c r="A2278" s="161"/>
      <c r="B2278" s="161"/>
      <c r="C2278" s="161"/>
      <c r="D2278" s="234"/>
      <c r="E2278" s="239"/>
      <c r="F2278" s="239"/>
      <c r="G2278" s="186"/>
    </row>
    <row r="2279" spans="1:7" x14ac:dyDescent="0.2">
      <c r="A2279" s="325" t="s">
        <v>3313</v>
      </c>
      <c r="B2279" s="161"/>
      <c r="C2279" s="161"/>
      <c r="D2279" s="235" t="s">
        <v>263</v>
      </c>
      <c r="E2279" s="241" t="s">
        <v>262</v>
      </c>
      <c r="F2279" s="242" t="s">
        <v>3316</v>
      </c>
      <c r="G2279" s="194" t="s">
        <v>3317</v>
      </c>
    </row>
    <row r="2280" spans="1:7" ht="16.5" x14ac:dyDescent="0.2">
      <c r="A2280" s="161" t="s">
        <v>1885</v>
      </c>
      <c r="B2280" s="161"/>
      <c r="C2280" s="161"/>
      <c r="D2280" s="234"/>
      <c r="E2280" s="239"/>
      <c r="F2280" s="240"/>
      <c r="G2280" s="186"/>
    </row>
    <row r="2281" spans="1:7" x14ac:dyDescent="0.2">
      <c r="A2281" s="164"/>
      <c r="B2281" s="164"/>
      <c r="C2281" s="161"/>
      <c r="D2281" s="236"/>
      <c r="E2281" s="243"/>
      <c r="F2281" s="244"/>
      <c r="G2281" s="198">
        <f>E2281*F2281</f>
        <v>0</v>
      </c>
    </row>
    <row r="2282" spans="1:7" x14ac:dyDescent="0.2">
      <c r="A2282" s="164" t="s">
        <v>1855</v>
      </c>
      <c r="B2282" s="164"/>
      <c r="C2282" s="164"/>
      <c r="D2282" s="236"/>
      <c r="E2282" s="245"/>
      <c r="F2282" s="246"/>
      <c r="G2282" s="198">
        <f>SUM(G2281)</f>
        <v>0</v>
      </c>
    </row>
    <row r="2283" spans="1:7" ht="16.5" x14ac:dyDescent="0.2">
      <c r="A2283" s="161" t="s">
        <v>1887</v>
      </c>
      <c r="B2283" s="161"/>
      <c r="C2283" s="161"/>
      <c r="D2283" s="234"/>
      <c r="E2283" s="239"/>
      <c r="F2283" s="240"/>
      <c r="G2283" s="186"/>
    </row>
    <row r="2284" spans="1:7" x14ac:dyDescent="0.2">
      <c r="A2284" s="164"/>
      <c r="B2284" s="164"/>
      <c r="C2284" s="161"/>
      <c r="D2284" s="236"/>
      <c r="E2284" s="243"/>
      <c r="F2284" s="244"/>
      <c r="G2284" s="198">
        <f>E2284*F2284</f>
        <v>0</v>
      </c>
    </row>
    <row r="2285" spans="1:7" x14ac:dyDescent="0.2">
      <c r="A2285" s="164"/>
      <c r="B2285" s="164"/>
      <c r="C2285" s="161"/>
      <c r="D2285" s="236"/>
      <c r="E2285" s="243"/>
      <c r="F2285" s="244"/>
      <c r="G2285" s="198">
        <f>E2285*F2285</f>
        <v>0</v>
      </c>
    </row>
    <row r="2286" spans="1:7" x14ac:dyDescent="0.2">
      <c r="A2286" s="161"/>
      <c r="B2286" s="161"/>
      <c r="C2286" s="161"/>
      <c r="D2286" s="234"/>
      <c r="E2286" s="239"/>
      <c r="F2286" s="240"/>
      <c r="G2286" s="186"/>
    </row>
    <row r="2287" spans="1:7" x14ac:dyDescent="0.2">
      <c r="A2287" s="164" t="s">
        <v>1855</v>
      </c>
      <c r="B2287" s="164"/>
      <c r="C2287" s="164"/>
      <c r="D2287" s="236"/>
      <c r="E2287" s="245"/>
      <c r="F2287" s="246"/>
      <c r="G2287" s="198">
        <f>SUM(G2284:G2286)</f>
        <v>0</v>
      </c>
    </row>
    <row r="2288" spans="1:7" ht="24.75" x14ac:dyDescent="0.2">
      <c r="A2288" s="161" t="s">
        <v>1890</v>
      </c>
      <c r="B2288" s="161"/>
      <c r="C2288" s="161"/>
      <c r="D2288" s="234"/>
      <c r="E2288" s="239"/>
      <c r="F2288" s="240"/>
      <c r="G2288" s="186"/>
    </row>
    <row r="2289" spans="1:7" ht="24.75" x14ac:dyDescent="0.2">
      <c r="A2289" s="164" t="s">
        <v>9</v>
      </c>
      <c r="B2289" s="164" t="s">
        <v>3393</v>
      </c>
      <c r="C2289" s="161" t="s">
        <v>3394</v>
      </c>
      <c r="D2289" s="236" t="s">
        <v>3339</v>
      </c>
      <c r="E2289" s="243">
        <v>1</v>
      </c>
      <c r="F2289" s="244">
        <v>293.7100707144599</v>
      </c>
      <c r="G2289" s="198">
        <f>E2289*F2289</f>
        <v>293.7100707144599</v>
      </c>
    </row>
    <row r="2290" spans="1:7" x14ac:dyDescent="0.2">
      <c r="A2290" s="164" t="s">
        <v>1855</v>
      </c>
      <c r="B2290" s="164"/>
      <c r="C2290" s="164"/>
      <c r="D2290" s="236"/>
      <c r="E2290" s="245"/>
      <c r="F2290" s="246"/>
      <c r="G2290" s="198">
        <f>SUM(G2289)</f>
        <v>293.7100707144599</v>
      </c>
    </row>
    <row r="2291" spans="1:7" x14ac:dyDescent="0.2">
      <c r="A2291" s="232" t="s">
        <v>3312</v>
      </c>
      <c r="B2291" s="164"/>
      <c r="C2291" s="164"/>
      <c r="D2291" s="236"/>
      <c r="E2291" s="245"/>
      <c r="F2291" s="246"/>
      <c r="G2291" s="198">
        <f>G2282+G2287+G2290</f>
        <v>293.7100707144599</v>
      </c>
    </row>
    <row r="2292" spans="1:7" x14ac:dyDescent="0.2">
      <c r="A2292" s="232" t="s">
        <v>3311</v>
      </c>
      <c r="B2292" s="164"/>
      <c r="C2292" s="164"/>
      <c r="D2292" s="236"/>
      <c r="E2292" s="245"/>
      <c r="F2292" s="251">
        <v>0.2303</v>
      </c>
      <c r="G2292" s="198">
        <f>F2292*G2291</f>
        <v>67.641429285540113</v>
      </c>
    </row>
    <row r="2293" spans="1:7" ht="24.75" x14ac:dyDescent="0.2">
      <c r="A2293" s="163" t="s">
        <v>3318</v>
      </c>
      <c r="B2293" s="161"/>
      <c r="C2293" s="161"/>
      <c r="D2293" s="234"/>
      <c r="E2293" s="239"/>
      <c r="F2293" s="240"/>
      <c r="G2293" s="189">
        <f>G2291+G2292</f>
        <v>361.35149999999999</v>
      </c>
    </row>
    <row r="2294" spans="1:7" x14ac:dyDescent="0.2">
      <c r="A2294" s="161"/>
      <c r="B2294" s="161"/>
      <c r="C2294" s="161"/>
      <c r="D2294" s="234"/>
      <c r="E2294" s="239"/>
      <c r="F2294" s="240"/>
      <c r="G2294" s="189"/>
    </row>
    <row r="2295" spans="1:7" ht="49.5" x14ac:dyDescent="0.2">
      <c r="A2295" s="162" t="s">
        <v>72</v>
      </c>
      <c r="B2295" s="162" t="s">
        <v>41</v>
      </c>
      <c r="C2295" s="162" t="s">
        <v>4295</v>
      </c>
      <c r="D2295" s="234"/>
      <c r="E2295" s="239"/>
      <c r="F2295" s="240"/>
      <c r="G2295" s="189" t="s">
        <v>40</v>
      </c>
    </row>
    <row r="2296" spans="1:7" x14ac:dyDescent="0.2">
      <c r="A2296" s="161"/>
      <c r="B2296" s="161"/>
      <c r="C2296" s="161"/>
      <c r="D2296" s="234"/>
      <c r="E2296" s="239"/>
      <c r="F2296" s="239"/>
      <c r="G2296" s="186"/>
    </row>
    <row r="2297" spans="1:7" x14ac:dyDescent="0.2">
      <c r="A2297" s="325" t="s">
        <v>3313</v>
      </c>
      <c r="B2297" s="161"/>
      <c r="C2297" s="161"/>
      <c r="D2297" s="235" t="s">
        <v>263</v>
      </c>
      <c r="E2297" s="241" t="s">
        <v>262</v>
      </c>
      <c r="F2297" s="242" t="s">
        <v>3316</v>
      </c>
      <c r="G2297" s="194" t="s">
        <v>3317</v>
      </c>
    </row>
    <row r="2298" spans="1:7" ht="16.5" x14ac:dyDescent="0.2">
      <c r="A2298" s="161" t="s">
        <v>1885</v>
      </c>
      <c r="B2298" s="161"/>
      <c r="C2298" s="161"/>
      <c r="D2298" s="234"/>
      <c r="E2298" s="239"/>
      <c r="F2298" s="240"/>
      <c r="G2298" s="186"/>
    </row>
    <row r="2299" spans="1:7" x14ac:dyDescent="0.2">
      <c r="A2299" s="164"/>
      <c r="B2299" s="164"/>
      <c r="C2299" s="161"/>
      <c r="D2299" s="236"/>
      <c r="E2299" s="243"/>
      <c r="F2299" s="244"/>
      <c r="G2299" s="198">
        <f>E2299*F2299</f>
        <v>0</v>
      </c>
    </row>
    <row r="2300" spans="1:7" x14ac:dyDescent="0.2">
      <c r="A2300" s="164" t="s">
        <v>1855</v>
      </c>
      <c r="B2300" s="164"/>
      <c r="C2300" s="164"/>
      <c r="D2300" s="236"/>
      <c r="E2300" s="245"/>
      <c r="F2300" s="246"/>
      <c r="G2300" s="198">
        <f>SUM(G2299)</f>
        <v>0</v>
      </c>
    </row>
    <row r="2301" spans="1:7" ht="16.5" x14ac:dyDescent="0.2">
      <c r="A2301" s="161" t="s">
        <v>1887</v>
      </c>
      <c r="B2301" s="161"/>
      <c r="C2301" s="161"/>
      <c r="D2301" s="234"/>
      <c r="E2301" s="239"/>
      <c r="F2301" s="240"/>
      <c r="G2301" s="186"/>
    </row>
    <row r="2302" spans="1:7" x14ac:dyDescent="0.2">
      <c r="A2302" s="164"/>
      <c r="B2302" s="164"/>
      <c r="C2302" s="161"/>
      <c r="D2302" s="236"/>
      <c r="E2302" s="243"/>
      <c r="F2302" s="244"/>
      <c r="G2302" s="198">
        <f>E2302*F2302</f>
        <v>0</v>
      </c>
    </row>
    <row r="2303" spans="1:7" x14ac:dyDescent="0.2">
      <c r="A2303" s="164"/>
      <c r="B2303" s="164"/>
      <c r="C2303" s="161"/>
      <c r="D2303" s="236"/>
      <c r="E2303" s="243"/>
      <c r="F2303" s="244"/>
      <c r="G2303" s="198">
        <f>E2303*F2303</f>
        <v>0</v>
      </c>
    </row>
    <row r="2304" spans="1:7" x14ac:dyDescent="0.2">
      <c r="A2304" s="161"/>
      <c r="B2304" s="161"/>
      <c r="C2304" s="161"/>
      <c r="D2304" s="234"/>
      <c r="E2304" s="239"/>
      <c r="F2304" s="240"/>
      <c r="G2304" s="186"/>
    </row>
    <row r="2305" spans="1:7" x14ac:dyDescent="0.2">
      <c r="A2305" s="164" t="s">
        <v>1855</v>
      </c>
      <c r="B2305" s="164"/>
      <c r="C2305" s="164"/>
      <c r="D2305" s="236"/>
      <c r="E2305" s="245"/>
      <c r="F2305" s="246"/>
      <c r="G2305" s="198">
        <f>SUM(G2302:G2304)</f>
        <v>0</v>
      </c>
    </row>
    <row r="2306" spans="1:7" ht="24.75" x14ac:dyDescent="0.2">
      <c r="A2306" s="161" t="s">
        <v>1890</v>
      </c>
      <c r="B2306" s="161"/>
      <c r="C2306" s="161"/>
      <c r="D2306" s="234"/>
      <c r="E2306" s="239"/>
      <c r="F2306" s="240"/>
      <c r="G2306" s="186"/>
    </row>
    <row r="2307" spans="1:7" ht="24.75" x14ac:dyDescent="0.2">
      <c r="A2307" s="164" t="s">
        <v>9</v>
      </c>
      <c r="B2307" s="164" t="s">
        <v>3403</v>
      </c>
      <c r="C2307" s="161" t="s">
        <v>3394</v>
      </c>
      <c r="D2307" s="236" t="s">
        <v>40</v>
      </c>
      <c r="E2307" s="243">
        <v>1</v>
      </c>
      <c r="F2307" s="244">
        <v>1.7665691294806145</v>
      </c>
      <c r="G2307" s="198">
        <f>E2307*F2307</f>
        <v>1.7665691294806145</v>
      </c>
    </row>
    <row r="2308" spans="1:7" x14ac:dyDescent="0.2">
      <c r="A2308" s="164" t="s">
        <v>1855</v>
      </c>
      <c r="B2308" s="164"/>
      <c r="C2308" s="164"/>
      <c r="D2308" s="236"/>
      <c r="E2308" s="245"/>
      <c r="F2308" s="246"/>
      <c r="G2308" s="198">
        <f>SUM(G2307)</f>
        <v>1.7665691294806145</v>
      </c>
    </row>
    <row r="2309" spans="1:7" x14ac:dyDescent="0.2">
      <c r="A2309" s="232" t="s">
        <v>3312</v>
      </c>
      <c r="B2309" s="164"/>
      <c r="C2309" s="164"/>
      <c r="D2309" s="236"/>
      <c r="E2309" s="245"/>
      <c r="F2309" s="246"/>
      <c r="G2309" s="198">
        <f>G2300+G2305+G2308</f>
        <v>1.7665691294806145</v>
      </c>
    </row>
    <row r="2310" spans="1:7" x14ac:dyDescent="0.2">
      <c r="A2310" s="232" t="s">
        <v>3311</v>
      </c>
      <c r="B2310" s="164"/>
      <c r="C2310" s="164"/>
      <c r="D2310" s="236"/>
      <c r="E2310" s="245"/>
      <c r="F2310" s="251">
        <v>0.2303</v>
      </c>
      <c r="G2310" s="198">
        <f>F2310*G2309</f>
        <v>0.40684087051938556</v>
      </c>
    </row>
    <row r="2311" spans="1:7" ht="24.75" x14ac:dyDescent="0.2">
      <c r="A2311" s="163" t="s">
        <v>3318</v>
      </c>
      <c r="B2311" s="161"/>
      <c r="C2311" s="161"/>
      <c r="D2311" s="234"/>
      <c r="E2311" s="239"/>
      <c r="F2311" s="240"/>
      <c r="G2311" s="189">
        <f>G2309+G2310</f>
        <v>2.1734100000000001</v>
      </c>
    </row>
    <row r="2312" spans="1:7" x14ac:dyDescent="0.2">
      <c r="A2312" s="161"/>
      <c r="B2312" s="161"/>
      <c r="C2312" s="161"/>
      <c r="D2312" s="234"/>
      <c r="E2312" s="239"/>
      <c r="F2312" s="240"/>
      <c r="G2312" s="189"/>
    </row>
    <row r="2313" spans="1:7" ht="24.75" x14ac:dyDescent="0.2">
      <c r="A2313" s="162" t="s">
        <v>71</v>
      </c>
      <c r="B2313" s="162" t="s">
        <v>38</v>
      </c>
      <c r="C2313" s="162" t="s">
        <v>4296</v>
      </c>
      <c r="D2313" s="234"/>
      <c r="E2313" s="239"/>
      <c r="F2313" s="240"/>
      <c r="G2313" s="189" t="s">
        <v>3339</v>
      </c>
    </row>
    <row r="2314" spans="1:7" x14ac:dyDescent="0.2">
      <c r="A2314" s="161"/>
      <c r="B2314" s="161"/>
      <c r="C2314" s="161"/>
      <c r="D2314" s="234"/>
      <c r="E2314" s="239"/>
      <c r="F2314" s="239"/>
      <c r="G2314" s="186"/>
    </row>
    <row r="2315" spans="1:7" x14ac:dyDescent="0.2">
      <c r="A2315" s="325" t="s">
        <v>3313</v>
      </c>
      <c r="B2315" s="161"/>
      <c r="C2315" s="161"/>
      <c r="D2315" s="235" t="s">
        <v>263</v>
      </c>
      <c r="E2315" s="241" t="s">
        <v>262</v>
      </c>
      <c r="F2315" s="242" t="s">
        <v>3316</v>
      </c>
      <c r="G2315" s="194" t="s">
        <v>3317</v>
      </c>
    </row>
    <row r="2316" spans="1:7" ht="16.5" x14ac:dyDescent="0.2">
      <c r="A2316" s="161" t="s">
        <v>1885</v>
      </c>
      <c r="B2316" s="161"/>
      <c r="C2316" s="161"/>
      <c r="D2316" s="234"/>
      <c r="E2316" s="239"/>
      <c r="F2316" s="240"/>
      <c r="G2316" s="186"/>
    </row>
    <row r="2317" spans="1:7" x14ac:dyDescent="0.2">
      <c r="A2317" s="164"/>
      <c r="B2317" s="164"/>
      <c r="C2317" s="161"/>
      <c r="D2317" s="236"/>
      <c r="E2317" s="243"/>
      <c r="F2317" s="244"/>
      <c r="G2317" s="198">
        <f>E2317*F2317</f>
        <v>0</v>
      </c>
    </row>
    <row r="2318" spans="1:7" x14ac:dyDescent="0.2">
      <c r="A2318" s="164" t="s">
        <v>1855</v>
      </c>
      <c r="B2318" s="164"/>
      <c r="C2318" s="164"/>
      <c r="D2318" s="236"/>
      <c r="E2318" s="245"/>
      <c r="F2318" s="246"/>
      <c r="G2318" s="198">
        <f>SUM(G2317)</f>
        <v>0</v>
      </c>
    </row>
    <row r="2319" spans="1:7" ht="16.5" x14ac:dyDescent="0.2">
      <c r="A2319" s="161" t="s">
        <v>1887</v>
      </c>
      <c r="B2319" s="161"/>
      <c r="C2319" s="161"/>
      <c r="D2319" s="234"/>
      <c r="E2319" s="239"/>
      <c r="F2319" s="240"/>
      <c r="G2319" s="186"/>
    </row>
    <row r="2320" spans="1:7" x14ac:dyDescent="0.2">
      <c r="A2320" s="164"/>
      <c r="B2320" s="164"/>
      <c r="C2320" s="161"/>
      <c r="D2320" s="236"/>
      <c r="E2320" s="243"/>
      <c r="F2320" s="244"/>
      <c r="G2320" s="198">
        <f>E2320*F2320</f>
        <v>0</v>
      </c>
    </row>
    <row r="2321" spans="1:7" x14ac:dyDescent="0.2">
      <c r="A2321" s="164"/>
      <c r="B2321" s="164"/>
      <c r="C2321" s="161"/>
      <c r="D2321" s="236"/>
      <c r="E2321" s="243"/>
      <c r="F2321" s="244"/>
      <c r="G2321" s="198">
        <f>E2321*F2321</f>
        <v>0</v>
      </c>
    </row>
    <row r="2322" spans="1:7" x14ac:dyDescent="0.2">
      <c r="A2322" s="161"/>
      <c r="B2322" s="161"/>
      <c r="C2322" s="161"/>
      <c r="D2322" s="234"/>
      <c r="E2322" s="239"/>
      <c r="F2322" s="240"/>
      <c r="G2322" s="186"/>
    </row>
    <row r="2323" spans="1:7" x14ac:dyDescent="0.2">
      <c r="A2323" s="164" t="s">
        <v>1855</v>
      </c>
      <c r="B2323" s="164"/>
      <c r="C2323" s="164"/>
      <c r="D2323" s="236"/>
      <c r="E2323" s="245"/>
      <c r="F2323" s="246"/>
      <c r="G2323" s="198">
        <f>SUM(G2320:G2322)</f>
        <v>0</v>
      </c>
    </row>
    <row r="2324" spans="1:7" ht="24.75" x14ac:dyDescent="0.2">
      <c r="A2324" s="161" t="s">
        <v>1890</v>
      </c>
      <c r="B2324" s="161"/>
      <c r="C2324" s="161"/>
      <c r="D2324" s="234"/>
      <c r="E2324" s="239"/>
      <c r="F2324" s="240"/>
      <c r="G2324" s="186"/>
    </row>
    <row r="2325" spans="1:7" ht="33" x14ac:dyDescent="0.2">
      <c r="A2325" s="164" t="s">
        <v>9</v>
      </c>
      <c r="B2325" s="164" t="s">
        <v>3405</v>
      </c>
      <c r="C2325" s="161" t="s">
        <v>3406</v>
      </c>
      <c r="D2325" s="236" t="s">
        <v>3339</v>
      </c>
      <c r="E2325" s="243">
        <v>1</v>
      </c>
      <c r="F2325" s="244">
        <v>8.172177517678616</v>
      </c>
      <c r="G2325" s="198">
        <f>E2325*F2325</f>
        <v>8.172177517678616</v>
      </c>
    </row>
    <row r="2326" spans="1:7" x14ac:dyDescent="0.2">
      <c r="A2326" s="164" t="s">
        <v>1855</v>
      </c>
      <c r="B2326" s="164"/>
      <c r="C2326" s="164"/>
      <c r="D2326" s="236"/>
      <c r="E2326" s="245"/>
      <c r="F2326" s="246"/>
      <c r="G2326" s="198">
        <f>SUM(G2325)</f>
        <v>8.172177517678616</v>
      </c>
    </row>
    <row r="2327" spans="1:7" x14ac:dyDescent="0.2">
      <c r="A2327" s="232" t="s">
        <v>3312</v>
      </c>
      <c r="B2327" s="164"/>
      <c r="C2327" s="164"/>
      <c r="D2327" s="236"/>
      <c r="E2327" s="245"/>
      <c r="F2327" s="246"/>
      <c r="G2327" s="198">
        <f>G2318+G2323+G2326</f>
        <v>8.172177517678616</v>
      </c>
    </row>
    <row r="2328" spans="1:7" x14ac:dyDescent="0.2">
      <c r="A2328" s="232" t="s">
        <v>3311</v>
      </c>
      <c r="B2328" s="164"/>
      <c r="C2328" s="164"/>
      <c r="D2328" s="236"/>
      <c r="E2328" s="245"/>
      <c r="F2328" s="251">
        <v>0.2303</v>
      </c>
      <c r="G2328" s="198">
        <f>F2328*G2327</f>
        <v>1.8820524823213853</v>
      </c>
    </row>
    <row r="2329" spans="1:7" ht="24.75" x14ac:dyDescent="0.2">
      <c r="A2329" s="163" t="s">
        <v>3318</v>
      </c>
      <c r="B2329" s="161"/>
      <c r="C2329" s="161"/>
      <c r="D2329" s="234"/>
      <c r="E2329" s="239"/>
      <c r="F2329" s="240"/>
      <c r="G2329" s="189">
        <f>G2327+G2328</f>
        <v>10.05423</v>
      </c>
    </row>
    <row r="2330" spans="1:7" x14ac:dyDescent="0.2">
      <c r="A2330" s="161"/>
      <c r="B2330" s="161"/>
      <c r="C2330" s="161"/>
      <c r="D2330" s="234"/>
      <c r="E2330" s="239"/>
      <c r="F2330" s="240"/>
      <c r="G2330" s="216"/>
    </row>
    <row r="2331" spans="1:7" ht="24.75" x14ac:dyDescent="0.2">
      <c r="A2331" s="162" t="s">
        <v>69</v>
      </c>
      <c r="B2331" s="162" t="s">
        <v>34</v>
      </c>
      <c r="C2331" s="162" t="s">
        <v>3402</v>
      </c>
      <c r="D2331" s="234"/>
      <c r="E2331" s="239"/>
      <c r="F2331" s="240"/>
      <c r="G2331" s="189" t="s">
        <v>3319</v>
      </c>
    </row>
    <row r="2332" spans="1:7" x14ac:dyDescent="0.2">
      <c r="A2332" s="161"/>
      <c r="B2332" s="161"/>
      <c r="C2332" s="161"/>
      <c r="D2332" s="234"/>
      <c r="E2332" s="239"/>
      <c r="F2332" s="239"/>
      <c r="G2332" s="186"/>
    </row>
    <row r="2333" spans="1:7" x14ac:dyDescent="0.2">
      <c r="A2333" s="325" t="s">
        <v>3313</v>
      </c>
      <c r="B2333" s="161"/>
      <c r="C2333" s="161"/>
      <c r="D2333" s="235" t="s">
        <v>263</v>
      </c>
      <c r="E2333" s="241" t="s">
        <v>262</v>
      </c>
      <c r="F2333" s="242" t="s">
        <v>3316</v>
      </c>
      <c r="G2333" s="194" t="s">
        <v>3317</v>
      </c>
    </row>
    <row r="2334" spans="1:7" ht="16.5" x14ac:dyDescent="0.2">
      <c r="A2334" s="161" t="s">
        <v>1885</v>
      </c>
      <c r="B2334" s="161"/>
      <c r="C2334" s="161"/>
      <c r="D2334" s="234"/>
      <c r="E2334" s="239"/>
      <c r="F2334" s="240"/>
      <c r="G2334" s="186"/>
    </row>
    <row r="2335" spans="1:7" x14ac:dyDescent="0.2">
      <c r="A2335" s="164"/>
      <c r="B2335" s="164"/>
      <c r="C2335" s="161"/>
      <c r="D2335" s="236"/>
      <c r="E2335" s="243"/>
      <c r="F2335" s="244"/>
      <c r="G2335" s="198">
        <f>E2335*F2335</f>
        <v>0</v>
      </c>
    </row>
    <row r="2336" spans="1:7" x14ac:dyDescent="0.2">
      <c r="A2336" s="164" t="s">
        <v>1855</v>
      </c>
      <c r="B2336" s="164"/>
      <c r="C2336" s="164"/>
      <c r="D2336" s="236"/>
      <c r="E2336" s="245"/>
      <c r="F2336" s="246"/>
      <c r="G2336" s="198">
        <f>SUM(G2335)</f>
        <v>0</v>
      </c>
    </row>
    <row r="2337" spans="1:7" ht="16.5" x14ac:dyDescent="0.2">
      <c r="A2337" s="161" t="s">
        <v>1887</v>
      </c>
      <c r="B2337" s="161"/>
      <c r="C2337" s="161"/>
      <c r="D2337" s="234"/>
      <c r="E2337" s="239"/>
      <c r="F2337" s="240"/>
      <c r="G2337" s="186"/>
    </row>
    <row r="2338" spans="1:7" x14ac:dyDescent="0.2">
      <c r="A2338" s="164"/>
      <c r="B2338" s="164"/>
      <c r="C2338" s="161"/>
      <c r="D2338" s="236"/>
      <c r="E2338" s="243"/>
      <c r="F2338" s="244"/>
      <c r="G2338" s="198">
        <f>E2338*F2338</f>
        <v>0</v>
      </c>
    </row>
    <row r="2339" spans="1:7" x14ac:dyDescent="0.2">
      <c r="A2339" s="164"/>
      <c r="B2339" s="164"/>
      <c r="C2339" s="161"/>
      <c r="D2339" s="236"/>
      <c r="E2339" s="243"/>
      <c r="F2339" s="244"/>
      <c r="G2339" s="198">
        <f>E2339*F2339</f>
        <v>0</v>
      </c>
    </row>
    <row r="2340" spans="1:7" x14ac:dyDescent="0.2">
      <c r="A2340" s="161"/>
      <c r="B2340" s="161"/>
      <c r="C2340" s="161"/>
      <c r="D2340" s="234"/>
      <c r="E2340" s="239"/>
      <c r="F2340" s="240"/>
      <c r="G2340" s="186"/>
    </row>
    <row r="2341" spans="1:7" x14ac:dyDescent="0.2">
      <c r="A2341" s="164" t="s">
        <v>1855</v>
      </c>
      <c r="B2341" s="164"/>
      <c r="C2341" s="164"/>
      <c r="D2341" s="236"/>
      <c r="E2341" s="245"/>
      <c r="F2341" s="246"/>
      <c r="G2341" s="198">
        <f>SUM(G2338:G2340)</f>
        <v>0</v>
      </c>
    </row>
    <row r="2342" spans="1:7" ht="24.75" x14ac:dyDescent="0.2">
      <c r="A2342" s="161" t="s">
        <v>1890</v>
      </c>
      <c r="B2342" s="161"/>
      <c r="C2342" s="161"/>
      <c r="D2342" s="234"/>
      <c r="E2342" s="239"/>
      <c r="F2342" s="240"/>
      <c r="G2342" s="186"/>
    </row>
    <row r="2343" spans="1:7" ht="24.75" x14ac:dyDescent="0.2">
      <c r="A2343" s="164" t="s">
        <v>9</v>
      </c>
      <c r="B2343" s="164" t="s">
        <v>34</v>
      </c>
      <c r="C2343" s="161" t="s">
        <v>3374</v>
      </c>
      <c r="D2343" s="236" t="s">
        <v>3319</v>
      </c>
      <c r="E2343" s="243">
        <v>1</v>
      </c>
      <c r="F2343" s="244">
        <v>38.850158497927339</v>
      </c>
      <c r="G2343" s="198">
        <f>E2343*F2343</f>
        <v>38.850158497927339</v>
      </c>
    </row>
    <row r="2344" spans="1:7" x14ac:dyDescent="0.2">
      <c r="A2344" s="164" t="s">
        <v>1855</v>
      </c>
      <c r="B2344" s="164"/>
      <c r="C2344" s="164"/>
      <c r="D2344" s="236"/>
      <c r="E2344" s="245"/>
      <c r="F2344" s="246"/>
      <c r="G2344" s="198">
        <f>SUM(G2343)</f>
        <v>38.850158497927339</v>
      </c>
    </row>
    <row r="2345" spans="1:7" x14ac:dyDescent="0.2">
      <c r="A2345" s="232" t="s">
        <v>3312</v>
      </c>
      <c r="B2345" s="164"/>
      <c r="C2345" s="164"/>
      <c r="D2345" s="236"/>
      <c r="E2345" s="245"/>
      <c r="F2345" s="246"/>
      <c r="G2345" s="198">
        <f>G2336+G2341+G2344</f>
        <v>38.850158497927339</v>
      </c>
    </row>
    <row r="2346" spans="1:7" x14ac:dyDescent="0.2">
      <c r="A2346" s="232" t="s">
        <v>3311</v>
      </c>
      <c r="B2346" s="164"/>
      <c r="C2346" s="164"/>
      <c r="D2346" s="236"/>
      <c r="E2346" s="245"/>
      <c r="F2346" s="251">
        <v>0.2303</v>
      </c>
      <c r="G2346" s="198">
        <f>F2346*G2345</f>
        <v>8.9471915020726662</v>
      </c>
    </row>
    <row r="2347" spans="1:7" ht="24.75" x14ac:dyDescent="0.2">
      <c r="A2347" s="163" t="s">
        <v>3318</v>
      </c>
      <c r="B2347" s="161"/>
      <c r="C2347" s="161"/>
      <c r="D2347" s="234"/>
      <c r="E2347" s="239"/>
      <c r="F2347" s="240"/>
      <c r="G2347" s="189">
        <f>SUM(G2345:G2346)</f>
        <v>47.797350000000009</v>
      </c>
    </row>
    <row r="2348" spans="1:7" x14ac:dyDescent="0.2">
      <c r="A2348" s="161"/>
      <c r="B2348" s="161"/>
      <c r="C2348" s="161"/>
      <c r="D2348" s="234"/>
      <c r="E2348" s="239"/>
      <c r="F2348" s="240"/>
      <c r="G2348" s="189"/>
    </row>
    <row r="2349" spans="1:7" ht="16.5" x14ac:dyDescent="0.2">
      <c r="A2349" s="162" t="s">
        <v>68</v>
      </c>
      <c r="B2349" s="162" t="s">
        <v>31</v>
      </c>
      <c r="C2349" s="162" t="s">
        <v>4272</v>
      </c>
      <c r="D2349" s="234"/>
      <c r="E2349" s="239"/>
      <c r="F2349" s="240"/>
      <c r="G2349" s="189" t="s">
        <v>30</v>
      </c>
    </row>
    <row r="2350" spans="1:7" x14ac:dyDescent="0.2">
      <c r="A2350" s="161"/>
      <c r="B2350" s="161"/>
      <c r="C2350" s="161"/>
      <c r="D2350" s="234"/>
      <c r="E2350" s="239"/>
      <c r="F2350" s="239"/>
      <c r="G2350" s="186"/>
    </row>
    <row r="2351" spans="1:7" x14ac:dyDescent="0.2">
      <c r="A2351" s="325" t="s">
        <v>3313</v>
      </c>
      <c r="B2351" s="161"/>
      <c r="C2351" s="161"/>
      <c r="D2351" s="235" t="s">
        <v>263</v>
      </c>
      <c r="E2351" s="241" t="s">
        <v>262</v>
      </c>
      <c r="F2351" s="242" t="s">
        <v>3316</v>
      </c>
      <c r="G2351" s="194" t="s">
        <v>3317</v>
      </c>
    </row>
    <row r="2352" spans="1:7" ht="16.5" x14ac:dyDescent="0.2">
      <c r="A2352" s="161" t="s">
        <v>1885</v>
      </c>
      <c r="B2352" s="161"/>
      <c r="C2352" s="161"/>
      <c r="D2352" s="234"/>
      <c r="E2352" s="239"/>
      <c r="F2352" s="240"/>
      <c r="G2352" s="186"/>
    </row>
    <row r="2353" spans="1:7" x14ac:dyDescent="0.2">
      <c r="A2353" s="164"/>
      <c r="B2353" s="164"/>
      <c r="C2353" s="161"/>
      <c r="D2353" s="236"/>
      <c r="E2353" s="243"/>
      <c r="F2353" s="244"/>
      <c r="G2353" s="198">
        <f>E2353*F2353</f>
        <v>0</v>
      </c>
    </row>
    <row r="2354" spans="1:7" x14ac:dyDescent="0.2">
      <c r="A2354" s="164" t="s">
        <v>1855</v>
      </c>
      <c r="B2354" s="164"/>
      <c r="C2354" s="164"/>
      <c r="D2354" s="236"/>
      <c r="E2354" s="245"/>
      <c r="F2354" s="246"/>
      <c r="G2354" s="198">
        <f>SUM(G2353)</f>
        <v>0</v>
      </c>
    </row>
    <row r="2355" spans="1:7" ht="16.5" x14ac:dyDescent="0.2">
      <c r="A2355" s="161" t="s">
        <v>1887</v>
      </c>
      <c r="B2355" s="161"/>
      <c r="C2355" s="161"/>
      <c r="D2355" s="234"/>
      <c r="E2355" s="239"/>
      <c r="F2355" s="240"/>
      <c r="G2355" s="186"/>
    </row>
    <row r="2356" spans="1:7" x14ac:dyDescent="0.2">
      <c r="A2356" s="164"/>
      <c r="B2356" s="164"/>
      <c r="C2356" s="161"/>
      <c r="D2356" s="236"/>
      <c r="E2356" s="243"/>
      <c r="F2356" s="244"/>
      <c r="G2356" s="198">
        <f>E2356*F2356</f>
        <v>0</v>
      </c>
    </row>
    <row r="2357" spans="1:7" x14ac:dyDescent="0.2">
      <c r="A2357" s="164"/>
      <c r="B2357" s="164"/>
      <c r="C2357" s="161"/>
      <c r="D2357" s="236"/>
      <c r="E2357" s="243"/>
      <c r="F2357" s="244"/>
      <c r="G2357" s="198">
        <f>E2357*F2357</f>
        <v>0</v>
      </c>
    </row>
    <row r="2358" spans="1:7" x14ac:dyDescent="0.2">
      <c r="A2358" s="161"/>
      <c r="B2358" s="161"/>
      <c r="C2358" s="161"/>
      <c r="D2358" s="234"/>
      <c r="E2358" s="239"/>
      <c r="F2358" s="240"/>
      <c r="G2358" s="186"/>
    </row>
    <row r="2359" spans="1:7" x14ac:dyDescent="0.2">
      <c r="A2359" s="164" t="s">
        <v>1855</v>
      </c>
      <c r="B2359" s="164"/>
      <c r="C2359" s="164"/>
      <c r="D2359" s="236"/>
      <c r="E2359" s="245"/>
      <c r="F2359" s="246"/>
      <c r="G2359" s="198">
        <f>SUM(G2356:G2358)</f>
        <v>0</v>
      </c>
    </row>
    <row r="2360" spans="1:7" ht="24.75" x14ac:dyDescent="0.2">
      <c r="A2360" s="161" t="s">
        <v>1890</v>
      </c>
      <c r="B2360" s="161"/>
      <c r="C2360" s="161"/>
      <c r="D2360" s="234"/>
      <c r="E2360" s="239"/>
      <c r="F2360" s="240"/>
      <c r="G2360" s="186"/>
    </row>
    <row r="2361" spans="1:7" ht="16.5" x14ac:dyDescent="0.2">
      <c r="A2361" s="164" t="s">
        <v>9</v>
      </c>
      <c r="B2361" s="164" t="s">
        <v>3355</v>
      </c>
      <c r="C2361" s="161" t="s">
        <v>3356</v>
      </c>
      <c r="D2361" s="236" t="s">
        <v>30</v>
      </c>
      <c r="E2361" s="243">
        <v>1</v>
      </c>
      <c r="F2361" s="244">
        <v>6.7933918556449653</v>
      </c>
      <c r="G2361" s="198">
        <f>E2361*F2361</f>
        <v>6.7933918556449653</v>
      </c>
    </row>
    <row r="2362" spans="1:7" x14ac:dyDescent="0.2">
      <c r="A2362" s="164" t="s">
        <v>1855</v>
      </c>
      <c r="B2362" s="164"/>
      <c r="C2362" s="164"/>
      <c r="D2362" s="236"/>
      <c r="E2362" s="245"/>
      <c r="F2362" s="246"/>
      <c r="G2362" s="198">
        <f>SUM(G2361)</f>
        <v>6.7933918556449653</v>
      </c>
    </row>
    <row r="2363" spans="1:7" x14ac:dyDescent="0.2">
      <c r="A2363" s="232" t="s">
        <v>3312</v>
      </c>
      <c r="B2363" s="164"/>
      <c r="C2363" s="164"/>
      <c r="D2363" s="236"/>
      <c r="E2363" s="245"/>
      <c r="F2363" s="246"/>
      <c r="G2363" s="198">
        <f>G2354+G2359+G2362</f>
        <v>6.7933918556449653</v>
      </c>
    </row>
    <row r="2364" spans="1:7" x14ac:dyDescent="0.2">
      <c r="A2364" s="232" t="s">
        <v>3311</v>
      </c>
      <c r="B2364" s="164"/>
      <c r="C2364" s="164"/>
      <c r="D2364" s="236"/>
      <c r="E2364" s="245"/>
      <c r="F2364" s="251">
        <v>0.2303</v>
      </c>
      <c r="G2364" s="198">
        <f>F2364*G2363</f>
        <v>1.5645181443550356</v>
      </c>
    </row>
    <row r="2365" spans="1:7" ht="24.75" x14ac:dyDescent="0.2">
      <c r="A2365" s="163" t="s">
        <v>3318</v>
      </c>
      <c r="B2365" s="161"/>
      <c r="C2365" s="161"/>
      <c r="D2365" s="234"/>
      <c r="E2365" s="239"/>
      <c r="F2365" s="240"/>
      <c r="G2365" s="189">
        <f>G2363+G2364</f>
        <v>8.3579100000000004</v>
      </c>
    </row>
    <row r="2366" spans="1:7" x14ac:dyDescent="0.2">
      <c r="A2366" s="161"/>
      <c r="B2366" s="161"/>
      <c r="C2366" s="161"/>
      <c r="D2366" s="234"/>
      <c r="E2366" s="239"/>
      <c r="F2366" s="240"/>
      <c r="G2366" s="189"/>
    </row>
    <row r="2367" spans="1:7" ht="33" x14ac:dyDescent="0.2">
      <c r="A2367" s="162" t="s">
        <v>67</v>
      </c>
      <c r="B2367" s="162" t="s">
        <v>28</v>
      </c>
      <c r="C2367" s="162" t="s">
        <v>4266</v>
      </c>
      <c r="D2367" s="234"/>
      <c r="E2367" s="239"/>
      <c r="F2367" s="240"/>
      <c r="G2367" s="189" t="s">
        <v>3339</v>
      </c>
    </row>
    <row r="2368" spans="1:7" x14ac:dyDescent="0.2">
      <c r="A2368" s="161"/>
      <c r="B2368" s="161"/>
      <c r="C2368" s="161"/>
      <c r="D2368" s="234"/>
      <c r="E2368" s="239"/>
      <c r="F2368" s="239"/>
      <c r="G2368" s="186"/>
    </row>
    <row r="2369" spans="1:7" x14ac:dyDescent="0.2">
      <c r="A2369" s="325" t="s">
        <v>3313</v>
      </c>
      <c r="B2369" s="161"/>
      <c r="C2369" s="161"/>
      <c r="D2369" s="235" t="s">
        <v>263</v>
      </c>
      <c r="E2369" s="241" t="s">
        <v>262</v>
      </c>
      <c r="F2369" s="242" t="s">
        <v>3316</v>
      </c>
      <c r="G2369" s="194" t="s">
        <v>3317</v>
      </c>
    </row>
    <row r="2370" spans="1:7" ht="16.5" x14ac:dyDescent="0.2">
      <c r="A2370" s="161" t="s">
        <v>1885</v>
      </c>
      <c r="B2370" s="161"/>
      <c r="C2370" s="161"/>
      <c r="D2370" s="234"/>
      <c r="E2370" s="239"/>
      <c r="F2370" s="240"/>
      <c r="G2370" s="186"/>
    </row>
    <row r="2371" spans="1:7" x14ac:dyDescent="0.2">
      <c r="A2371" s="164"/>
      <c r="B2371" s="164"/>
      <c r="C2371" s="161"/>
      <c r="D2371" s="236"/>
      <c r="E2371" s="243"/>
      <c r="F2371" s="244"/>
      <c r="G2371" s="198">
        <f>E2371*F2371</f>
        <v>0</v>
      </c>
    </row>
    <row r="2372" spans="1:7" x14ac:dyDescent="0.2">
      <c r="A2372" s="164" t="s">
        <v>1855</v>
      </c>
      <c r="B2372" s="164"/>
      <c r="C2372" s="164"/>
      <c r="D2372" s="236"/>
      <c r="E2372" s="245"/>
      <c r="F2372" s="246"/>
      <c r="G2372" s="198">
        <f>SUM(G2371)</f>
        <v>0</v>
      </c>
    </row>
    <row r="2373" spans="1:7" ht="16.5" x14ac:dyDescent="0.2">
      <c r="A2373" s="161" t="s">
        <v>1887</v>
      </c>
      <c r="B2373" s="161"/>
      <c r="C2373" s="161"/>
      <c r="D2373" s="234"/>
      <c r="E2373" s="239"/>
      <c r="F2373" s="240"/>
      <c r="G2373" s="186"/>
    </row>
    <row r="2374" spans="1:7" x14ac:dyDescent="0.2">
      <c r="A2374" s="164"/>
      <c r="B2374" s="164"/>
      <c r="C2374" s="161"/>
      <c r="D2374" s="236"/>
      <c r="E2374" s="243"/>
      <c r="F2374" s="244"/>
      <c r="G2374" s="198">
        <f>E2374*F2374</f>
        <v>0</v>
      </c>
    </row>
    <row r="2375" spans="1:7" x14ac:dyDescent="0.2">
      <c r="A2375" s="164"/>
      <c r="B2375" s="164"/>
      <c r="C2375" s="161"/>
      <c r="D2375" s="236"/>
      <c r="E2375" s="243"/>
      <c r="F2375" s="244"/>
      <c r="G2375" s="198">
        <f>E2375*F2375</f>
        <v>0</v>
      </c>
    </row>
    <row r="2376" spans="1:7" x14ac:dyDescent="0.2">
      <c r="A2376" s="161"/>
      <c r="B2376" s="161"/>
      <c r="C2376" s="161"/>
      <c r="D2376" s="234"/>
      <c r="E2376" s="239"/>
      <c r="F2376" s="240"/>
      <c r="G2376" s="186"/>
    </row>
    <row r="2377" spans="1:7" x14ac:dyDescent="0.2">
      <c r="A2377" s="164" t="s">
        <v>1855</v>
      </c>
      <c r="B2377" s="164"/>
      <c r="C2377" s="164"/>
      <c r="D2377" s="236"/>
      <c r="E2377" s="245"/>
      <c r="F2377" s="246"/>
      <c r="G2377" s="198">
        <f>SUM(G2374:G2376)</f>
        <v>0</v>
      </c>
    </row>
    <row r="2378" spans="1:7" ht="24.75" x14ac:dyDescent="0.2">
      <c r="A2378" s="161" t="s">
        <v>1890</v>
      </c>
      <c r="B2378" s="161"/>
      <c r="C2378" s="161"/>
      <c r="D2378" s="234"/>
      <c r="E2378" s="239"/>
      <c r="F2378" s="240"/>
      <c r="G2378" s="186"/>
    </row>
    <row r="2379" spans="1:7" ht="24.75" x14ac:dyDescent="0.2">
      <c r="A2379" s="164" t="s">
        <v>9</v>
      </c>
      <c r="B2379" s="164" t="s">
        <v>3393</v>
      </c>
      <c r="C2379" s="161" t="s">
        <v>3394</v>
      </c>
      <c r="D2379" s="236" t="s">
        <v>3339</v>
      </c>
      <c r="E2379" s="243">
        <v>1</v>
      </c>
      <c r="F2379" s="244">
        <v>293.7100707144599</v>
      </c>
      <c r="G2379" s="198">
        <f>E2379*F2379</f>
        <v>293.7100707144599</v>
      </c>
    </row>
    <row r="2380" spans="1:7" x14ac:dyDescent="0.2">
      <c r="A2380" s="164" t="s">
        <v>1855</v>
      </c>
      <c r="B2380" s="164"/>
      <c r="C2380" s="164"/>
      <c r="D2380" s="236"/>
      <c r="E2380" s="245"/>
      <c r="F2380" s="246"/>
      <c r="G2380" s="198">
        <f>SUM(G2379)</f>
        <v>293.7100707144599</v>
      </c>
    </row>
    <row r="2381" spans="1:7" x14ac:dyDescent="0.2">
      <c r="A2381" s="232" t="s">
        <v>3312</v>
      </c>
      <c r="B2381" s="164"/>
      <c r="C2381" s="164"/>
      <c r="D2381" s="236"/>
      <c r="E2381" s="245"/>
      <c r="F2381" s="246"/>
      <c r="G2381" s="198">
        <f>G2372+G2377+G2380</f>
        <v>293.7100707144599</v>
      </c>
    </row>
    <row r="2382" spans="1:7" x14ac:dyDescent="0.2">
      <c r="A2382" s="232" t="s">
        <v>3311</v>
      </c>
      <c r="B2382" s="164"/>
      <c r="C2382" s="164"/>
      <c r="D2382" s="236"/>
      <c r="E2382" s="245"/>
      <c r="F2382" s="251">
        <v>0.2303</v>
      </c>
      <c r="G2382" s="198">
        <f>F2382*G2381</f>
        <v>67.641429285540113</v>
      </c>
    </row>
    <row r="2383" spans="1:7" ht="24.75" x14ac:dyDescent="0.2">
      <c r="A2383" s="163" t="s">
        <v>3318</v>
      </c>
      <c r="B2383" s="161"/>
      <c r="C2383" s="161"/>
      <c r="D2383" s="234"/>
      <c r="E2383" s="239"/>
      <c r="F2383" s="240"/>
      <c r="G2383" s="189">
        <f>G2381+G2382</f>
        <v>361.35149999999999</v>
      </c>
    </row>
    <row r="2384" spans="1:7" x14ac:dyDescent="0.2">
      <c r="A2384" s="161"/>
      <c r="B2384" s="161"/>
      <c r="C2384" s="161"/>
      <c r="D2384" s="234"/>
      <c r="E2384" s="239"/>
      <c r="F2384" s="240"/>
      <c r="G2384" s="189"/>
    </row>
    <row r="2385" spans="1:7" ht="49.5" x14ac:dyDescent="0.2">
      <c r="A2385" s="162" t="s">
        <v>66</v>
      </c>
      <c r="B2385" s="162" t="s">
        <v>41</v>
      </c>
      <c r="C2385" s="162" t="s">
        <v>4297</v>
      </c>
      <c r="D2385" s="234"/>
      <c r="E2385" s="239"/>
      <c r="F2385" s="240"/>
      <c r="G2385" s="189" t="s">
        <v>40</v>
      </c>
    </row>
    <row r="2386" spans="1:7" x14ac:dyDescent="0.2">
      <c r="A2386" s="161"/>
      <c r="B2386" s="161"/>
      <c r="C2386" s="161"/>
      <c r="D2386" s="234"/>
      <c r="E2386" s="239"/>
      <c r="F2386" s="239"/>
      <c r="G2386" s="186"/>
    </row>
    <row r="2387" spans="1:7" x14ac:dyDescent="0.2">
      <c r="A2387" s="325" t="s">
        <v>3313</v>
      </c>
      <c r="B2387" s="161"/>
      <c r="C2387" s="161"/>
      <c r="D2387" s="235" t="s">
        <v>263</v>
      </c>
      <c r="E2387" s="241" t="s">
        <v>262</v>
      </c>
      <c r="F2387" s="242" t="s">
        <v>3316</v>
      </c>
      <c r="G2387" s="194" t="s">
        <v>3317</v>
      </c>
    </row>
    <row r="2388" spans="1:7" ht="16.5" x14ac:dyDescent="0.2">
      <c r="A2388" s="161" t="s">
        <v>1885</v>
      </c>
      <c r="B2388" s="161"/>
      <c r="C2388" s="161"/>
      <c r="D2388" s="234"/>
      <c r="E2388" s="239"/>
      <c r="F2388" s="240"/>
      <c r="G2388" s="186"/>
    </row>
    <row r="2389" spans="1:7" x14ac:dyDescent="0.2">
      <c r="A2389" s="164"/>
      <c r="B2389" s="164"/>
      <c r="C2389" s="161"/>
      <c r="D2389" s="236"/>
      <c r="E2389" s="243"/>
      <c r="F2389" s="244"/>
      <c r="G2389" s="198">
        <f>E2389*F2389</f>
        <v>0</v>
      </c>
    </row>
    <row r="2390" spans="1:7" x14ac:dyDescent="0.2">
      <c r="A2390" s="164" t="s">
        <v>1855</v>
      </c>
      <c r="B2390" s="164"/>
      <c r="C2390" s="164"/>
      <c r="D2390" s="236"/>
      <c r="E2390" s="245"/>
      <c r="F2390" s="246"/>
      <c r="G2390" s="198">
        <f>SUM(G2389)</f>
        <v>0</v>
      </c>
    </row>
    <row r="2391" spans="1:7" ht="16.5" x14ac:dyDescent="0.2">
      <c r="A2391" s="161" t="s">
        <v>1887</v>
      </c>
      <c r="B2391" s="161"/>
      <c r="C2391" s="161"/>
      <c r="D2391" s="234"/>
      <c r="E2391" s="239"/>
      <c r="F2391" s="240"/>
      <c r="G2391" s="186"/>
    </row>
    <row r="2392" spans="1:7" x14ac:dyDescent="0.2">
      <c r="A2392" s="164"/>
      <c r="B2392" s="164"/>
      <c r="C2392" s="161"/>
      <c r="D2392" s="236"/>
      <c r="E2392" s="243"/>
      <c r="F2392" s="244"/>
      <c r="G2392" s="198">
        <f>E2392*F2392</f>
        <v>0</v>
      </c>
    </row>
    <row r="2393" spans="1:7" x14ac:dyDescent="0.2">
      <c r="A2393" s="164"/>
      <c r="B2393" s="164"/>
      <c r="C2393" s="161"/>
      <c r="D2393" s="236"/>
      <c r="E2393" s="243"/>
      <c r="F2393" s="244"/>
      <c r="G2393" s="198">
        <f>E2393*F2393</f>
        <v>0</v>
      </c>
    </row>
    <row r="2394" spans="1:7" x14ac:dyDescent="0.2">
      <c r="A2394" s="161"/>
      <c r="B2394" s="161"/>
      <c r="C2394" s="161"/>
      <c r="D2394" s="234"/>
      <c r="E2394" s="239"/>
      <c r="F2394" s="240"/>
      <c r="G2394" s="186"/>
    </row>
    <row r="2395" spans="1:7" x14ac:dyDescent="0.2">
      <c r="A2395" s="164" t="s">
        <v>1855</v>
      </c>
      <c r="B2395" s="164"/>
      <c r="C2395" s="164"/>
      <c r="D2395" s="236"/>
      <c r="E2395" s="245"/>
      <c r="F2395" s="246"/>
      <c r="G2395" s="198">
        <f>SUM(G2392:G2394)</f>
        <v>0</v>
      </c>
    </row>
    <row r="2396" spans="1:7" ht="24.75" x14ac:dyDescent="0.2">
      <c r="A2396" s="161" t="s">
        <v>1890</v>
      </c>
      <c r="B2396" s="161"/>
      <c r="C2396" s="161"/>
      <c r="D2396" s="234"/>
      <c r="E2396" s="239"/>
      <c r="F2396" s="240"/>
      <c r="G2396" s="186"/>
    </row>
    <row r="2397" spans="1:7" ht="24.75" x14ac:dyDescent="0.2">
      <c r="A2397" s="164" t="s">
        <v>9</v>
      </c>
      <c r="B2397" s="164" t="s">
        <v>3403</v>
      </c>
      <c r="C2397" s="161" t="s">
        <v>3394</v>
      </c>
      <c r="D2397" s="236" t="s">
        <v>40</v>
      </c>
      <c r="E2397" s="243">
        <v>1</v>
      </c>
      <c r="F2397" s="244">
        <v>1.7665691294806145</v>
      </c>
      <c r="G2397" s="198">
        <f>E2397*F2397</f>
        <v>1.7665691294806145</v>
      </c>
    </row>
    <row r="2398" spans="1:7" x14ac:dyDescent="0.2">
      <c r="A2398" s="164" t="s">
        <v>1855</v>
      </c>
      <c r="B2398" s="164"/>
      <c r="C2398" s="164"/>
      <c r="D2398" s="236"/>
      <c r="E2398" s="245"/>
      <c r="F2398" s="246"/>
      <c r="G2398" s="198">
        <f>SUM(G2397)</f>
        <v>1.7665691294806145</v>
      </c>
    </row>
    <row r="2399" spans="1:7" x14ac:dyDescent="0.2">
      <c r="A2399" s="232" t="s">
        <v>3312</v>
      </c>
      <c r="B2399" s="164"/>
      <c r="C2399" s="164"/>
      <c r="D2399" s="236"/>
      <c r="E2399" s="245"/>
      <c r="F2399" s="246"/>
      <c r="G2399" s="198">
        <f>G2390+G2395+G2398</f>
        <v>1.7665691294806145</v>
      </c>
    </row>
    <row r="2400" spans="1:7" x14ac:dyDescent="0.2">
      <c r="A2400" s="232" t="s">
        <v>3311</v>
      </c>
      <c r="B2400" s="164"/>
      <c r="C2400" s="164"/>
      <c r="D2400" s="236"/>
      <c r="E2400" s="245"/>
      <c r="F2400" s="251">
        <v>0.2303</v>
      </c>
      <c r="G2400" s="198">
        <f>F2400*G2399</f>
        <v>0.40684087051938556</v>
      </c>
    </row>
    <row r="2401" spans="1:7" ht="24.75" x14ac:dyDescent="0.2">
      <c r="A2401" s="163" t="s">
        <v>3318</v>
      </c>
      <c r="B2401" s="161"/>
      <c r="C2401" s="161"/>
      <c r="D2401" s="234"/>
      <c r="E2401" s="239"/>
      <c r="F2401" s="240"/>
      <c r="G2401" s="189">
        <f>G2399+G2400</f>
        <v>2.1734100000000001</v>
      </c>
    </row>
    <row r="2402" spans="1:7" x14ac:dyDescent="0.2">
      <c r="A2402" s="161"/>
      <c r="B2402" s="161"/>
      <c r="C2402" s="161"/>
      <c r="D2402" s="234"/>
      <c r="E2402" s="239"/>
      <c r="F2402" s="240"/>
      <c r="G2402" s="189"/>
    </row>
    <row r="2403" spans="1:7" ht="24.75" x14ac:dyDescent="0.2">
      <c r="A2403" s="162" t="s">
        <v>65</v>
      </c>
      <c r="B2403" s="162" t="s">
        <v>38</v>
      </c>
      <c r="C2403" s="162" t="s">
        <v>4296</v>
      </c>
      <c r="D2403" s="234"/>
      <c r="E2403" s="239"/>
      <c r="F2403" s="240"/>
      <c r="G2403" s="189" t="s">
        <v>3339</v>
      </c>
    </row>
    <row r="2404" spans="1:7" x14ac:dyDescent="0.2">
      <c r="A2404" s="161"/>
      <c r="B2404" s="161"/>
      <c r="C2404" s="161"/>
      <c r="D2404" s="234"/>
      <c r="E2404" s="239"/>
      <c r="F2404" s="239"/>
      <c r="G2404" s="186"/>
    </row>
    <row r="2405" spans="1:7" x14ac:dyDescent="0.2">
      <c r="A2405" s="325" t="s">
        <v>3313</v>
      </c>
      <c r="B2405" s="161"/>
      <c r="C2405" s="161"/>
      <c r="D2405" s="235" t="s">
        <v>263</v>
      </c>
      <c r="E2405" s="241" t="s">
        <v>262</v>
      </c>
      <c r="F2405" s="242" t="s">
        <v>3316</v>
      </c>
      <c r="G2405" s="194" t="s">
        <v>3317</v>
      </c>
    </row>
    <row r="2406" spans="1:7" ht="16.5" x14ac:dyDescent="0.2">
      <c r="A2406" s="161" t="s">
        <v>1885</v>
      </c>
      <c r="B2406" s="161"/>
      <c r="C2406" s="161"/>
      <c r="D2406" s="234"/>
      <c r="E2406" s="239"/>
      <c r="F2406" s="240"/>
      <c r="G2406" s="186"/>
    </row>
    <row r="2407" spans="1:7" x14ac:dyDescent="0.2">
      <c r="A2407" s="164"/>
      <c r="B2407" s="164"/>
      <c r="C2407" s="161"/>
      <c r="D2407" s="236"/>
      <c r="E2407" s="243"/>
      <c r="F2407" s="244"/>
      <c r="G2407" s="198">
        <f>E2407*F2407</f>
        <v>0</v>
      </c>
    </row>
    <row r="2408" spans="1:7" x14ac:dyDescent="0.2">
      <c r="A2408" s="164" t="s">
        <v>1855</v>
      </c>
      <c r="B2408" s="164"/>
      <c r="C2408" s="164"/>
      <c r="D2408" s="236"/>
      <c r="E2408" s="245"/>
      <c r="F2408" s="246"/>
      <c r="G2408" s="198">
        <f>SUM(G2407)</f>
        <v>0</v>
      </c>
    </row>
    <row r="2409" spans="1:7" ht="16.5" x14ac:dyDescent="0.2">
      <c r="A2409" s="161" t="s">
        <v>1887</v>
      </c>
      <c r="B2409" s="161"/>
      <c r="C2409" s="161"/>
      <c r="D2409" s="234"/>
      <c r="E2409" s="239"/>
      <c r="F2409" s="240"/>
      <c r="G2409" s="186"/>
    </row>
    <row r="2410" spans="1:7" x14ac:dyDescent="0.2">
      <c r="A2410" s="164"/>
      <c r="B2410" s="164"/>
      <c r="C2410" s="161"/>
      <c r="D2410" s="236"/>
      <c r="E2410" s="243"/>
      <c r="F2410" s="244"/>
      <c r="G2410" s="198">
        <f>E2410*F2410</f>
        <v>0</v>
      </c>
    </row>
    <row r="2411" spans="1:7" x14ac:dyDescent="0.2">
      <c r="A2411" s="164"/>
      <c r="B2411" s="164"/>
      <c r="C2411" s="161"/>
      <c r="D2411" s="236"/>
      <c r="E2411" s="243"/>
      <c r="F2411" s="244"/>
      <c r="G2411" s="198">
        <f>E2411*F2411</f>
        <v>0</v>
      </c>
    </row>
    <row r="2412" spans="1:7" x14ac:dyDescent="0.2">
      <c r="A2412" s="161"/>
      <c r="B2412" s="161"/>
      <c r="C2412" s="161"/>
      <c r="D2412" s="234"/>
      <c r="E2412" s="239"/>
      <c r="F2412" s="240"/>
      <c r="G2412" s="186"/>
    </row>
    <row r="2413" spans="1:7" x14ac:dyDescent="0.2">
      <c r="A2413" s="164" t="s">
        <v>1855</v>
      </c>
      <c r="B2413" s="164"/>
      <c r="C2413" s="164"/>
      <c r="D2413" s="236"/>
      <c r="E2413" s="245"/>
      <c r="F2413" s="246"/>
      <c r="G2413" s="198">
        <f>SUM(G2410:G2412)</f>
        <v>0</v>
      </c>
    </row>
    <row r="2414" spans="1:7" ht="24.75" x14ac:dyDescent="0.2">
      <c r="A2414" s="161" t="s">
        <v>1890</v>
      </c>
      <c r="B2414" s="161"/>
      <c r="C2414" s="161"/>
      <c r="D2414" s="234"/>
      <c r="E2414" s="239"/>
      <c r="F2414" s="240"/>
      <c r="G2414" s="186"/>
    </row>
    <row r="2415" spans="1:7" ht="33" x14ac:dyDescent="0.2">
      <c r="A2415" s="164" t="s">
        <v>9</v>
      </c>
      <c r="B2415" s="164" t="s">
        <v>3405</v>
      </c>
      <c r="C2415" s="161" t="s">
        <v>3406</v>
      </c>
      <c r="D2415" s="236" t="s">
        <v>3339</v>
      </c>
      <c r="E2415" s="243">
        <v>1</v>
      </c>
      <c r="F2415" s="244">
        <v>8.172177517678616</v>
      </c>
      <c r="G2415" s="198">
        <f>E2415*F2415</f>
        <v>8.172177517678616</v>
      </c>
    </row>
    <row r="2416" spans="1:7" x14ac:dyDescent="0.2">
      <c r="A2416" s="164" t="s">
        <v>1855</v>
      </c>
      <c r="B2416" s="164"/>
      <c r="C2416" s="164"/>
      <c r="D2416" s="236"/>
      <c r="E2416" s="245"/>
      <c r="F2416" s="246"/>
      <c r="G2416" s="198">
        <f>SUM(G2415)</f>
        <v>8.172177517678616</v>
      </c>
    </row>
    <row r="2417" spans="1:7" x14ac:dyDescent="0.2">
      <c r="A2417" s="232" t="s">
        <v>3312</v>
      </c>
      <c r="B2417" s="164"/>
      <c r="C2417" s="164"/>
      <c r="D2417" s="236"/>
      <c r="E2417" s="245"/>
      <c r="F2417" s="246"/>
      <c r="G2417" s="198">
        <f>G2408+G2413+G2416</f>
        <v>8.172177517678616</v>
      </c>
    </row>
    <row r="2418" spans="1:7" x14ac:dyDescent="0.2">
      <c r="A2418" s="232" t="s">
        <v>3311</v>
      </c>
      <c r="B2418" s="164"/>
      <c r="C2418" s="164"/>
      <c r="D2418" s="236"/>
      <c r="E2418" s="245"/>
      <c r="F2418" s="251">
        <v>0.2303</v>
      </c>
      <c r="G2418" s="198">
        <f>F2418*G2417</f>
        <v>1.8820524823213853</v>
      </c>
    </row>
    <row r="2419" spans="1:7" ht="24.75" x14ac:dyDescent="0.2">
      <c r="A2419" s="163" t="s">
        <v>3318</v>
      </c>
      <c r="B2419" s="161"/>
      <c r="C2419" s="161"/>
      <c r="D2419" s="234"/>
      <c r="E2419" s="239"/>
      <c r="F2419" s="240"/>
      <c r="G2419" s="189">
        <f>G2417+G2418</f>
        <v>10.05423</v>
      </c>
    </row>
    <row r="2420" spans="1:7" x14ac:dyDescent="0.2">
      <c r="A2420" s="161"/>
      <c r="B2420" s="161"/>
      <c r="C2420" s="161"/>
      <c r="D2420" s="234"/>
      <c r="E2420" s="239"/>
      <c r="F2420" s="240"/>
      <c r="G2420" s="189"/>
    </row>
    <row r="2421" spans="1:7" ht="24.75" x14ac:dyDescent="0.2">
      <c r="A2421" s="162" t="s">
        <v>63</v>
      </c>
      <c r="B2421" s="162" t="s">
        <v>34</v>
      </c>
      <c r="C2421" s="162" t="s">
        <v>3402</v>
      </c>
      <c r="D2421" s="234"/>
      <c r="E2421" s="239"/>
      <c r="F2421" s="240"/>
      <c r="G2421" s="189" t="s">
        <v>3319</v>
      </c>
    </row>
    <row r="2422" spans="1:7" x14ac:dyDescent="0.2">
      <c r="A2422" s="161"/>
      <c r="B2422" s="161"/>
      <c r="C2422" s="161"/>
      <c r="D2422" s="234"/>
      <c r="E2422" s="239"/>
      <c r="F2422" s="239"/>
      <c r="G2422" s="186"/>
    </row>
    <row r="2423" spans="1:7" x14ac:dyDescent="0.2">
      <c r="A2423" s="325" t="s">
        <v>3313</v>
      </c>
      <c r="B2423" s="161"/>
      <c r="C2423" s="161"/>
      <c r="D2423" s="235" t="s">
        <v>263</v>
      </c>
      <c r="E2423" s="241" t="s">
        <v>262</v>
      </c>
      <c r="F2423" s="242" t="s">
        <v>3316</v>
      </c>
      <c r="G2423" s="194" t="s">
        <v>3317</v>
      </c>
    </row>
    <row r="2424" spans="1:7" ht="16.5" x14ac:dyDescent="0.2">
      <c r="A2424" s="161" t="s">
        <v>1885</v>
      </c>
      <c r="B2424" s="161"/>
      <c r="C2424" s="161"/>
      <c r="D2424" s="234"/>
      <c r="E2424" s="239"/>
      <c r="F2424" s="240"/>
      <c r="G2424" s="186"/>
    </row>
    <row r="2425" spans="1:7" x14ac:dyDescent="0.2">
      <c r="A2425" s="164"/>
      <c r="B2425" s="164"/>
      <c r="C2425" s="161"/>
      <c r="D2425" s="236"/>
      <c r="E2425" s="243"/>
      <c r="F2425" s="244"/>
      <c r="G2425" s="198">
        <f>E2425*F2425</f>
        <v>0</v>
      </c>
    </row>
    <row r="2426" spans="1:7" x14ac:dyDescent="0.2">
      <c r="A2426" s="164" t="s">
        <v>1855</v>
      </c>
      <c r="B2426" s="164"/>
      <c r="C2426" s="164"/>
      <c r="D2426" s="236"/>
      <c r="E2426" s="245"/>
      <c r="F2426" s="246"/>
      <c r="G2426" s="198">
        <f>SUM(G2425)</f>
        <v>0</v>
      </c>
    </row>
    <row r="2427" spans="1:7" ht="16.5" x14ac:dyDescent="0.2">
      <c r="A2427" s="161" t="s">
        <v>1887</v>
      </c>
      <c r="B2427" s="161"/>
      <c r="C2427" s="161"/>
      <c r="D2427" s="234"/>
      <c r="E2427" s="239"/>
      <c r="F2427" s="240"/>
      <c r="G2427" s="186"/>
    </row>
    <row r="2428" spans="1:7" x14ac:dyDescent="0.2">
      <c r="A2428" s="164"/>
      <c r="B2428" s="164"/>
      <c r="C2428" s="161"/>
      <c r="D2428" s="236"/>
      <c r="E2428" s="243"/>
      <c r="F2428" s="244"/>
      <c r="G2428" s="198">
        <f>E2428*F2428</f>
        <v>0</v>
      </c>
    </row>
    <row r="2429" spans="1:7" x14ac:dyDescent="0.2">
      <c r="A2429" s="164"/>
      <c r="B2429" s="164"/>
      <c r="C2429" s="161"/>
      <c r="D2429" s="236"/>
      <c r="E2429" s="243"/>
      <c r="F2429" s="244"/>
      <c r="G2429" s="198">
        <f>E2429*F2429</f>
        <v>0</v>
      </c>
    </row>
    <row r="2430" spans="1:7" x14ac:dyDescent="0.2">
      <c r="A2430" s="161"/>
      <c r="B2430" s="161"/>
      <c r="C2430" s="161"/>
      <c r="D2430" s="234"/>
      <c r="E2430" s="239"/>
      <c r="F2430" s="240"/>
      <c r="G2430" s="186"/>
    </row>
    <row r="2431" spans="1:7" x14ac:dyDescent="0.2">
      <c r="A2431" s="164" t="s">
        <v>1855</v>
      </c>
      <c r="B2431" s="164"/>
      <c r="C2431" s="164"/>
      <c r="D2431" s="236"/>
      <c r="E2431" s="245"/>
      <c r="F2431" s="246"/>
      <c r="G2431" s="198">
        <f>SUM(G2428:G2430)</f>
        <v>0</v>
      </c>
    </row>
    <row r="2432" spans="1:7" ht="24.75" x14ac:dyDescent="0.2">
      <c r="A2432" s="161" t="s">
        <v>1890</v>
      </c>
      <c r="B2432" s="161"/>
      <c r="C2432" s="161"/>
      <c r="D2432" s="234"/>
      <c r="E2432" s="239"/>
      <c r="F2432" s="240"/>
      <c r="G2432" s="186"/>
    </row>
    <row r="2433" spans="1:7" ht="24.75" x14ac:dyDescent="0.2">
      <c r="A2433" s="164" t="s">
        <v>9</v>
      </c>
      <c r="B2433" s="164" t="s">
        <v>34</v>
      </c>
      <c r="C2433" s="161" t="s">
        <v>3374</v>
      </c>
      <c r="D2433" s="236" t="s">
        <v>3319</v>
      </c>
      <c r="E2433" s="243">
        <v>1</v>
      </c>
      <c r="F2433" s="244">
        <v>38.850158497927339</v>
      </c>
      <c r="G2433" s="198">
        <f>E2433*F2433</f>
        <v>38.850158497927339</v>
      </c>
    </row>
    <row r="2434" spans="1:7" x14ac:dyDescent="0.2">
      <c r="A2434" s="164" t="s">
        <v>1855</v>
      </c>
      <c r="B2434" s="164"/>
      <c r="C2434" s="164"/>
      <c r="D2434" s="236"/>
      <c r="E2434" s="245"/>
      <c r="F2434" s="246"/>
      <c r="G2434" s="198">
        <f>SUM(G2433)</f>
        <v>38.850158497927339</v>
      </c>
    </row>
    <row r="2435" spans="1:7" x14ac:dyDescent="0.2">
      <c r="A2435" s="232" t="s">
        <v>3312</v>
      </c>
      <c r="B2435" s="164"/>
      <c r="C2435" s="164"/>
      <c r="D2435" s="236"/>
      <c r="E2435" s="245"/>
      <c r="F2435" s="246"/>
      <c r="G2435" s="198">
        <f>G2426+G2431+G2434</f>
        <v>38.850158497927339</v>
      </c>
    </row>
    <row r="2436" spans="1:7" x14ac:dyDescent="0.2">
      <c r="A2436" s="232" t="s">
        <v>3311</v>
      </c>
      <c r="B2436" s="164"/>
      <c r="C2436" s="164"/>
      <c r="D2436" s="236"/>
      <c r="E2436" s="245"/>
      <c r="F2436" s="251">
        <v>0.2303</v>
      </c>
      <c r="G2436" s="198">
        <f>F2436*G2435</f>
        <v>8.9471915020726662</v>
      </c>
    </row>
    <row r="2437" spans="1:7" ht="24.75" x14ac:dyDescent="0.2">
      <c r="A2437" s="163" t="s">
        <v>3318</v>
      </c>
      <c r="B2437" s="161"/>
      <c r="C2437" s="161"/>
      <c r="D2437" s="234"/>
      <c r="E2437" s="239"/>
      <c r="F2437" s="240"/>
      <c r="G2437" s="189">
        <f>SUM(G2435:G2436)</f>
        <v>47.797350000000009</v>
      </c>
    </row>
    <row r="2438" spans="1:7" x14ac:dyDescent="0.2">
      <c r="A2438" s="161"/>
      <c r="B2438" s="161"/>
      <c r="C2438" s="161"/>
      <c r="D2438" s="234"/>
      <c r="E2438" s="239"/>
      <c r="F2438" s="240"/>
      <c r="G2438" s="189"/>
    </row>
    <row r="2439" spans="1:7" ht="16.5" x14ac:dyDescent="0.2">
      <c r="A2439" s="162" t="s">
        <v>62</v>
      </c>
      <c r="B2439" s="162" t="s">
        <v>31</v>
      </c>
      <c r="C2439" s="162" t="s">
        <v>4272</v>
      </c>
      <c r="D2439" s="234"/>
      <c r="E2439" s="239"/>
      <c r="F2439" s="240"/>
      <c r="G2439" s="189" t="s">
        <v>30</v>
      </c>
    </row>
    <row r="2440" spans="1:7" x14ac:dyDescent="0.2">
      <c r="A2440" s="161"/>
      <c r="B2440" s="161"/>
      <c r="C2440" s="161"/>
      <c r="D2440" s="234"/>
      <c r="E2440" s="239"/>
      <c r="F2440" s="239"/>
      <c r="G2440" s="186"/>
    </row>
    <row r="2441" spans="1:7" x14ac:dyDescent="0.2">
      <c r="A2441" s="325" t="s">
        <v>3313</v>
      </c>
      <c r="B2441" s="161"/>
      <c r="C2441" s="161"/>
      <c r="D2441" s="235" t="s">
        <v>263</v>
      </c>
      <c r="E2441" s="241" t="s">
        <v>262</v>
      </c>
      <c r="F2441" s="242" t="s">
        <v>3316</v>
      </c>
      <c r="G2441" s="194" t="s">
        <v>3317</v>
      </c>
    </row>
    <row r="2442" spans="1:7" ht="16.5" x14ac:dyDescent="0.2">
      <c r="A2442" s="161" t="s">
        <v>1885</v>
      </c>
      <c r="B2442" s="161"/>
      <c r="C2442" s="161"/>
      <c r="D2442" s="234"/>
      <c r="E2442" s="239"/>
      <c r="F2442" s="240"/>
      <c r="G2442" s="186"/>
    </row>
    <row r="2443" spans="1:7" x14ac:dyDescent="0.2">
      <c r="A2443" s="164"/>
      <c r="B2443" s="164"/>
      <c r="C2443" s="161"/>
      <c r="D2443" s="236"/>
      <c r="E2443" s="243"/>
      <c r="F2443" s="244"/>
      <c r="G2443" s="198">
        <f>E2443*F2443</f>
        <v>0</v>
      </c>
    </row>
    <row r="2444" spans="1:7" x14ac:dyDescent="0.2">
      <c r="A2444" s="164" t="s">
        <v>1855</v>
      </c>
      <c r="B2444" s="164"/>
      <c r="C2444" s="164"/>
      <c r="D2444" s="236"/>
      <c r="E2444" s="245"/>
      <c r="F2444" s="246"/>
      <c r="G2444" s="198">
        <f>SUM(G2443)</f>
        <v>0</v>
      </c>
    </row>
    <row r="2445" spans="1:7" ht="16.5" x14ac:dyDescent="0.2">
      <c r="A2445" s="161" t="s">
        <v>1887</v>
      </c>
      <c r="B2445" s="161"/>
      <c r="C2445" s="161"/>
      <c r="D2445" s="234"/>
      <c r="E2445" s="239"/>
      <c r="F2445" s="240"/>
      <c r="G2445" s="186"/>
    </row>
    <row r="2446" spans="1:7" x14ac:dyDescent="0.2">
      <c r="A2446" s="164"/>
      <c r="B2446" s="164"/>
      <c r="C2446" s="161"/>
      <c r="D2446" s="236"/>
      <c r="E2446" s="243"/>
      <c r="F2446" s="244"/>
      <c r="G2446" s="198">
        <f>E2446*F2446</f>
        <v>0</v>
      </c>
    </row>
    <row r="2447" spans="1:7" x14ac:dyDescent="0.2">
      <c r="A2447" s="164"/>
      <c r="B2447" s="164"/>
      <c r="C2447" s="161"/>
      <c r="D2447" s="236"/>
      <c r="E2447" s="243"/>
      <c r="F2447" s="244"/>
      <c r="G2447" s="198">
        <f>E2447*F2447</f>
        <v>0</v>
      </c>
    </row>
    <row r="2448" spans="1:7" x14ac:dyDescent="0.2">
      <c r="A2448" s="161"/>
      <c r="B2448" s="161"/>
      <c r="C2448" s="161"/>
      <c r="D2448" s="234"/>
      <c r="E2448" s="239"/>
      <c r="F2448" s="240"/>
      <c r="G2448" s="186"/>
    </row>
    <row r="2449" spans="1:7" x14ac:dyDescent="0.2">
      <c r="A2449" s="164" t="s">
        <v>1855</v>
      </c>
      <c r="B2449" s="164"/>
      <c r="C2449" s="164"/>
      <c r="D2449" s="236"/>
      <c r="E2449" s="245"/>
      <c r="F2449" s="246"/>
      <c r="G2449" s="198">
        <f>SUM(G2446:G2448)</f>
        <v>0</v>
      </c>
    </row>
    <row r="2450" spans="1:7" ht="24.75" x14ac:dyDescent="0.2">
      <c r="A2450" s="161" t="s">
        <v>1890</v>
      </c>
      <c r="B2450" s="161"/>
      <c r="C2450" s="161"/>
      <c r="D2450" s="234"/>
      <c r="E2450" s="239"/>
      <c r="F2450" s="240"/>
      <c r="G2450" s="186"/>
    </row>
    <row r="2451" spans="1:7" ht="16.5" x14ac:dyDescent="0.2">
      <c r="A2451" s="164" t="s">
        <v>9</v>
      </c>
      <c r="B2451" s="164" t="s">
        <v>3355</v>
      </c>
      <c r="C2451" s="161" t="s">
        <v>3356</v>
      </c>
      <c r="D2451" s="236" t="s">
        <v>30</v>
      </c>
      <c r="E2451" s="243">
        <v>1</v>
      </c>
      <c r="F2451" s="244">
        <v>6.7933918556449653</v>
      </c>
      <c r="G2451" s="198">
        <f>E2451*F2451</f>
        <v>6.7933918556449653</v>
      </c>
    </row>
    <row r="2452" spans="1:7" x14ac:dyDescent="0.2">
      <c r="A2452" s="164" t="s">
        <v>1855</v>
      </c>
      <c r="B2452" s="164"/>
      <c r="C2452" s="164"/>
      <c r="D2452" s="236"/>
      <c r="E2452" s="245"/>
      <c r="F2452" s="246"/>
      <c r="G2452" s="198">
        <f>SUM(G2451)</f>
        <v>6.7933918556449653</v>
      </c>
    </row>
    <row r="2453" spans="1:7" x14ac:dyDescent="0.2">
      <c r="A2453" s="232" t="s">
        <v>3312</v>
      </c>
      <c r="B2453" s="164"/>
      <c r="C2453" s="164"/>
      <c r="D2453" s="236"/>
      <c r="E2453" s="245"/>
      <c r="F2453" s="246"/>
      <c r="G2453" s="198">
        <f>G2444+G2449+G2452</f>
        <v>6.7933918556449653</v>
      </c>
    </row>
    <row r="2454" spans="1:7" x14ac:dyDescent="0.2">
      <c r="A2454" s="232" t="s">
        <v>3311</v>
      </c>
      <c r="B2454" s="164"/>
      <c r="C2454" s="164"/>
      <c r="D2454" s="236"/>
      <c r="E2454" s="245"/>
      <c r="F2454" s="251">
        <v>0.2303</v>
      </c>
      <c r="G2454" s="198">
        <f>F2454*G2453</f>
        <v>1.5645181443550356</v>
      </c>
    </row>
    <row r="2455" spans="1:7" ht="24.75" x14ac:dyDescent="0.2">
      <c r="A2455" s="163" t="s">
        <v>3318</v>
      </c>
      <c r="B2455" s="161"/>
      <c r="C2455" s="161"/>
      <c r="D2455" s="234"/>
      <c r="E2455" s="239"/>
      <c r="F2455" s="240"/>
      <c r="G2455" s="189">
        <f>G2453+G2454</f>
        <v>8.3579100000000004</v>
      </c>
    </row>
    <row r="2456" spans="1:7" x14ac:dyDescent="0.2">
      <c r="A2456" s="161"/>
      <c r="B2456" s="161"/>
      <c r="C2456" s="161"/>
      <c r="D2456" s="234"/>
      <c r="E2456" s="239"/>
      <c r="F2456" s="240"/>
      <c r="G2456" s="189"/>
    </row>
    <row r="2457" spans="1:7" ht="33" x14ac:dyDescent="0.2">
      <c r="A2457" s="162" t="s">
        <v>61</v>
      </c>
      <c r="B2457" s="162" t="s">
        <v>28</v>
      </c>
      <c r="C2457" s="162" t="s">
        <v>4266</v>
      </c>
      <c r="D2457" s="234"/>
      <c r="E2457" s="239"/>
      <c r="F2457" s="240"/>
      <c r="G2457" s="189" t="s">
        <v>3339</v>
      </c>
    </row>
    <row r="2458" spans="1:7" x14ac:dyDescent="0.2">
      <c r="A2458" s="161"/>
      <c r="B2458" s="161"/>
      <c r="C2458" s="161"/>
      <c r="D2458" s="234"/>
      <c r="E2458" s="239"/>
      <c r="F2458" s="239"/>
      <c r="G2458" s="186"/>
    </row>
    <row r="2459" spans="1:7" x14ac:dyDescent="0.2">
      <c r="A2459" s="325" t="s">
        <v>3313</v>
      </c>
      <c r="B2459" s="161"/>
      <c r="C2459" s="161"/>
      <c r="D2459" s="235" t="s">
        <v>263</v>
      </c>
      <c r="E2459" s="241" t="s">
        <v>262</v>
      </c>
      <c r="F2459" s="242" t="s">
        <v>3316</v>
      </c>
      <c r="G2459" s="194" t="s">
        <v>3317</v>
      </c>
    </row>
    <row r="2460" spans="1:7" ht="16.5" x14ac:dyDescent="0.2">
      <c r="A2460" s="161" t="s">
        <v>1885</v>
      </c>
      <c r="B2460" s="161"/>
      <c r="C2460" s="161"/>
      <c r="D2460" s="234"/>
      <c r="E2460" s="239"/>
      <c r="F2460" s="240"/>
      <c r="G2460" s="186"/>
    </row>
    <row r="2461" spans="1:7" x14ac:dyDescent="0.2">
      <c r="A2461" s="164"/>
      <c r="B2461" s="164"/>
      <c r="C2461" s="161"/>
      <c r="D2461" s="236"/>
      <c r="E2461" s="243"/>
      <c r="F2461" s="244"/>
      <c r="G2461" s="198">
        <f>E2461*F2461</f>
        <v>0</v>
      </c>
    </row>
    <row r="2462" spans="1:7" x14ac:dyDescent="0.2">
      <c r="A2462" s="164" t="s">
        <v>1855</v>
      </c>
      <c r="B2462" s="164"/>
      <c r="C2462" s="164"/>
      <c r="D2462" s="236"/>
      <c r="E2462" s="245"/>
      <c r="F2462" s="246"/>
      <c r="G2462" s="198">
        <f>SUM(G2461)</f>
        <v>0</v>
      </c>
    </row>
    <row r="2463" spans="1:7" ht="16.5" x14ac:dyDescent="0.2">
      <c r="A2463" s="161" t="s">
        <v>1887</v>
      </c>
      <c r="B2463" s="161"/>
      <c r="C2463" s="161"/>
      <c r="D2463" s="234"/>
      <c r="E2463" s="239"/>
      <c r="F2463" s="240"/>
      <c r="G2463" s="186"/>
    </row>
    <row r="2464" spans="1:7" x14ac:dyDescent="0.2">
      <c r="A2464" s="164"/>
      <c r="B2464" s="164"/>
      <c r="C2464" s="161"/>
      <c r="D2464" s="236"/>
      <c r="E2464" s="243"/>
      <c r="F2464" s="244"/>
      <c r="G2464" s="198">
        <f>E2464*F2464</f>
        <v>0</v>
      </c>
    </row>
    <row r="2465" spans="1:7" x14ac:dyDescent="0.2">
      <c r="A2465" s="164"/>
      <c r="B2465" s="164"/>
      <c r="C2465" s="161"/>
      <c r="D2465" s="236"/>
      <c r="E2465" s="243"/>
      <c r="F2465" s="244"/>
      <c r="G2465" s="198">
        <f>E2465*F2465</f>
        <v>0</v>
      </c>
    </row>
    <row r="2466" spans="1:7" x14ac:dyDescent="0.2">
      <c r="A2466" s="161"/>
      <c r="B2466" s="161"/>
      <c r="C2466" s="161"/>
      <c r="D2466" s="234"/>
      <c r="E2466" s="239"/>
      <c r="F2466" s="240"/>
      <c r="G2466" s="186"/>
    </row>
    <row r="2467" spans="1:7" x14ac:dyDescent="0.2">
      <c r="A2467" s="164" t="s">
        <v>1855</v>
      </c>
      <c r="B2467" s="164"/>
      <c r="C2467" s="164"/>
      <c r="D2467" s="236"/>
      <c r="E2467" s="245"/>
      <c r="F2467" s="246"/>
      <c r="G2467" s="198">
        <f>SUM(G2464:G2466)</f>
        <v>0</v>
      </c>
    </row>
    <row r="2468" spans="1:7" ht="24.75" x14ac:dyDescent="0.2">
      <c r="A2468" s="161" t="s">
        <v>1890</v>
      </c>
      <c r="B2468" s="161"/>
      <c r="C2468" s="161"/>
      <c r="D2468" s="234"/>
      <c r="E2468" s="239"/>
      <c r="F2468" s="240"/>
      <c r="G2468" s="186"/>
    </row>
    <row r="2469" spans="1:7" ht="24.75" x14ac:dyDescent="0.2">
      <c r="A2469" s="164" t="s">
        <v>9</v>
      </c>
      <c r="B2469" s="164" t="s">
        <v>3393</v>
      </c>
      <c r="C2469" s="161" t="s">
        <v>3394</v>
      </c>
      <c r="D2469" s="236" t="s">
        <v>3339</v>
      </c>
      <c r="E2469" s="243">
        <v>1</v>
      </c>
      <c r="F2469" s="244">
        <v>293.7100707144599</v>
      </c>
      <c r="G2469" s="198">
        <f>E2469*F2469</f>
        <v>293.7100707144599</v>
      </c>
    </row>
    <row r="2470" spans="1:7" x14ac:dyDescent="0.2">
      <c r="A2470" s="164" t="s">
        <v>1855</v>
      </c>
      <c r="B2470" s="164"/>
      <c r="C2470" s="164"/>
      <c r="D2470" s="236"/>
      <c r="E2470" s="245"/>
      <c r="F2470" s="246"/>
      <c r="G2470" s="198">
        <f>SUM(G2469)</f>
        <v>293.7100707144599</v>
      </c>
    </row>
    <row r="2471" spans="1:7" x14ac:dyDescent="0.2">
      <c r="A2471" s="232" t="s">
        <v>3312</v>
      </c>
      <c r="B2471" s="164"/>
      <c r="C2471" s="164"/>
      <c r="D2471" s="236"/>
      <c r="E2471" s="245"/>
      <c r="F2471" s="246"/>
      <c r="G2471" s="198">
        <f>G2462+G2467+G2470</f>
        <v>293.7100707144599</v>
      </c>
    </row>
    <row r="2472" spans="1:7" x14ac:dyDescent="0.2">
      <c r="A2472" s="232" t="s">
        <v>3311</v>
      </c>
      <c r="B2472" s="164"/>
      <c r="C2472" s="164"/>
      <c r="D2472" s="236"/>
      <c r="E2472" s="245"/>
      <c r="F2472" s="251">
        <v>0.2303</v>
      </c>
      <c r="G2472" s="198">
        <f>F2472*G2471</f>
        <v>67.641429285540113</v>
      </c>
    </row>
    <row r="2473" spans="1:7" ht="24.75" x14ac:dyDescent="0.2">
      <c r="A2473" s="163" t="s">
        <v>3318</v>
      </c>
      <c r="B2473" s="161"/>
      <c r="C2473" s="161"/>
      <c r="D2473" s="234"/>
      <c r="E2473" s="239"/>
      <c r="F2473" s="240"/>
      <c r="G2473" s="189">
        <f>G2471+G2472</f>
        <v>361.35149999999999</v>
      </c>
    </row>
    <row r="2474" spans="1:7" x14ac:dyDescent="0.2">
      <c r="A2474" s="161"/>
      <c r="B2474" s="161"/>
      <c r="C2474" s="161"/>
      <c r="D2474" s="234"/>
      <c r="E2474" s="239"/>
      <c r="F2474" s="240"/>
      <c r="G2474" s="189"/>
    </row>
    <row r="2475" spans="1:7" ht="49.5" x14ac:dyDescent="0.2">
      <c r="A2475" s="162" t="s">
        <v>60</v>
      </c>
      <c r="B2475" s="162" t="s">
        <v>41</v>
      </c>
      <c r="C2475" s="162" t="s">
        <v>4297</v>
      </c>
      <c r="D2475" s="234"/>
      <c r="E2475" s="239"/>
      <c r="F2475" s="240"/>
      <c r="G2475" s="189" t="s">
        <v>40</v>
      </c>
    </row>
    <row r="2476" spans="1:7" x14ac:dyDescent="0.2">
      <c r="A2476" s="161"/>
      <c r="B2476" s="161"/>
      <c r="C2476" s="161"/>
      <c r="D2476" s="234"/>
      <c r="E2476" s="239"/>
      <c r="F2476" s="239"/>
      <c r="G2476" s="186"/>
    </row>
    <row r="2477" spans="1:7" x14ac:dyDescent="0.2">
      <c r="A2477" s="325" t="s">
        <v>3313</v>
      </c>
      <c r="B2477" s="161"/>
      <c r="C2477" s="161"/>
      <c r="D2477" s="235" t="s">
        <v>263</v>
      </c>
      <c r="E2477" s="241" t="s">
        <v>262</v>
      </c>
      <c r="F2477" s="242" t="s">
        <v>3316</v>
      </c>
      <c r="G2477" s="194" t="s">
        <v>3317</v>
      </c>
    </row>
    <row r="2478" spans="1:7" ht="16.5" x14ac:dyDescent="0.2">
      <c r="A2478" s="161" t="s">
        <v>1885</v>
      </c>
      <c r="B2478" s="161"/>
      <c r="C2478" s="161"/>
      <c r="D2478" s="234"/>
      <c r="E2478" s="239"/>
      <c r="F2478" s="240"/>
      <c r="G2478" s="186"/>
    </row>
    <row r="2479" spans="1:7" x14ac:dyDescent="0.2">
      <c r="A2479" s="164"/>
      <c r="B2479" s="164"/>
      <c r="C2479" s="161"/>
      <c r="D2479" s="236"/>
      <c r="E2479" s="243"/>
      <c r="F2479" s="244"/>
      <c r="G2479" s="198">
        <f>E2479*F2479</f>
        <v>0</v>
      </c>
    </row>
    <row r="2480" spans="1:7" x14ac:dyDescent="0.2">
      <c r="A2480" s="164" t="s">
        <v>1855</v>
      </c>
      <c r="B2480" s="164"/>
      <c r="C2480" s="164"/>
      <c r="D2480" s="236"/>
      <c r="E2480" s="245"/>
      <c r="F2480" s="246"/>
      <c r="G2480" s="198">
        <f>SUM(G2479)</f>
        <v>0</v>
      </c>
    </row>
    <row r="2481" spans="1:7" ht="16.5" x14ac:dyDescent="0.2">
      <c r="A2481" s="161" t="s">
        <v>1887</v>
      </c>
      <c r="B2481" s="161"/>
      <c r="C2481" s="161"/>
      <c r="D2481" s="234"/>
      <c r="E2481" s="239"/>
      <c r="F2481" s="240"/>
      <c r="G2481" s="186"/>
    </row>
    <row r="2482" spans="1:7" x14ac:dyDescent="0.2">
      <c r="A2482" s="164"/>
      <c r="B2482" s="164"/>
      <c r="C2482" s="161"/>
      <c r="D2482" s="236"/>
      <c r="E2482" s="243"/>
      <c r="F2482" s="244"/>
      <c r="G2482" s="198">
        <f>E2482*F2482</f>
        <v>0</v>
      </c>
    </row>
    <row r="2483" spans="1:7" x14ac:dyDescent="0.2">
      <c r="A2483" s="164"/>
      <c r="B2483" s="164"/>
      <c r="C2483" s="161"/>
      <c r="D2483" s="236"/>
      <c r="E2483" s="243"/>
      <c r="F2483" s="244"/>
      <c r="G2483" s="198">
        <f>E2483*F2483</f>
        <v>0</v>
      </c>
    </row>
    <row r="2484" spans="1:7" x14ac:dyDescent="0.2">
      <c r="A2484" s="161"/>
      <c r="B2484" s="161"/>
      <c r="C2484" s="161"/>
      <c r="D2484" s="234"/>
      <c r="E2484" s="239"/>
      <c r="F2484" s="240"/>
      <c r="G2484" s="186"/>
    </row>
    <row r="2485" spans="1:7" x14ac:dyDescent="0.2">
      <c r="A2485" s="164" t="s">
        <v>1855</v>
      </c>
      <c r="B2485" s="164"/>
      <c r="C2485" s="164"/>
      <c r="D2485" s="236"/>
      <c r="E2485" s="245"/>
      <c r="F2485" s="246"/>
      <c r="G2485" s="198">
        <f>SUM(G2482:G2484)</f>
        <v>0</v>
      </c>
    </row>
    <row r="2486" spans="1:7" ht="24.75" x14ac:dyDescent="0.2">
      <c r="A2486" s="161" t="s">
        <v>1890</v>
      </c>
      <c r="B2486" s="161"/>
      <c r="C2486" s="161"/>
      <c r="D2486" s="234"/>
      <c r="E2486" s="239"/>
      <c r="F2486" s="240"/>
      <c r="G2486" s="186"/>
    </row>
    <row r="2487" spans="1:7" ht="24.75" x14ac:dyDescent="0.2">
      <c r="A2487" s="164" t="s">
        <v>9</v>
      </c>
      <c r="B2487" s="164" t="s">
        <v>3403</v>
      </c>
      <c r="C2487" s="161" t="s">
        <v>3394</v>
      </c>
      <c r="D2487" s="236" t="s">
        <v>40</v>
      </c>
      <c r="E2487" s="243">
        <v>1</v>
      </c>
      <c r="F2487" s="244">
        <v>1.7665691294806145</v>
      </c>
      <c r="G2487" s="198">
        <f>E2487*F2487</f>
        <v>1.7665691294806145</v>
      </c>
    </row>
    <row r="2488" spans="1:7" x14ac:dyDescent="0.2">
      <c r="A2488" s="164" t="s">
        <v>1855</v>
      </c>
      <c r="B2488" s="164"/>
      <c r="C2488" s="164"/>
      <c r="D2488" s="236"/>
      <c r="E2488" s="245"/>
      <c r="F2488" s="246"/>
      <c r="G2488" s="198">
        <f>SUM(G2487)</f>
        <v>1.7665691294806145</v>
      </c>
    </row>
    <row r="2489" spans="1:7" x14ac:dyDescent="0.2">
      <c r="A2489" s="232" t="s">
        <v>3312</v>
      </c>
      <c r="B2489" s="164"/>
      <c r="C2489" s="164"/>
      <c r="D2489" s="236"/>
      <c r="E2489" s="245"/>
      <c r="F2489" s="246"/>
      <c r="G2489" s="198">
        <f>G2480+G2485+G2488</f>
        <v>1.7665691294806145</v>
      </c>
    </row>
    <row r="2490" spans="1:7" x14ac:dyDescent="0.2">
      <c r="A2490" s="232" t="s">
        <v>3311</v>
      </c>
      <c r="B2490" s="164"/>
      <c r="C2490" s="164"/>
      <c r="D2490" s="236"/>
      <c r="E2490" s="245"/>
      <c r="F2490" s="251">
        <v>0.2303</v>
      </c>
      <c r="G2490" s="198">
        <f>F2490*G2489</f>
        <v>0.40684087051938556</v>
      </c>
    </row>
    <row r="2491" spans="1:7" ht="24.75" x14ac:dyDescent="0.2">
      <c r="A2491" s="163" t="s">
        <v>3318</v>
      </c>
      <c r="B2491" s="161"/>
      <c r="C2491" s="161"/>
      <c r="D2491" s="234"/>
      <c r="E2491" s="239"/>
      <c r="F2491" s="240"/>
      <c r="G2491" s="189">
        <f>G2489+G2490</f>
        <v>2.1734100000000001</v>
      </c>
    </row>
    <row r="2492" spans="1:7" x14ac:dyDescent="0.2">
      <c r="A2492" s="161"/>
      <c r="B2492" s="161"/>
      <c r="C2492" s="161"/>
      <c r="D2492" s="234"/>
      <c r="E2492" s="239"/>
      <c r="F2492" s="240"/>
      <c r="G2492" s="189"/>
    </row>
    <row r="2493" spans="1:7" ht="24.75" x14ac:dyDescent="0.2">
      <c r="A2493" s="162" t="s">
        <v>59</v>
      </c>
      <c r="B2493" s="162" t="s">
        <v>38</v>
      </c>
      <c r="C2493" s="162" t="s">
        <v>4296</v>
      </c>
      <c r="D2493" s="234"/>
      <c r="E2493" s="239"/>
      <c r="F2493" s="240"/>
      <c r="G2493" s="189" t="s">
        <v>3339</v>
      </c>
    </row>
    <row r="2494" spans="1:7" x14ac:dyDescent="0.2">
      <c r="A2494" s="161"/>
      <c r="B2494" s="161"/>
      <c r="C2494" s="161"/>
      <c r="D2494" s="234"/>
      <c r="E2494" s="239"/>
      <c r="F2494" s="239"/>
      <c r="G2494" s="186"/>
    </row>
    <row r="2495" spans="1:7" x14ac:dyDescent="0.2">
      <c r="A2495" s="325" t="s">
        <v>3313</v>
      </c>
      <c r="B2495" s="161"/>
      <c r="C2495" s="161"/>
      <c r="D2495" s="235" t="s">
        <v>263</v>
      </c>
      <c r="E2495" s="241" t="s">
        <v>262</v>
      </c>
      <c r="F2495" s="242" t="s">
        <v>3316</v>
      </c>
      <c r="G2495" s="194" t="s">
        <v>3317</v>
      </c>
    </row>
    <row r="2496" spans="1:7" ht="16.5" x14ac:dyDescent="0.2">
      <c r="A2496" s="161" t="s">
        <v>1885</v>
      </c>
      <c r="B2496" s="161"/>
      <c r="C2496" s="161"/>
      <c r="D2496" s="234"/>
      <c r="E2496" s="239"/>
      <c r="F2496" s="240"/>
      <c r="G2496" s="186"/>
    </row>
    <row r="2497" spans="1:7" x14ac:dyDescent="0.2">
      <c r="A2497" s="164"/>
      <c r="B2497" s="164"/>
      <c r="C2497" s="161"/>
      <c r="D2497" s="236"/>
      <c r="E2497" s="243"/>
      <c r="F2497" s="244"/>
      <c r="G2497" s="198">
        <f>E2497*F2497</f>
        <v>0</v>
      </c>
    </row>
    <row r="2498" spans="1:7" x14ac:dyDescent="0.2">
      <c r="A2498" s="164" t="s">
        <v>1855</v>
      </c>
      <c r="B2498" s="164"/>
      <c r="C2498" s="164"/>
      <c r="D2498" s="236"/>
      <c r="E2498" s="245"/>
      <c r="F2498" s="246"/>
      <c r="G2498" s="198">
        <f>SUM(G2497)</f>
        <v>0</v>
      </c>
    </row>
    <row r="2499" spans="1:7" ht="16.5" x14ac:dyDescent="0.2">
      <c r="A2499" s="161" t="s">
        <v>1887</v>
      </c>
      <c r="B2499" s="161"/>
      <c r="C2499" s="161"/>
      <c r="D2499" s="234"/>
      <c r="E2499" s="239"/>
      <c r="F2499" s="240"/>
      <c r="G2499" s="186"/>
    </row>
    <row r="2500" spans="1:7" x14ac:dyDescent="0.2">
      <c r="A2500" s="164"/>
      <c r="B2500" s="164"/>
      <c r="C2500" s="161"/>
      <c r="D2500" s="236"/>
      <c r="E2500" s="243"/>
      <c r="F2500" s="244"/>
      <c r="G2500" s="198">
        <f>E2500*F2500</f>
        <v>0</v>
      </c>
    </row>
    <row r="2501" spans="1:7" x14ac:dyDescent="0.2">
      <c r="A2501" s="164"/>
      <c r="B2501" s="164"/>
      <c r="C2501" s="161"/>
      <c r="D2501" s="236"/>
      <c r="E2501" s="243"/>
      <c r="F2501" s="244"/>
      <c r="G2501" s="198">
        <f>E2501*F2501</f>
        <v>0</v>
      </c>
    </row>
    <row r="2502" spans="1:7" x14ac:dyDescent="0.2">
      <c r="A2502" s="161"/>
      <c r="B2502" s="161"/>
      <c r="C2502" s="161"/>
      <c r="D2502" s="234"/>
      <c r="E2502" s="239"/>
      <c r="F2502" s="240"/>
      <c r="G2502" s="186"/>
    </row>
    <row r="2503" spans="1:7" x14ac:dyDescent="0.2">
      <c r="A2503" s="164" t="s">
        <v>1855</v>
      </c>
      <c r="B2503" s="164"/>
      <c r="C2503" s="164"/>
      <c r="D2503" s="236"/>
      <c r="E2503" s="245"/>
      <c r="F2503" s="246"/>
      <c r="G2503" s="198">
        <f>SUM(G2500:G2502)</f>
        <v>0</v>
      </c>
    </row>
    <row r="2504" spans="1:7" ht="24.75" x14ac:dyDescent="0.2">
      <c r="A2504" s="161" t="s">
        <v>1890</v>
      </c>
      <c r="B2504" s="161"/>
      <c r="C2504" s="161"/>
      <c r="D2504" s="234"/>
      <c r="E2504" s="239"/>
      <c r="F2504" s="240"/>
      <c r="G2504" s="186"/>
    </row>
    <row r="2505" spans="1:7" ht="33" x14ac:dyDescent="0.2">
      <c r="A2505" s="164" t="s">
        <v>9</v>
      </c>
      <c r="B2505" s="164" t="s">
        <v>3405</v>
      </c>
      <c r="C2505" s="161" t="s">
        <v>3406</v>
      </c>
      <c r="D2505" s="236" t="s">
        <v>3339</v>
      </c>
      <c r="E2505" s="243">
        <v>1</v>
      </c>
      <c r="F2505" s="244">
        <v>8.172177517678616</v>
      </c>
      <c r="G2505" s="198">
        <f>E2505*F2505</f>
        <v>8.172177517678616</v>
      </c>
    </row>
    <row r="2506" spans="1:7" x14ac:dyDescent="0.2">
      <c r="A2506" s="164" t="s">
        <v>1855</v>
      </c>
      <c r="B2506" s="164"/>
      <c r="C2506" s="164"/>
      <c r="D2506" s="236"/>
      <c r="E2506" s="245"/>
      <c r="F2506" s="246"/>
      <c r="G2506" s="198">
        <f>SUM(G2505)</f>
        <v>8.172177517678616</v>
      </c>
    </row>
    <row r="2507" spans="1:7" x14ac:dyDescent="0.2">
      <c r="A2507" s="232" t="s">
        <v>3312</v>
      </c>
      <c r="B2507" s="164"/>
      <c r="C2507" s="164"/>
      <c r="D2507" s="236"/>
      <c r="E2507" s="245"/>
      <c r="F2507" s="246"/>
      <c r="G2507" s="198">
        <f>G2498+G2503+G2506</f>
        <v>8.172177517678616</v>
      </c>
    </row>
    <row r="2508" spans="1:7" x14ac:dyDescent="0.2">
      <c r="A2508" s="232" t="s">
        <v>3311</v>
      </c>
      <c r="B2508" s="164"/>
      <c r="C2508" s="164"/>
      <c r="D2508" s="236"/>
      <c r="E2508" s="245"/>
      <c r="F2508" s="251">
        <v>0.2303</v>
      </c>
      <c r="G2508" s="198">
        <f>F2508*G2507</f>
        <v>1.8820524823213853</v>
      </c>
    </row>
    <row r="2509" spans="1:7" ht="24.75" x14ac:dyDescent="0.2">
      <c r="A2509" s="163" t="s">
        <v>3318</v>
      </c>
      <c r="B2509" s="161"/>
      <c r="C2509" s="161"/>
      <c r="D2509" s="234"/>
      <c r="E2509" s="239"/>
      <c r="F2509" s="240"/>
      <c r="G2509" s="189">
        <f>G2507+G2508</f>
        <v>10.05423</v>
      </c>
    </row>
    <row r="2510" spans="1:7" x14ac:dyDescent="0.2">
      <c r="A2510" s="161"/>
      <c r="B2510" s="161"/>
      <c r="C2510" s="161"/>
      <c r="D2510" s="234"/>
      <c r="E2510" s="239"/>
      <c r="F2510" s="240"/>
      <c r="G2510" s="189"/>
    </row>
    <row r="2511" spans="1:7" ht="24.75" x14ac:dyDescent="0.2">
      <c r="A2511" s="162" t="s">
        <v>57</v>
      </c>
      <c r="B2511" s="162" t="s">
        <v>34</v>
      </c>
      <c r="C2511" s="162" t="s">
        <v>3402</v>
      </c>
      <c r="D2511" s="234"/>
      <c r="E2511" s="239"/>
      <c r="F2511" s="240"/>
      <c r="G2511" s="189" t="s">
        <v>3319</v>
      </c>
    </row>
    <row r="2512" spans="1:7" x14ac:dyDescent="0.2">
      <c r="A2512" s="161"/>
      <c r="B2512" s="161"/>
      <c r="C2512" s="161"/>
      <c r="D2512" s="234"/>
      <c r="E2512" s="239"/>
      <c r="F2512" s="239"/>
      <c r="G2512" s="186"/>
    </row>
    <row r="2513" spans="1:7" x14ac:dyDescent="0.2">
      <c r="A2513" s="325" t="s">
        <v>3313</v>
      </c>
      <c r="B2513" s="161"/>
      <c r="C2513" s="161"/>
      <c r="D2513" s="235" t="s">
        <v>263</v>
      </c>
      <c r="E2513" s="241" t="s">
        <v>262</v>
      </c>
      <c r="F2513" s="242" t="s">
        <v>3316</v>
      </c>
      <c r="G2513" s="194" t="s">
        <v>3317</v>
      </c>
    </row>
    <row r="2514" spans="1:7" ht="16.5" x14ac:dyDescent="0.2">
      <c r="A2514" s="161" t="s">
        <v>1885</v>
      </c>
      <c r="B2514" s="161"/>
      <c r="C2514" s="161"/>
      <c r="D2514" s="234"/>
      <c r="E2514" s="239"/>
      <c r="F2514" s="240"/>
      <c r="G2514" s="186"/>
    </row>
    <row r="2515" spans="1:7" x14ac:dyDescent="0.2">
      <c r="A2515" s="164"/>
      <c r="B2515" s="164"/>
      <c r="C2515" s="161"/>
      <c r="D2515" s="236"/>
      <c r="E2515" s="243"/>
      <c r="F2515" s="244"/>
      <c r="G2515" s="198">
        <f>E2515*F2515</f>
        <v>0</v>
      </c>
    </row>
    <row r="2516" spans="1:7" x14ac:dyDescent="0.2">
      <c r="A2516" s="164" t="s">
        <v>1855</v>
      </c>
      <c r="B2516" s="164"/>
      <c r="C2516" s="164"/>
      <c r="D2516" s="236"/>
      <c r="E2516" s="245"/>
      <c r="F2516" s="246"/>
      <c r="G2516" s="198">
        <f>SUM(G2515)</f>
        <v>0</v>
      </c>
    </row>
    <row r="2517" spans="1:7" ht="16.5" x14ac:dyDescent="0.2">
      <c r="A2517" s="161" t="s">
        <v>1887</v>
      </c>
      <c r="B2517" s="161"/>
      <c r="C2517" s="161"/>
      <c r="D2517" s="234"/>
      <c r="E2517" s="239"/>
      <c r="F2517" s="240"/>
      <c r="G2517" s="186"/>
    </row>
    <row r="2518" spans="1:7" x14ac:dyDescent="0.2">
      <c r="A2518" s="164"/>
      <c r="B2518" s="164"/>
      <c r="C2518" s="161"/>
      <c r="D2518" s="236"/>
      <c r="E2518" s="243"/>
      <c r="F2518" s="244"/>
      <c r="G2518" s="198">
        <f>E2518*F2518</f>
        <v>0</v>
      </c>
    </row>
    <row r="2519" spans="1:7" x14ac:dyDescent="0.2">
      <c r="A2519" s="164"/>
      <c r="B2519" s="164"/>
      <c r="C2519" s="161"/>
      <c r="D2519" s="236"/>
      <c r="E2519" s="243"/>
      <c r="F2519" s="244"/>
      <c r="G2519" s="198">
        <f>E2519*F2519</f>
        <v>0</v>
      </c>
    </row>
    <row r="2520" spans="1:7" x14ac:dyDescent="0.2">
      <c r="A2520" s="161"/>
      <c r="B2520" s="161"/>
      <c r="C2520" s="161"/>
      <c r="D2520" s="234"/>
      <c r="E2520" s="239"/>
      <c r="F2520" s="240"/>
      <c r="G2520" s="186"/>
    </row>
    <row r="2521" spans="1:7" x14ac:dyDescent="0.2">
      <c r="A2521" s="164" t="s">
        <v>1855</v>
      </c>
      <c r="B2521" s="164"/>
      <c r="C2521" s="164"/>
      <c r="D2521" s="236"/>
      <c r="E2521" s="245"/>
      <c r="F2521" s="246"/>
      <c r="G2521" s="198">
        <f>SUM(G2518:G2520)</f>
        <v>0</v>
      </c>
    </row>
    <row r="2522" spans="1:7" ht="24.75" x14ac:dyDescent="0.2">
      <c r="A2522" s="161" t="s">
        <v>1890</v>
      </c>
      <c r="B2522" s="161"/>
      <c r="C2522" s="161"/>
      <c r="D2522" s="234"/>
      <c r="E2522" s="239"/>
      <c r="F2522" s="240"/>
      <c r="G2522" s="186"/>
    </row>
    <row r="2523" spans="1:7" ht="24.75" x14ac:dyDescent="0.2">
      <c r="A2523" s="164" t="s">
        <v>9</v>
      </c>
      <c r="B2523" s="164" t="s">
        <v>34</v>
      </c>
      <c r="C2523" s="161" t="s">
        <v>3374</v>
      </c>
      <c r="D2523" s="236" t="s">
        <v>3319</v>
      </c>
      <c r="E2523" s="243">
        <v>1</v>
      </c>
      <c r="F2523" s="244">
        <v>38.850158497927339</v>
      </c>
      <c r="G2523" s="198">
        <f>E2523*F2523</f>
        <v>38.850158497927339</v>
      </c>
    </row>
    <row r="2524" spans="1:7" x14ac:dyDescent="0.2">
      <c r="A2524" s="164" t="s">
        <v>1855</v>
      </c>
      <c r="B2524" s="164"/>
      <c r="C2524" s="164"/>
      <c r="D2524" s="236"/>
      <c r="E2524" s="245"/>
      <c r="F2524" s="246"/>
      <c r="G2524" s="198">
        <f>SUM(G2523)</f>
        <v>38.850158497927339</v>
      </c>
    </row>
    <row r="2525" spans="1:7" x14ac:dyDescent="0.2">
      <c r="A2525" s="232" t="s">
        <v>3312</v>
      </c>
      <c r="B2525" s="164"/>
      <c r="C2525" s="164"/>
      <c r="D2525" s="236"/>
      <c r="E2525" s="245"/>
      <c r="F2525" s="246"/>
      <c r="G2525" s="198">
        <f>G2516+G2521+G2524</f>
        <v>38.850158497927339</v>
      </c>
    </row>
    <row r="2526" spans="1:7" x14ac:dyDescent="0.2">
      <c r="A2526" s="232" t="s">
        <v>3311</v>
      </c>
      <c r="B2526" s="164"/>
      <c r="C2526" s="164"/>
      <c r="D2526" s="236"/>
      <c r="E2526" s="245"/>
      <c r="F2526" s="251">
        <v>0.2303</v>
      </c>
      <c r="G2526" s="198">
        <f>F2526*G2525</f>
        <v>8.9471915020726662</v>
      </c>
    </row>
    <row r="2527" spans="1:7" ht="24.75" x14ac:dyDescent="0.2">
      <c r="A2527" s="163" t="s">
        <v>3318</v>
      </c>
      <c r="B2527" s="161"/>
      <c r="C2527" s="161"/>
      <c r="D2527" s="234"/>
      <c r="E2527" s="239"/>
      <c r="F2527" s="240"/>
      <c r="G2527" s="189">
        <f>SUM(G2525:G2526)</f>
        <v>47.797350000000009</v>
      </c>
    </row>
    <row r="2528" spans="1:7" x14ac:dyDescent="0.2">
      <c r="A2528" s="161"/>
      <c r="B2528" s="161"/>
      <c r="C2528" s="161"/>
      <c r="D2528" s="234"/>
      <c r="E2528" s="239"/>
      <c r="F2528" s="240"/>
      <c r="G2528" s="189"/>
    </row>
    <row r="2529" spans="1:7" ht="16.5" x14ac:dyDescent="0.2">
      <c r="A2529" s="162" t="s">
        <v>56</v>
      </c>
      <c r="B2529" s="162" t="s">
        <v>31</v>
      </c>
      <c r="C2529" s="162" t="s">
        <v>4272</v>
      </c>
      <c r="D2529" s="234"/>
      <c r="E2529" s="239"/>
      <c r="F2529" s="240"/>
      <c r="G2529" s="189" t="s">
        <v>30</v>
      </c>
    </row>
    <row r="2530" spans="1:7" x14ac:dyDescent="0.2">
      <c r="A2530" s="161"/>
      <c r="B2530" s="161"/>
      <c r="C2530" s="161"/>
      <c r="D2530" s="234"/>
      <c r="E2530" s="239"/>
      <c r="F2530" s="239"/>
      <c r="G2530" s="186"/>
    </row>
    <row r="2531" spans="1:7" x14ac:dyDescent="0.2">
      <c r="A2531" s="325" t="s">
        <v>3313</v>
      </c>
      <c r="B2531" s="161"/>
      <c r="C2531" s="161"/>
      <c r="D2531" s="235" t="s">
        <v>263</v>
      </c>
      <c r="E2531" s="241" t="s">
        <v>262</v>
      </c>
      <c r="F2531" s="242" t="s">
        <v>3316</v>
      </c>
      <c r="G2531" s="194" t="s">
        <v>3317</v>
      </c>
    </row>
    <row r="2532" spans="1:7" ht="16.5" x14ac:dyDescent="0.2">
      <c r="A2532" s="161" t="s">
        <v>1885</v>
      </c>
      <c r="B2532" s="161"/>
      <c r="C2532" s="161"/>
      <c r="D2532" s="234"/>
      <c r="E2532" s="239"/>
      <c r="F2532" s="240"/>
      <c r="G2532" s="186"/>
    </row>
    <row r="2533" spans="1:7" x14ac:dyDescent="0.2">
      <c r="A2533" s="164"/>
      <c r="B2533" s="164"/>
      <c r="C2533" s="161"/>
      <c r="D2533" s="236"/>
      <c r="E2533" s="243"/>
      <c r="F2533" s="244"/>
      <c r="G2533" s="198">
        <f>E2533*F2533</f>
        <v>0</v>
      </c>
    </row>
    <row r="2534" spans="1:7" x14ac:dyDescent="0.2">
      <c r="A2534" s="164" t="s">
        <v>1855</v>
      </c>
      <c r="B2534" s="164"/>
      <c r="C2534" s="164"/>
      <c r="D2534" s="236"/>
      <c r="E2534" s="245"/>
      <c r="F2534" s="246"/>
      <c r="G2534" s="198">
        <f>SUM(G2533)</f>
        <v>0</v>
      </c>
    </row>
    <row r="2535" spans="1:7" ht="16.5" x14ac:dyDescent="0.2">
      <c r="A2535" s="161" t="s">
        <v>1887</v>
      </c>
      <c r="B2535" s="161"/>
      <c r="C2535" s="161"/>
      <c r="D2535" s="234"/>
      <c r="E2535" s="239"/>
      <c r="F2535" s="240"/>
      <c r="G2535" s="186"/>
    </row>
    <row r="2536" spans="1:7" x14ac:dyDescent="0.2">
      <c r="A2536" s="164"/>
      <c r="B2536" s="164"/>
      <c r="C2536" s="161"/>
      <c r="D2536" s="236"/>
      <c r="E2536" s="243"/>
      <c r="F2536" s="244"/>
      <c r="G2536" s="198">
        <f>E2536*F2536</f>
        <v>0</v>
      </c>
    </row>
    <row r="2537" spans="1:7" x14ac:dyDescent="0.2">
      <c r="A2537" s="164"/>
      <c r="B2537" s="164"/>
      <c r="C2537" s="161"/>
      <c r="D2537" s="236"/>
      <c r="E2537" s="243"/>
      <c r="F2537" s="244"/>
      <c r="G2537" s="198">
        <f>E2537*F2537</f>
        <v>0</v>
      </c>
    </row>
    <row r="2538" spans="1:7" x14ac:dyDescent="0.2">
      <c r="A2538" s="161"/>
      <c r="B2538" s="161"/>
      <c r="C2538" s="161"/>
      <c r="D2538" s="234"/>
      <c r="E2538" s="239"/>
      <c r="F2538" s="240"/>
      <c r="G2538" s="186"/>
    </row>
    <row r="2539" spans="1:7" x14ac:dyDescent="0.2">
      <c r="A2539" s="164" t="s">
        <v>1855</v>
      </c>
      <c r="B2539" s="164"/>
      <c r="C2539" s="164"/>
      <c r="D2539" s="236"/>
      <c r="E2539" s="245"/>
      <c r="F2539" s="246"/>
      <c r="G2539" s="198">
        <f>SUM(G2536:G2538)</f>
        <v>0</v>
      </c>
    </row>
    <row r="2540" spans="1:7" ht="24.75" x14ac:dyDescent="0.2">
      <c r="A2540" s="161" t="s">
        <v>1890</v>
      </c>
      <c r="B2540" s="161"/>
      <c r="C2540" s="161"/>
      <c r="D2540" s="234"/>
      <c r="E2540" s="239"/>
      <c r="F2540" s="240"/>
      <c r="G2540" s="186"/>
    </row>
    <row r="2541" spans="1:7" ht="16.5" x14ac:dyDescent="0.2">
      <c r="A2541" s="164" t="s">
        <v>9</v>
      </c>
      <c r="B2541" s="164" t="s">
        <v>3355</v>
      </c>
      <c r="C2541" s="161" t="s">
        <v>3356</v>
      </c>
      <c r="D2541" s="236" t="s">
        <v>30</v>
      </c>
      <c r="E2541" s="243">
        <v>1</v>
      </c>
      <c r="F2541" s="244">
        <v>6.7933918556449653</v>
      </c>
      <c r="G2541" s="198">
        <f>E2541*F2541</f>
        <v>6.7933918556449653</v>
      </c>
    </row>
    <row r="2542" spans="1:7" x14ac:dyDescent="0.2">
      <c r="A2542" s="164" t="s">
        <v>1855</v>
      </c>
      <c r="B2542" s="164"/>
      <c r="C2542" s="164"/>
      <c r="D2542" s="236"/>
      <c r="E2542" s="245"/>
      <c r="F2542" s="246"/>
      <c r="G2542" s="198">
        <f>SUM(G2541)</f>
        <v>6.7933918556449653</v>
      </c>
    </row>
    <row r="2543" spans="1:7" x14ac:dyDescent="0.2">
      <c r="A2543" s="232" t="s">
        <v>3312</v>
      </c>
      <c r="B2543" s="164"/>
      <c r="C2543" s="164"/>
      <c r="D2543" s="236"/>
      <c r="E2543" s="245"/>
      <c r="F2543" s="246"/>
      <c r="G2543" s="198">
        <f>G2534+G2539+G2542</f>
        <v>6.7933918556449653</v>
      </c>
    </row>
    <row r="2544" spans="1:7" x14ac:dyDescent="0.2">
      <c r="A2544" s="232" t="s">
        <v>3311</v>
      </c>
      <c r="B2544" s="164"/>
      <c r="C2544" s="164"/>
      <c r="D2544" s="236"/>
      <c r="E2544" s="245"/>
      <c r="F2544" s="251">
        <v>0.2303</v>
      </c>
      <c r="G2544" s="198">
        <f>F2544*G2543</f>
        <v>1.5645181443550356</v>
      </c>
    </row>
    <row r="2545" spans="1:7" ht="24.75" x14ac:dyDescent="0.2">
      <c r="A2545" s="163" t="s">
        <v>3318</v>
      </c>
      <c r="B2545" s="161"/>
      <c r="C2545" s="161"/>
      <c r="D2545" s="234"/>
      <c r="E2545" s="239"/>
      <c r="F2545" s="240"/>
      <c r="G2545" s="189">
        <f>G2543+G2544</f>
        <v>8.3579100000000004</v>
      </c>
    </row>
    <row r="2546" spans="1:7" x14ac:dyDescent="0.2">
      <c r="A2546" s="161"/>
      <c r="B2546" s="161"/>
      <c r="C2546" s="161"/>
      <c r="D2546" s="234"/>
      <c r="E2546" s="239"/>
      <c r="F2546" s="240"/>
      <c r="G2546" s="189"/>
    </row>
    <row r="2547" spans="1:7" ht="33" x14ac:dyDescent="0.2">
      <c r="A2547" s="162" t="s">
        <v>55</v>
      </c>
      <c r="B2547" s="162" t="s">
        <v>28</v>
      </c>
      <c r="C2547" s="162" t="s">
        <v>4266</v>
      </c>
      <c r="D2547" s="234"/>
      <c r="E2547" s="239"/>
      <c r="F2547" s="240"/>
      <c r="G2547" s="189" t="s">
        <v>3339</v>
      </c>
    </row>
    <row r="2548" spans="1:7" x14ac:dyDescent="0.2">
      <c r="A2548" s="161"/>
      <c r="B2548" s="161"/>
      <c r="C2548" s="161"/>
      <c r="D2548" s="234"/>
      <c r="E2548" s="239"/>
      <c r="F2548" s="239"/>
      <c r="G2548" s="186"/>
    </row>
    <row r="2549" spans="1:7" x14ac:dyDescent="0.2">
      <c r="A2549" s="325" t="s">
        <v>3313</v>
      </c>
      <c r="B2549" s="161"/>
      <c r="C2549" s="161"/>
      <c r="D2549" s="235" t="s">
        <v>263</v>
      </c>
      <c r="E2549" s="241" t="s">
        <v>262</v>
      </c>
      <c r="F2549" s="242" t="s">
        <v>3316</v>
      </c>
      <c r="G2549" s="194" t="s">
        <v>3317</v>
      </c>
    </row>
    <row r="2550" spans="1:7" ht="16.5" x14ac:dyDescent="0.2">
      <c r="A2550" s="161" t="s">
        <v>1885</v>
      </c>
      <c r="B2550" s="161"/>
      <c r="C2550" s="161"/>
      <c r="D2550" s="234"/>
      <c r="E2550" s="239"/>
      <c r="F2550" s="240"/>
      <c r="G2550" s="186"/>
    </row>
    <row r="2551" spans="1:7" x14ac:dyDescent="0.2">
      <c r="A2551" s="164"/>
      <c r="B2551" s="164"/>
      <c r="C2551" s="161"/>
      <c r="D2551" s="236"/>
      <c r="E2551" s="243"/>
      <c r="F2551" s="244"/>
      <c r="G2551" s="198">
        <f>E2551*F2551</f>
        <v>0</v>
      </c>
    </row>
    <row r="2552" spans="1:7" x14ac:dyDescent="0.2">
      <c r="A2552" s="164" t="s">
        <v>1855</v>
      </c>
      <c r="B2552" s="164"/>
      <c r="C2552" s="164"/>
      <c r="D2552" s="236"/>
      <c r="E2552" s="245"/>
      <c r="F2552" s="246"/>
      <c r="G2552" s="198">
        <f>SUM(G2551)</f>
        <v>0</v>
      </c>
    </row>
    <row r="2553" spans="1:7" ht="16.5" x14ac:dyDescent="0.2">
      <c r="A2553" s="161" t="s">
        <v>1887</v>
      </c>
      <c r="B2553" s="161"/>
      <c r="C2553" s="161"/>
      <c r="D2553" s="234"/>
      <c r="E2553" s="239"/>
      <c r="F2553" s="240"/>
      <c r="G2553" s="186"/>
    </row>
    <row r="2554" spans="1:7" x14ac:dyDescent="0.2">
      <c r="A2554" s="164"/>
      <c r="B2554" s="164"/>
      <c r="C2554" s="161"/>
      <c r="D2554" s="236"/>
      <c r="E2554" s="243"/>
      <c r="F2554" s="244"/>
      <c r="G2554" s="198">
        <f>E2554*F2554</f>
        <v>0</v>
      </c>
    </row>
    <row r="2555" spans="1:7" x14ac:dyDescent="0.2">
      <c r="A2555" s="164"/>
      <c r="B2555" s="164"/>
      <c r="C2555" s="161"/>
      <c r="D2555" s="236"/>
      <c r="E2555" s="243"/>
      <c r="F2555" s="244"/>
      <c r="G2555" s="198">
        <f>E2555*F2555</f>
        <v>0</v>
      </c>
    </row>
    <row r="2556" spans="1:7" x14ac:dyDescent="0.2">
      <c r="A2556" s="161"/>
      <c r="B2556" s="161"/>
      <c r="C2556" s="161"/>
      <c r="D2556" s="234"/>
      <c r="E2556" s="239"/>
      <c r="F2556" s="240"/>
      <c r="G2556" s="186"/>
    </row>
    <row r="2557" spans="1:7" x14ac:dyDescent="0.2">
      <c r="A2557" s="164" t="s">
        <v>1855</v>
      </c>
      <c r="B2557" s="164"/>
      <c r="C2557" s="164"/>
      <c r="D2557" s="236"/>
      <c r="E2557" s="245"/>
      <c r="F2557" s="246"/>
      <c r="G2557" s="198">
        <f>SUM(G2554:G2556)</f>
        <v>0</v>
      </c>
    </row>
    <row r="2558" spans="1:7" ht="24.75" x14ac:dyDescent="0.2">
      <c r="A2558" s="161" t="s">
        <v>1890</v>
      </c>
      <c r="B2558" s="161"/>
      <c r="C2558" s="161"/>
      <c r="D2558" s="234"/>
      <c r="E2558" s="239"/>
      <c r="F2558" s="240"/>
      <c r="G2558" s="186"/>
    </row>
    <row r="2559" spans="1:7" ht="24.75" x14ac:dyDescent="0.2">
      <c r="A2559" s="164" t="s">
        <v>9</v>
      </c>
      <c r="B2559" s="164" t="s">
        <v>3393</v>
      </c>
      <c r="C2559" s="161" t="s">
        <v>3394</v>
      </c>
      <c r="D2559" s="236" t="s">
        <v>3339</v>
      </c>
      <c r="E2559" s="243">
        <v>1</v>
      </c>
      <c r="F2559" s="244">
        <v>293.7100707144599</v>
      </c>
      <c r="G2559" s="198">
        <f>E2559*F2559</f>
        <v>293.7100707144599</v>
      </c>
    </row>
    <row r="2560" spans="1:7" x14ac:dyDescent="0.2">
      <c r="A2560" s="164" t="s">
        <v>1855</v>
      </c>
      <c r="B2560" s="164"/>
      <c r="C2560" s="164"/>
      <c r="D2560" s="236"/>
      <c r="E2560" s="245"/>
      <c r="F2560" s="246"/>
      <c r="G2560" s="198">
        <f>SUM(G2559)</f>
        <v>293.7100707144599</v>
      </c>
    </row>
    <row r="2561" spans="1:7" x14ac:dyDescent="0.2">
      <c r="A2561" s="232" t="s">
        <v>3312</v>
      </c>
      <c r="B2561" s="164"/>
      <c r="C2561" s="164"/>
      <c r="D2561" s="236"/>
      <c r="E2561" s="245"/>
      <c r="F2561" s="246"/>
      <c r="G2561" s="198">
        <f>G2552+G2557+G2560</f>
        <v>293.7100707144599</v>
      </c>
    </row>
    <row r="2562" spans="1:7" x14ac:dyDescent="0.2">
      <c r="A2562" s="232" t="s">
        <v>3311</v>
      </c>
      <c r="B2562" s="164"/>
      <c r="C2562" s="164"/>
      <c r="D2562" s="236"/>
      <c r="E2562" s="245"/>
      <c r="F2562" s="251">
        <v>0.2303</v>
      </c>
      <c r="G2562" s="198">
        <f>F2562*G2561</f>
        <v>67.641429285540113</v>
      </c>
    </row>
    <row r="2563" spans="1:7" ht="24.75" x14ac:dyDescent="0.2">
      <c r="A2563" s="163" t="s">
        <v>3318</v>
      </c>
      <c r="B2563" s="161"/>
      <c r="C2563" s="161"/>
      <c r="D2563" s="234"/>
      <c r="E2563" s="239"/>
      <c r="F2563" s="240"/>
      <c r="G2563" s="189">
        <f>G2561+G2562</f>
        <v>361.35149999999999</v>
      </c>
    </row>
    <row r="2564" spans="1:7" x14ac:dyDescent="0.2">
      <c r="A2564" s="161"/>
      <c r="B2564" s="161"/>
      <c r="C2564" s="161"/>
      <c r="D2564" s="234"/>
      <c r="E2564" s="239"/>
      <c r="F2564" s="240"/>
      <c r="G2564" s="189"/>
    </row>
    <row r="2565" spans="1:7" ht="49.5" x14ac:dyDescent="0.2">
      <c r="A2565" s="162" t="s">
        <v>54</v>
      </c>
      <c r="B2565" s="162" t="s">
        <v>41</v>
      </c>
      <c r="C2565" s="162" t="s">
        <v>4297</v>
      </c>
      <c r="D2565" s="234"/>
      <c r="E2565" s="239"/>
      <c r="F2565" s="240"/>
      <c r="G2565" s="189" t="s">
        <v>40</v>
      </c>
    </row>
    <row r="2566" spans="1:7" x14ac:dyDescent="0.2">
      <c r="A2566" s="161"/>
      <c r="B2566" s="161"/>
      <c r="C2566" s="161"/>
      <c r="D2566" s="234"/>
      <c r="E2566" s="239"/>
      <c r="F2566" s="239"/>
      <c r="G2566" s="186"/>
    </row>
    <row r="2567" spans="1:7" x14ac:dyDescent="0.2">
      <c r="A2567" s="325" t="s">
        <v>3313</v>
      </c>
      <c r="B2567" s="161"/>
      <c r="C2567" s="161"/>
      <c r="D2567" s="235" t="s">
        <v>263</v>
      </c>
      <c r="E2567" s="241" t="s">
        <v>262</v>
      </c>
      <c r="F2567" s="242" t="s">
        <v>3316</v>
      </c>
      <c r="G2567" s="194" t="s">
        <v>3317</v>
      </c>
    </row>
    <row r="2568" spans="1:7" ht="16.5" x14ac:dyDescent="0.2">
      <c r="A2568" s="161" t="s">
        <v>1885</v>
      </c>
      <c r="B2568" s="161"/>
      <c r="C2568" s="161"/>
      <c r="D2568" s="234"/>
      <c r="E2568" s="239"/>
      <c r="F2568" s="240"/>
      <c r="G2568" s="186"/>
    </row>
    <row r="2569" spans="1:7" x14ac:dyDescent="0.2">
      <c r="A2569" s="164"/>
      <c r="B2569" s="164"/>
      <c r="C2569" s="161"/>
      <c r="D2569" s="236"/>
      <c r="E2569" s="243"/>
      <c r="F2569" s="244"/>
      <c r="G2569" s="198">
        <f>E2569*F2569</f>
        <v>0</v>
      </c>
    </row>
    <row r="2570" spans="1:7" x14ac:dyDescent="0.2">
      <c r="A2570" s="164" t="s">
        <v>1855</v>
      </c>
      <c r="B2570" s="164"/>
      <c r="C2570" s="164"/>
      <c r="D2570" s="236"/>
      <c r="E2570" s="245"/>
      <c r="F2570" s="246"/>
      <c r="G2570" s="198">
        <f>SUM(G2569)</f>
        <v>0</v>
      </c>
    </row>
    <row r="2571" spans="1:7" ht="16.5" x14ac:dyDescent="0.2">
      <c r="A2571" s="161" t="s">
        <v>1887</v>
      </c>
      <c r="B2571" s="161"/>
      <c r="C2571" s="161"/>
      <c r="D2571" s="234"/>
      <c r="E2571" s="239"/>
      <c r="F2571" s="240"/>
      <c r="G2571" s="186"/>
    </row>
    <row r="2572" spans="1:7" x14ac:dyDescent="0.2">
      <c r="A2572" s="164"/>
      <c r="B2572" s="164"/>
      <c r="C2572" s="161"/>
      <c r="D2572" s="236"/>
      <c r="E2572" s="243"/>
      <c r="F2572" s="244"/>
      <c r="G2572" s="198">
        <f>E2572*F2572</f>
        <v>0</v>
      </c>
    </row>
    <row r="2573" spans="1:7" x14ac:dyDescent="0.2">
      <c r="A2573" s="164"/>
      <c r="B2573" s="164"/>
      <c r="C2573" s="161"/>
      <c r="D2573" s="236"/>
      <c r="E2573" s="243"/>
      <c r="F2573" s="244"/>
      <c r="G2573" s="198">
        <f>E2573*F2573</f>
        <v>0</v>
      </c>
    </row>
    <row r="2574" spans="1:7" x14ac:dyDescent="0.2">
      <c r="A2574" s="161"/>
      <c r="B2574" s="161"/>
      <c r="C2574" s="161"/>
      <c r="D2574" s="234"/>
      <c r="E2574" s="239"/>
      <c r="F2574" s="240"/>
      <c r="G2574" s="186"/>
    </row>
    <row r="2575" spans="1:7" x14ac:dyDescent="0.2">
      <c r="A2575" s="164" t="s">
        <v>1855</v>
      </c>
      <c r="B2575" s="164"/>
      <c r="C2575" s="164"/>
      <c r="D2575" s="236"/>
      <c r="E2575" s="245"/>
      <c r="F2575" s="246"/>
      <c r="G2575" s="198">
        <f>SUM(G2572:G2574)</f>
        <v>0</v>
      </c>
    </row>
    <row r="2576" spans="1:7" ht="24.75" x14ac:dyDescent="0.2">
      <c r="A2576" s="161" t="s">
        <v>1890</v>
      </c>
      <c r="B2576" s="161"/>
      <c r="C2576" s="161"/>
      <c r="D2576" s="234"/>
      <c r="E2576" s="239"/>
      <c r="F2576" s="240"/>
      <c r="G2576" s="186"/>
    </row>
    <row r="2577" spans="1:7" ht="24.75" x14ac:dyDescent="0.2">
      <c r="A2577" s="164" t="s">
        <v>9</v>
      </c>
      <c r="B2577" s="164" t="s">
        <v>3403</v>
      </c>
      <c r="C2577" s="161" t="s">
        <v>3394</v>
      </c>
      <c r="D2577" s="236" t="s">
        <v>40</v>
      </c>
      <c r="E2577" s="243">
        <v>1</v>
      </c>
      <c r="F2577" s="244">
        <v>1.7665691294806145</v>
      </c>
      <c r="G2577" s="198">
        <f>E2577*F2577</f>
        <v>1.7665691294806145</v>
      </c>
    </row>
    <row r="2578" spans="1:7" x14ac:dyDescent="0.2">
      <c r="A2578" s="164" t="s">
        <v>1855</v>
      </c>
      <c r="B2578" s="164"/>
      <c r="C2578" s="164"/>
      <c r="D2578" s="236"/>
      <c r="E2578" s="245"/>
      <c r="F2578" s="246"/>
      <c r="G2578" s="198">
        <f>SUM(G2577)</f>
        <v>1.7665691294806145</v>
      </c>
    </row>
    <row r="2579" spans="1:7" x14ac:dyDescent="0.2">
      <c r="A2579" s="232" t="s">
        <v>3312</v>
      </c>
      <c r="B2579" s="164"/>
      <c r="C2579" s="164"/>
      <c r="D2579" s="236"/>
      <c r="E2579" s="245"/>
      <c r="F2579" s="246"/>
      <c r="G2579" s="198">
        <f>G2570+G2575+G2578</f>
        <v>1.7665691294806145</v>
      </c>
    </row>
    <row r="2580" spans="1:7" x14ac:dyDescent="0.2">
      <c r="A2580" s="232" t="s">
        <v>3311</v>
      </c>
      <c r="B2580" s="164"/>
      <c r="C2580" s="164"/>
      <c r="D2580" s="236"/>
      <c r="E2580" s="245"/>
      <c r="F2580" s="251">
        <v>0.2303</v>
      </c>
      <c r="G2580" s="198">
        <f>F2580*G2579</f>
        <v>0.40684087051938556</v>
      </c>
    </row>
    <row r="2581" spans="1:7" ht="24.75" x14ac:dyDescent="0.2">
      <c r="A2581" s="163" t="s">
        <v>3318</v>
      </c>
      <c r="B2581" s="161"/>
      <c r="C2581" s="161"/>
      <c r="D2581" s="234"/>
      <c r="E2581" s="239"/>
      <c r="F2581" s="240"/>
      <c r="G2581" s="189">
        <f>G2579+G2580</f>
        <v>2.1734100000000001</v>
      </c>
    </row>
    <row r="2582" spans="1:7" x14ac:dyDescent="0.2">
      <c r="A2582" s="161"/>
      <c r="B2582" s="161"/>
      <c r="C2582" s="161"/>
      <c r="D2582" s="234"/>
      <c r="E2582" s="239"/>
      <c r="F2582" s="240"/>
      <c r="G2582" s="189"/>
    </row>
    <row r="2583" spans="1:7" ht="24.75" x14ac:dyDescent="0.2">
      <c r="A2583" s="162" t="s">
        <v>53</v>
      </c>
      <c r="B2583" s="162" t="s">
        <v>38</v>
      </c>
      <c r="C2583" s="162" t="s">
        <v>4296</v>
      </c>
      <c r="D2583" s="234"/>
      <c r="E2583" s="239"/>
      <c r="F2583" s="240"/>
      <c r="G2583" s="189" t="s">
        <v>3339</v>
      </c>
    </row>
    <row r="2584" spans="1:7" x14ac:dyDescent="0.2">
      <c r="A2584" s="161"/>
      <c r="B2584" s="161"/>
      <c r="C2584" s="161"/>
      <c r="D2584" s="234"/>
      <c r="E2584" s="239"/>
      <c r="F2584" s="239"/>
      <c r="G2584" s="186"/>
    </row>
    <row r="2585" spans="1:7" x14ac:dyDescent="0.2">
      <c r="A2585" s="325" t="s">
        <v>3313</v>
      </c>
      <c r="B2585" s="161"/>
      <c r="C2585" s="161"/>
      <c r="D2585" s="235" t="s">
        <v>263</v>
      </c>
      <c r="E2585" s="241" t="s">
        <v>262</v>
      </c>
      <c r="F2585" s="242" t="s">
        <v>3316</v>
      </c>
      <c r="G2585" s="194" t="s">
        <v>3317</v>
      </c>
    </row>
    <row r="2586" spans="1:7" ht="16.5" x14ac:dyDescent="0.2">
      <c r="A2586" s="161" t="s">
        <v>1885</v>
      </c>
      <c r="B2586" s="161"/>
      <c r="C2586" s="161"/>
      <c r="D2586" s="234"/>
      <c r="E2586" s="239"/>
      <c r="F2586" s="240"/>
      <c r="G2586" s="186"/>
    </row>
    <row r="2587" spans="1:7" x14ac:dyDescent="0.2">
      <c r="A2587" s="164"/>
      <c r="B2587" s="164"/>
      <c r="C2587" s="161"/>
      <c r="D2587" s="236"/>
      <c r="E2587" s="243"/>
      <c r="F2587" s="244"/>
      <c r="G2587" s="198">
        <f>E2587*F2587</f>
        <v>0</v>
      </c>
    </row>
    <row r="2588" spans="1:7" x14ac:dyDescent="0.2">
      <c r="A2588" s="164" t="s">
        <v>1855</v>
      </c>
      <c r="B2588" s="164"/>
      <c r="C2588" s="164"/>
      <c r="D2588" s="236"/>
      <c r="E2588" s="245"/>
      <c r="F2588" s="246"/>
      <c r="G2588" s="198">
        <f>SUM(G2587)</f>
        <v>0</v>
      </c>
    </row>
    <row r="2589" spans="1:7" ht="16.5" x14ac:dyDescent="0.2">
      <c r="A2589" s="161" t="s">
        <v>1887</v>
      </c>
      <c r="B2589" s="161"/>
      <c r="C2589" s="161"/>
      <c r="D2589" s="234"/>
      <c r="E2589" s="239"/>
      <c r="F2589" s="240"/>
      <c r="G2589" s="186"/>
    </row>
    <row r="2590" spans="1:7" x14ac:dyDescent="0.2">
      <c r="A2590" s="164"/>
      <c r="B2590" s="164"/>
      <c r="C2590" s="161"/>
      <c r="D2590" s="236"/>
      <c r="E2590" s="243"/>
      <c r="F2590" s="244"/>
      <c r="G2590" s="198">
        <f>E2590*F2590</f>
        <v>0</v>
      </c>
    </row>
    <row r="2591" spans="1:7" x14ac:dyDescent="0.2">
      <c r="A2591" s="164"/>
      <c r="B2591" s="164"/>
      <c r="C2591" s="161"/>
      <c r="D2591" s="236"/>
      <c r="E2591" s="243"/>
      <c r="F2591" s="244"/>
      <c r="G2591" s="198">
        <f>E2591*F2591</f>
        <v>0</v>
      </c>
    </row>
    <row r="2592" spans="1:7" x14ac:dyDescent="0.2">
      <c r="A2592" s="161"/>
      <c r="B2592" s="161"/>
      <c r="C2592" s="161"/>
      <c r="D2592" s="234"/>
      <c r="E2592" s="239"/>
      <c r="F2592" s="240"/>
      <c r="G2592" s="186"/>
    </row>
    <row r="2593" spans="1:7" x14ac:dyDescent="0.2">
      <c r="A2593" s="164" t="s">
        <v>1855</v>
      </c>
      <c r="B2593" s="164"/>
      <c r="C2593" s="164"/>
      <c r="D2593" s="236"/>
      <c r="E2593" s="245"/>
      <c r="F2593" s="246"/>
      <c r="G2593" s="198">
        <f>SUM(G2590:G2592)</f>
        <v>0</v>
      </c>
    </row>
    <row r="2594" spans="1:7" ht="24.75" x14ac:dyDescent="0.2">
      <c r="A2594" s="161" t="s">
        <v>1890</v>
      </c>
      <c r="B2594" s="161"/>
      <c r="C2594" s="161"/>
      <c r="D2594" s="234"/>
      <c r="E2594" s="239"/>
      <c r="F2594" s="240"/>
      <c r="G2594" s="186"/>
    </row>
    <row r="2595" spans="1:7" ht="33" x14ac:dyDescent="0.2">
      <c r="A2595" s="164" t="s">
        <v>9</v>
      </c>
      <c r="B2595" s="164" t="s">
        <v>3405</v>
      </c>
      <c r="C2595" s="161" t="s">
        <v>3406</v>
      </c>
      <c r="D2595" s="236" t="s">
        <v>3339</v>
      </c>
      <c r="E2595" s="243">
        <v>1</v>
      </c>
      <c r="F2595" s="244">
        <v>8.172177517678616</v>
      </c>
      <c r="G2595" s="198">
        <f>E2595*F2595</f>
        <v>8.172177517678616</v>
      </c>
    </row>
    <row r="2596" spans="1:7" x14ac:dyDescent="0.2">
      <c r="A2596" s="164" t="s">
        <v>1855</v>
      </c>
      <c r="B2596" s="164"/>
      <c r="C2596" s="164"/>
      <c r="D2596" s="236"/>
      <c r="E2596" s="245"/>
      <c r="F2596" s="246"/>
      <c r="G2596" s="198">
        <f>SUM(G2595)</f>
        <v>8.172177517678616</v>
      </c>
    </row>
    <row r="2597" spans="1:7" x14ac:dyDescent="0.2">
      <c r="A2597" s="232" t="s">
        <v>3312</v>
      </c>
      <c r="B2597" s="164"/>
      <c r="C2597" s="164"/>
      <c r="D2597" s="236"/>
      <c r="E2597" s="245"/>
      <c r="F2597" s="246"/>
      <c r="G2597" s="198">
        <f>G2588+G2593+G2596</f>
        <v>8.172177517678616</v>
      </c>
    </row>
    <row r="2598" spans="1:7" x14ac:dyDescent="0.2">
      <c r="A2598" s="232" t="s">
        <v>3311</v>
      </c>
      <c r="B2598" s="164"/>
      <c r="C2598" s="164"/>
      <c r="D2598" s="236"/>
      <c r="E2598" s="245"/>
      <c r="F2598" s="251">
        <v>0.2303</v>
      </c>
      <c r="G2598" s="198">
        <f>F2598*G2597</f>
        <v>1.8820524823213853</v>
      </c>
    </row>
    <row r="2599" spans="1:7" ht="24.75" x14ac:dyDescent="0.2">
      <c r="A2599" s="163" t="s">
        <v>3318</v>
      </c>
      <c r="B2599" s="161"/>
      <c r="C2599" s="161"/>
      <c r="D2599" s="234"/>
      <c r="E2599" s="239"/>
      <c r="F2599" s="240"/>
      <c r="G2599" s="189">
        <f>G2597+G2598</f>
        <v>10.05423</v>
      </c>
    </row>
    <row r="2600" spans="1:7" x14ac:dyDescent="0.2">
      <c r="A2600" s="161"/>
      <c r="B2600" s="161"/>
      <c r="C2600" s="161"/>
      <c r="D2600" s="234"/>
      <c r="E2600" s="239"/>
      <c r="F2600" s="240"/>
      <c r="G2600" s="189"/>
    </row>
    <row r="2601" spans="1:7" ht="24.75" x14ac:dyDescent="0.2">
      <c r="A2601" s="162" t="s">
        <v>51</v>
      </c>
      <c r="B2601" s="162" t="s">
        <v>34</v>
      </c>
      <c r="C2601" s="162" t="s">
        <v>3402</v>
      </c>
      <c r="D2601" s="234"/>
      <c r="E2601" s="239"/>
      <c r="F2601" s="240"/>
      <c r="G2601" s="189" t="s">
        <v>3319</v>
      </c>
    </row>
    <row r="2602" spans="1:7" x14ac:dyDescent="0.2">
      <c r="A2602" s="161"/>
      <c r="B2602" s="161"/>
      <c r="C2602" s="161"/>
      <c r="D2602" s="234"/>
      <c r="E2602" s="239"/>
      <c r="F2602" s="239"/>
      <c r="G2602" s="186"/>
    </row>
    <row r="2603" spans="1:7" x14ac:dyDescent="0.2">
      <c r="A2603" s="325" t="s">
        <v>3313</v>
      </c>
      <c r="B2603" s="161"/>
      <c r="C2603" s="161"/>
      <c r="D2603" s="235" t="s">
        <v>263</v>
      </c>
      <c r="E2603" s="241" t="s">
        <v>262</v>
      </c>
      <c r="F2603" s="242" t="s">
        <v>3316</v>
      </c>
      <c r="G2603" s="194" t="s">
        <v>3317</v>
      </c>
    </row>
    <row r="2604" spans="1:7" ht="16.5" x14ac:dyDescent="0.2">
      <c r="A2604" s="161" t="s">
        <v>1885</v>
      </c>
      <c r="B2604" s="161"/>
      <c r="C2604" s="161"/>
      <c r="D2604" s="234"/>
      <c r="E2604" s="239"/>
      <c r="F2604" s="240"/>
      <c r="G2604" s="186"/>
    </row>
    <row r="2605" spans="1:7" x14ac:dyDescent="0.2">
      <c r="A2605" s="164"/>
      <c r="B2605" s="164"/>
      <c r="C2605" s="161"/>
      <c r="D2605" s="236"/>
      <c r="E2605" s="243"/>
      <c r="F2605" s="244"/>
      <c r="G2605" s="198">
        <f>E2605*F2605</f>
        <v>0</v>
      </c>
    </row>
    <row r="2606" spans="1:7" x14ac:dyDescent="0.2">
      <c r="A2606" s="164" t="s">
        <v>1855</v>
      </c>
      <c r="B2606" s="164"/>
      <c r="C2606" s="164"/>
      <c r="D2606" s="236"/>
      <c r="E2606" s="245"/>
      <c r="F2606" s="246"/>
      <c r="G2606" s="198">
        <f>SUM(G2605)</f>
        <v>0</v>
      </c>
    </row>
    <row r="2607" spans="1:7" ht="16.5" x14ac:dyDescent="0.2">
      <c r="A2607" s="161" t="s">
        <v>1887</v>
      </c>
      <c r="B2607" s="161"/>
      <c r="C2607" s="161"/>
      <c r="D2607" s="234"/>
      <c r="E2607" s="239"/>
      <c r="F2607" s="240"/>
      <c r="G2607" s="186"/>
    </row>
    <row r="2608" spans="1:7" x14ac:dyDescent="0.2">
      <c r="A2608" s="164"/>
      <c r="B2608" s="164"/>
      <c r="C2608" s="161"/>
      <c r="D2608" s="236"/>
      <c r="E2608" s="243"/>
      <c r="F2608" s="244"/>
      <c r="G2608" s="198">
        <f>E2608*F2608</f>
        <v>0</v>
      </c>
    </row>
    <row r="2609" spans="1:7" x14ac:dyDescent="0.2">
      <c r="A2609" s="164"/>
      <c r="B2609" s="164"/>
      <c r="C2609" s="161"/>
      <c r="D2609" s="236"/>
      <c r="E2609" s="243"/>
      <c r="F2609" s="244"/>
      <c r="G2609" s="198">
        <f>E2609*F2609</f>
        <v>0</v>
      </c>
    </row>
    <row r="2610" spans="1:7" x14ac:dyDescent="0.2">
      <c r="A2610" s="161"/>
      <c r="B2610" s="161"/>
      <c r="C2610" s="161"/>
      <c r="D2610" s="234"/>
      <c r="E2610" s="239"/>
      <c r="F2610" s="240"/>
      <c r="G2610" s="186"/>
    </row>
    <row r="2611" spans="1:7" x14ac:dyDescent="0.2">
      <c r="A2611" s="164" t="s">
        <v>1855</v>
      </c>
      <c r="B2611" s="164"/>
      <c r="C2611" s="164"/>
      <c r="D2611" s="236"/>
      <c r="E2611" s="245"/>
      <c r="F2611" s="246"/>
      <c r="G2611" s="198">
        <f>SUM(G2608:G2610)</f>
        <v>0</v>
      </c>
    </row>
    <row r="2612" spans="1:7" ht="24.75" x14ac:dyDescent="0.2">
      <c r="A2612" s="161" t="s">
        <v>1890</v>
      </c>
      <c r="B2612" s="161"/>
      <c r="C2612" s="161"/>
      <c r="D2612" s="234"/>
      <c r="E2612" s="239"/>
      <c r="F2612" s="240"/>
      <c r="G2612" s="186"/>
    </row>
    <row r="2613" spans="1:7" ht="24.75" x14ac:dyDescent="0.2">
      <c r="A2613" s="164" t="s">
        <v>9</v>
      </c>
      <c r="B2613" s="164" t="s">
        <v>34</v>
      </c>
      <c r="C2613" s="161" t="s">
        <v>3374</v>
      </c>
      <c r="D2613" s="236" t="s">
        <v>3319</v>
      </c>
      <c r="E2613" s="243">
        <v>1</v>
      </c>
      <c r="F2613" s="244">
        <v>38.850158497927339</v>
      </c>
      <c r="G2613" s="198">
        <f>E2613*F2613</f>
        <v>38.850158497927339</v>
      </c>
    </row>
    <row r="2614" spans="1:7" x14ac:dyDescent="0.2">
      <c r="A2614" s="164" t="s">
        <v>1855</v>
      </c>
      <c r="B2614" s="164"/>
      <c r="C2614" s="164"/>
      <c r="D2614" s="236"/>
      <c r="E2614" s="245"/>
      <c r="F2614" s="246"/>
      <c r="G2614" s="198">
        <f>SUM(G2613)</f>
        <v>38.850158497927339</v>
      </c>
    </row>
    <row r="2615" spans="1:7" x14ac:dyDescent="0.2">
      <c r="A2615" s="232" t="s">
        <v>3312</v>
      </c>
      <c r="B2615" s="164"/>
      <c r="C2615" s="164"/>
      <c r="D2615" s="236"/>
      <c r="E2615" s="245"/>
      <c r="F2615" s="246"/>
      <c r="G2615" s="198">
        <f>G2606+G2611+G2614</f>
        <v>38.850158497927339</v>
      </c>
    </row>
    <row r="2616" spans="1:7" x14ac:dyDescent="0.2">
      <c r="A2616" s="232" t="s">
        <v>3311</v>
      </c>
      <c r="B2616" s="164"/>
      <c r="C2616" s="164"/>
      <c r="D2616" s="236"/>
      <c r="E2616" s="245"/>
      <c r="F2616" s="251">
        <v>0.2303</v>
      </c>
      <c r="G2616" s="198">
        <f>F2616*G2615</f>
        <v>8.9471915020726662</v>
      </c>
    </row>
    <row r="2617" spans="1:7" ht="24.75" x14ac:dyDescent="0.2">
      <c r="A2617" s="163" t="s">
        <v>3318</v>
      </c>
      <c r="B2617" s="161"/>
      <c r="C2617" s="161"/>
      <c r="D2617" s="234"/>
      <c r="E2617" s="239"/>
      <c r="F2617" s="240"/>
      <c r="G2617" s="189">
        <f>SUM(G2615:G2616)</f>
        <v>47.797350000000009</v>
      </c>
    </row>
    <row r="2618" spans="1:7" x14ac:dyDescent="0.2">
      <c r="A2618" s="161"/>
      <c r="B2618" s="161"/>
      <c r="C2618" s="161"/>
      <c r="D2618" s="234"/>
      <c r="E2618" s="239"/>
      <c r="F2618" s="240"/>
      <c r="G2618" s="189"/>
    </row>
    <row r="2619" spans="1:7" ht="16.5" x14ac:dyDescent="0.2">
      <c r="A2619" s="162" t="s">
        <v>50</v>
      </c>
      <c r="B2619" s="162" t="s">
        <v>31</v>
      </c>
      <c r="C2619" s="162" t="s">
        <v>4272</v>
      </c>
      <c r="D2619" s="234"/>
      <c r="E2619" s="239"/>
      <c r="F2619" s="240"/>
      <c r="G2619" s="189" t="s">
        <v>30</v>
      </c>
    </row>
    <row r="2620" spans="1:7" x14ac:dyDescent="0.2">
      <c r="A2620" s="161"/>
      <c r="B2620" s="161"/>
      <c r="C2620" s="161"/>
      <c r="D2620" s="234"/>
      <c r="E2620" s="239"/>
      <c r="F2620" s="239"/>
      <c r="G2620" s="186"/>
    </row>
    <row r="2621" spans="1:7" x14ac:dyDescent="0.2">
      <c r="A2621" s="325" t="s">
        <v>3313</v>
      </c>
      <c r="B2621" s="161"/>
      <c r="C2621" s="161"/>
      <c r="D2621" s="235" t="s">
        <v>263</v>
      </c>
      <c r="E2621" s="241" t="s">
        <v>262</v>
      </c>
      <c r="F2621" s="242" t="s">
        <v>3316</v>
      </c>
      <c r="G2621" s="194" t="s">
        <v>3317</v>
      </c>
    </row>
    <row r="2622" spans="1:7" ht="16.5" x14ac:dyDescent="0.2">
      <c r="A2622" s="161" t="s">
        <v>1885</v>
      </c>
      <c r="B2622" s="161"/>
      <c r="C2622" s="161"/>
      <c r="D2622" s="234"/>
      <c r="E2622" s="239"/>
      <c r="F2622" s="240"/>
      <c r="G2622" s="186"/>
    </row>
    <row r="2623" spans="1:7" x14ac:dyDescent="0.2">
      <c r="A2623" s="164"/>
      <c r="B2623" s="164"/>
      <c r="C2623" s="161"/>
      <c r="D2623" s="236"/>
      <c r="E2623" s="243"/>
      <c r="F2623" s="244"/>
      <c r="G2623" s="198">
        <f>E2623*F2623</f>
        <v>0</v>
      </c>
    </row>
    <row r="2624" spans="1:7" x14ac:dyDescent="0.2">
      <c r="A2624" s="164" t="s">
        <v>1855</v>
      </c>
      <c r="B2624" s="164"/>
      <c r="C2624" s="164"/>
      <c r="D2624" s="236"/>
      <c r="E2624" s="245"/>
      <c r="F2624" s="246"/>
      <c r="G2624" s="198">
        <f>SUM(G2623)</f>
        <v>0</v>
      </c>
    </row>
    <row r="2625" spans="1:7" ht="16.5" x14ac:dyDescent="0.2">
      <c r="A2625" s="161" t="s">
        <v>1887</v>
      </c>
      <c r="B2625" s="161"/>
      <c r="C2625" s="161"/>
      <c r="D2625" s="234"/>
      <c r="E2625" s="239"/>
      <c r="F2625" s="240"/>
      <c r="G2625" s="186"/>
    </row>
    <row r="2626" spans="1:7" x14ac:dyDescent="0.2">
      <c r="A2626" s="164"/>
      <c r="B2626" s="164"/>
      <c r="C2626" s="161"/>
      <c r="D2626" s="236"/>
      <c r="E2626" s="243"/>
      <c r="F2626" s="244"/>
      <c r="G2626" s="198">
        <f>E2626*F2626</f>
        <v>0</v>
      </c>
    </row>
    <row r="2627" spans="1:7" x14ac:dyDescent="0.2">
      <c r="A2627" s="164"/>
      <c r="B2627" s="164"/>
      <c r="C2627" s="161"/>
      <c r="D2627" s="236"/>
      <c r="E2627" s="243"/>
      <c r="F2627" s="244"/>
      <c r="G2627" s="198">
        <f>E2627*F2627</f>
        <v>0</v>
      </c>
    </row>
    <row r="2628" spans="1:7" x14ac:dyDescent="0.2">
      <c r="A2628" s="161"/>
      <c r="B2628" s="161"/>
      <c r="C2628" s="161"/>
      <c r="D2628" s="234"/>
      <c r="E2628" s="239"/>
      <c r="F2628" s="240"/>
      <c r="G2628" s="186"/>
    </row>
    <row r="2629" spans="1:7" x14ac:dyDescent="0.2">
      <c r="A2629" s="164" t="s">
        <v>1855</v>
      </c>
      <c r="B2629" s="164"/>
      <c r="C2629" s="164"/>
      <c r="D2629" s="236"/>
      <c r="E2629" s="245"/>
      <c r="F2629" s="246"/>
      <c r="G2629" s="198">
        <f>SUM(G2626:G2628)</f>
        <v>0</v>
      </c>
    </row>
    <row r="2630" spans="1:7" ht="24.75" x14ac:dyDescent="0.2">
      <c r="A2630" s="161" t="s">
        <v>1890</v>
      </c>
      <c r="B2630" s="161"/>
      <c r="C2630" s="161"/>
      <c r="D2630" s="234"/>
      <c r="E2630" s="239"/>
      <c r="F2630" s="240"/>
      <c r="G2630" s="186"/>
    </row>
    <row r="2631" spans="1:7" ht="16.5" x14ac:dyDescent="0.2">
      <c r="A2631" s="164" t="s">
        <v>9</v>
      </c>
      <c r="B2631" s="164" t="s">
        <v>3355</v>
      </c>
      <c r="C2631" s="161" t="s">
        <v>3356</v>
      </c>
      <c r="D2631" s="236" t="s">
        <v>30</v>
      </c>
      <c r="E2631" s="243">
        <v>1</v>
      </c>
      <c r="F2631" s="244">
        <v>6.7933918556449653</v>
      </c>
      <c r="G2631" s="198">
        <f>E2631*F2631</f>
        <v>6.7933918556449653</v>
      </c>
    </row>
    <row r="2632" spans="1:7" x14ac:dyDescent="0.2">
      <c r="A2632" s="164" t="s">
        <v>1855</v>
      </c>
      <c r="B2632" s="164"/>
      <c r="C2632" s="164"/>
      <c r="D2632" s="236"/>
      <c r="E2632" s="245"/>
      <c r="F2632" s="246"/>
      <c r="G2632" s="198">
        <f>SUM(G2631)</f>
        <v>6.7933918556449653</v>
      </c>
    </row>
    <row r="2633" spans="1:7" x14ac:dyDescent="0.2">
      <c r="A2633" s="232" t="s">
        <v>3312</v>
      </c>
      <c r="B2633" s="164"/>
      <c r="C2633" s="164"/>
      <c r="D2633" s="236"/>
      <c r="E2633" s="245"/>
      <c r="F2633" s="246"/>
      <c r="G2633" s="198">
        <f>G2624+G2629+G2632</f>
        <v>6.7933918556449653</v>
      </c>
    </row>
    <row r="2634" spans="1:7" x14ac:dyDescent="0.2">
      <c r="A2634" s="232" t="s">
        <v>3311</v>
      </c>
      <c r="B2634" s="164"/>
      <c r="C2634" s="164"/>
      <c r="D2634" s="236"/>
      <c r="E2634" s="245"/>
      <c r="F2634" s="251">
        <v>0.2303</v>
      </c>
      <c r="G2634" s="198">
        <f>F2634*G2633</f>
        <v>1.5645181443550356</v>
      </c>
    </row>
    <row r="2635" spans="1:7" ht="24.75" x14ac:dyDescent="0.2">
      <c r="A2635" s="163" t="s">
        <v>3318</v>
      </c>
      <c r="B2635" s="161"/>
      <c r="C2635" s="161"/>
      <c r="D2635" s="234"/>
      <c r="E2635" s="239"/>
      <c r="F2635" s="240"/>
      <c r="G2635" s="189">
        <f>G2633+G2634</f>
        <v>8.3579100000000004</v>
      </c>
    </row>
    <row r="2636" spans="1:7" x14ac:dyDescent="0.2">
      <c r="A2636" s="161"/>
      <c r="B2636" s="161"/>
      <c r="C2636" s="161"/>
      <c r="D2636" s="234"/>
      <c r="E2636" s="239"/>
      <c r="F2636" s="240"/>
      <c r="G2636" s="189"/>
    </row>
    <row r="2637" spans="1:7" ht="33" x14ac:dyDescent="0.2">
      <c r="A2637" s="162" t="s">
        <v>49</v>
      </c>
      <c r="B2637" s="162" t="s">
        <v>28</v>
      </c>
      <c r="C2637" s="162" t="s">
        <v>4266</v>
      </c>
      <c r="D2637" s="234"/>
      <c r="E2637" s="239"/>
      <c r="F2637" s="240"/>
      <c r="G2637" s="189" t="s">
        <v>3339</v>
      </c>
    </row>
    <row r="2638" spans="1:7" x14ac:dyDescent="0.2">
      <c r="A2638" s="161"/>
      <c r="B2638" s="161"/>
      <c r="C2638" s="161"/>
      <c r="D2638" s="234"/>
      <c r="E2638" s="239"/>
      <c r="F2638" s="239"/>
      <c r="G2638" s="186"/>
    </row>
    <row r="2639" spans="1:7" x14ac:dyDescent="0.2">
      <c r="A2639" s="325" t="s">
        <v>3313</v>
      </c>
      <c r="B2639" s="161"/>
      <c r="C2639" s="161"/>
      <c r="D2639" s="235" t="s">
        <v>263</v>
      </c>
      <c r="E2639" s="241" t="s">
        <v>262</v>
      </c>
      <c r="F2639" s="242" t="s">
        <v>3316</v>
      </c>
      <c r="G2639" s="194" t="s">
        <v>3317</v>
      </c>
    </row>
    <row r="2640" spans="1:7" ht="16.5" x14ac:dyDescent="0.2">
      <c r="A2640" s="161" t="s">
        <v>1885</v>
      </c>
      <c r="B2640" s="161"/>
      <c r="C2640" s="161"/>
      <c r="D2640" s="234"/>
      <c r="E2640" s="239"/>
      <c r="F2640" s="240"/>
      <c r="G2640" s="186"/>
    </row>
    <row r="2641" spans="1:7" x14ac:dyDescent="0.2">
      <c r="A2641" s="164"/>
      <c r="B2641" s="164"/>
      <c r="C2641" s="161"/>
      <c r="D2641" s="236"/>
      <c r="E2641" s="243"/>
      <c r="F2641" s="244"/>
      <c r="G2641" s="198">
        <f>E2641*F2641</f>
        <v>0</v>
      </c>
    </row>
    <row r="2642" spans="1:7" x14ac:dyDescent="0.2">
      <c r="A2642" s="164" t="s">
        <v>1855</v>
      </c>
      <c r="B2642" s="164"/>
      <c r="C2642" s="164"/>
      <c r="D2642" s="236"/>
      <c r="E2642" s="245"/>
      <c r="F2642" s="246"/>
      <c r="G2642" s="198">
        <f>SUM(G2641)</f>
        <v>0</v>
      </c>
    </row>
    <row r="2643" spans="1:7" ht="16.5" x14ac:dyDescent="0.2">
      <c r="A2643" s="161" t="s">
        <v>1887</v>
      </c>
      <c r="B2643" s="161"/>
      <c r="C2643" s="161"/>
      <c r="D2643" s="234"/>
      <c r="E2643" s="239"/>
      <c r="F2643" s="240"/>
      <c r="G2643" s="186"/>
    </row>
    <row r="2644" spans="1:7" x14ac:dyDescent="0.2">
      <c r="A2644" s="164"/>
      <c r="B2644" s="164"/>
      <c r="C2644" s="161"/>
      <c r="D2644" s="236"/>
      <c r="E2644" s="243"/>
      <c r="F2644" s="244"/>
      <c r="G2644" s="198">
        <f>E2644*F2644</f>
        <v>0</v>
      </c>
    </row>
    <row r="2645" spans="1:7" x14ac:dyDescent="0.2">
      <c r="A2645" s="164"/>
      <c r="B2645" s="164"/>
      <c r="C2645" s="161"/>
      <c r="D2645" s="236"/>
      <c r="E2645" s="243"/>
      <c r="F2645" s="244"/>
      <c r="G2645" s="198">
        <f>E2645*F2645</f>
        <v>0</v>
      </c>
    </row>
    <row r="2646" spans="1:7" x14ac:dyDescent="0.2">
      <c r="A2646" s="161"/>
      <c r="B2646" s="161"/>
      <c r="C2646" s="161"/>
      <c r="D2646" s="234"/>
      <c r="E2646" s="239"/>
      <c r="F2646" s="240"/>
      <c r="G2646" s="186"/>
    </row>
    <row r="2647" spans="1:7" x14ac:dyDescent="0.2">
      <c r="A2647" s="164" t="s">
        <v>1855</v>
      </c>
      <c r="B2647" s="164"/>
      <c r="C2647" s="164"/>
      <c r="D2647" s="236"/>
      <c r="E2647" s="245"/>
      <c r="F2647" s="246"/>
      <c r="G2647" s="198">
        <f>SUM(G2644:G2646)</f>
        <v>0</v>
      </c>
    </row>
    <row r="2648" spans="1:7" ht="24.75" x14ac:dyDescent="0.2">
      <c r="A2648" s="161" t="s">
        <v>1890</v>
      </c>
      <c r="B2648" s="161"/>
      <c r="C2648" s="161"/>
      <c r="D2648" s="234"/>
      <c r="E2648" s="239"/>
      <c r="F2648" s="240"/>
      <c r="G2648" s="186"/>
    </row>
    <row r="2649" spans="1:7" ht="24.75" x14ac:dyDescent="0.2">
      <c r="A2649" s="164" t="s">
        <v>9</v>
      </c>
      <c r="B2649" s="164" t="s">
        <v>3393</v>
      </c>
      <c r="C2649" s="161" t="s">
        <v>3394</v>
      </c>
      <c r="D2649" s="236" t="s">
        <v>3339</v>
      </c>
      <c r="E2649" s="243">
        <v>1</v>
      </c>
      <c r="F2649" s="244">
        <v>293.7100707144599</v>
      </c>
      <c r="G2649" s="198">
        <f>E2649*F2649</f>
        <v>293.7100707144599</v>
      </c>
    </row>
    <row r="2650" spans="1:7" x14ac:dyDescent="0.2">
      <c r="A2650" s="164" t="s">
        <v>1855</v>
      </c>
      <c r="B2650" s="164"/>
      <c r="C2650" s="164"/>
      <c r="D2650" s="236"/>
      <c r="E2650" s="245"/>
      <c r="F2650" s="246"/>
      <c r="G2650" s="198">
        <f>SUM(G2649)</f>
        <v>293.7100707144599</v>
      </c>
    </row>
    <row r="2651" spans="1:7" x14ac:dyDescent="0.2">
      <c r="A2651" s="232" t="s">
        <v>3312</v>
      </c>
      <c r="B2651" s="164"/>
      <c r="C2651" s="164"/>
      <c r="D2651" s="236"/>
      <c r="E2651" s="245"/>
      <c r="F2651" s="246"/>
      <c r="G2651" s="198">
        <f>G2642+G2647+G2650</f>
        <v>293.7100707144599</v>
      </c>
    </row>
    <row r="2652" spans="1:7" x14ac:dyDescent="0.2">
      <c r="A2652" s="232" t="s">
        <v>3311</v>
      </c>
      <c r="B2652" s="164"/>
      <c r="C2652" s="164"/>
      <c r="D2652" s="236"/>
      <c r="E2652" s="245"/>
      <c r="F2652" s="251">
        <v>0.2303</v>
      </c>
      <c r="G2652" s="198">
        <f>F2652*G2651</f>
        <v>67.641429285540113</v>
      </c>
    </row>
    <row r="2653" spans="1:7" ht="24.75" x14ac:dyDescent="0.2">
      <c r="A2653" s="163" t="s">
        <v>3318</v>
      </c>
      <c r="B2653" s="161"/>
      <c r="C2653" s="161"/>
      <c r="D2653" s="234"/>
      <c r="E2653" s="239"/>
      <c r="F2653" s="240"/>
      <c r="G2653" s="189">
        <f>G2651+G2652</f>
        <v>361.35149999999999</v>
      </c>
    </row>
    <row r="2654" spans="1:7" x14ac:dyDescent="0.2">
      <c r="A2654" s="161"/>
      <c r="B2654" s="161"/>
      <c r="C2654" s="161"/>
      <c r="D2654" s="234"/>
      <c r="E2654" s="239"/>
      <c r="F2654" s="240"/>
      <c r="G2654" s="189"/>
    </row>
    <row r="2655" spans="1:7" ht="49.5" x14ac:dyDescent="0.2">
      <c r="A2655" s="162" t="s">
        <v>48</v>
      </c>
      <c r="B2655" s="162" t="s">
        <v>41</v>
      </c>
      <c r="C2655" s="162" t="s">
        <v>4297</v>
      </c>
      <c r="D2655" s="234"/>
      <c r="E2655" s="239"/>
      <c r="F2655" s="240"/>
      <c r="G2655" s="189" t="s">
        <v>40</v>
      </c>
    </row>
    <row r="2656" spans="1:7" x14ac:dyDescent="0.2">
      <c r="A2656" s="161"/>
      <c r="B2656" s="161"/>
      <c r="C2656" s="161"/>
      <c r="D2656" s="234"/>
      <c r="E2656" s="239"/>
      <c r="F2656" s="239"/>
      <c r="G2656" s="186"/>
    </row>
    <row r="2657" spans="1:7" x14ac:dyDescent="0.2">
      <c r="A2657" s="325" t="s">
        <v>3313</v>
      </c>
      <c r="B2657" s="161"/>
      <c r="C2657" s="161"/>
      <c r="D2657" s="235" t="s">
        <v>263</v>
      </c>
      <c r="E2657" s="241" t="s">
        <v>262</v>
      </c>
      <c r="F2657" s="242" t="s">
        <v>3316</v>
      </c>
      <c r="G2657" s="194" t="s">
        <v>3317</v>
      </c>
    </row>
    <row r="2658" spans="1:7" ht="16.5" x14ac:dyDescent="0.2">
      <c r="A2658" s="161" t="s">
        <v>1885</v>
      </c>
      <c r="B2658" s="161"/>
      <c r="C2658" s="161"/>
      <c r="D2658" s="234"/>
      <c r="E2658" s="239"/>
      <c r="F2658" s="240"/>
      <c r="G2658" s="186"/>
    </row>
    <row r="2659" spans="1:7" x14ac:dyDescent="0.2">
      <c r="A2659" s="164"/>
      <c r="B2659" s="164"/>
      <c r="C2659" s="161"/>
      <c r="D2659" s="236"/>
      <c r="E2659" s="243"/>
      <c r="F2659" s="244"/>
      <c r="G2659" s="198">
        <f>E2659*F2659</f>
        <v>0</v>
      </c>
    </row>
    <row r="2660" spans="1:7" x14ac:dyDescent="0.2">
      <c r="A2660" s="164" t="s">
        <v>1855</v>
      </c>
      <c r="B2660" s="164"/>
      <c r="C2660" s="164"/>
      <c r="D2660" s="236"/>
      <c r="E2660" s="245"/>
      <c r="F2660" s="246"/>
      <c r="G2660" s="198">
        <f>SUM(G2659)</f>
        <v>0</v>
      </c>
    </row>
    <row r="2661" spans="1:7" ht="16.5" x14ac:dyDescent="0.2">
      <c r="A2661" s="161" t="s">
        <v>1887</v>
      </c>
      <c r="B2661" s="161"/>
      <c r="C2661" s="161"/>
      <c r="D2661" s="234"/>
      <c r="E2661" s="239"/>
      <c r="F2661" s="240"/>
      <c r="G2661" s="186"/>
    </row>
    <row r="2662" spans="1:7" x14ac:dyDescent="0.2">
      <c r="A2662" s="164"/>
      <c r="B2662" s="164"/>
      <c r="C2662" s="161"/>
      <c r="D2662" s="236"/>
      <c r="E2662" s="243"/>
      <c r="F2662" s="244"/>
      <c r="G2662" s="198">
        <f>E2662*F2662</f>
        <v>0</v>
      </c>
    </row>
    <row r="2663" spans="1:7" x14ac:dyDescent="0.2">
      <c r="A2663" s="164"/>
      <c r="B2663" s="164"/>
      <c r="C2663" s="161"/>
      <c r="D2663" s="236"/>
      <c r="E2663" s="243"/>
      <c r="F2663" s="244"/>
      <c r="G2663" s="198">
        <f>E2663*F2663</f>
        <v>0</v>
      </c>
    </row>
    <row r="2664" spans="1:7" x14ac:dyDescent="0.2">
      <c r="A2664" s="161"/>
      <c r="B2664" s="161"/>
      <c r="C2664" s="161"/>
      <c r="D2664" s="234"/>
      <c r="E2664" s="239"/>
      <c r="F2664" s="240"/>
      <c r="G2664" s="186"/>
    </row>
    <row r="2665" spans="1:7" x14ac:dyDescent="0.2">
      <c r="A2665" s="164" t="s">
        <v>1855</v>
      </c>
      <c r="B2665" s="164"/>
      <c r="C2665" s="164"/>
      <c r="D2665" s="236"/>
      <c r="E2665" s="245"/>
      <c r="F2665" s="246"/>
      <c r="G2665" s="198">
        <f>SUM(G2662:G2664)</f>
        <v>0</v>
      </c>
    </row>
    <row r="2666" spans="1:7" ht="24.75" x14ac:dyDescent="0.2">
      <c r="A2666" s="161" t="s">
        <v>1890</v>
      </c>
      <c r="B2666" s="161"/>
      <c r="C2666" s="161"/>
      <c r="D2666" s="234"/>
      <c r="E2666" s="239"/>
      <c r="F2666" s="240"/>
      <c r="G2666" s="186"/>
    </row>
    <row r="2667" spans="1:7" ht="24.75" x14ac:dyDescent="0.2">
      <c r="A2667" s="164" t="s">
        <v>9</v>
      </c>
      <c r="B2667" s="164" t="s">
        <v>3403</v>
      </c>
      <c r="C2667" s="161" t="s">
        <v>3394</v>
      </c>
      <c r="D2667" s="236" t="s">
        <v>40</v>
      </c>
      <c r="E2667" s="243">
        <v>1</v>
      </c>
      <c r="F2667" s="244">
        <v>1.7665691294806145</v>
      </c>
      <c r="G2667" s="198">
        <f>E2667*F2667</f>
        <v>1.7665691294806145</v>
      </c>
    </row>
    <row r="2668" spans="1:7" x14ac:dyDescent="0.2">
      <c r="A2668" s="164" t="s">
        <v>1855</v>
      </c>
      <c r="B2668" s="164"/>
      <c r="C2668" s="164"/>
      <c r="D2668" s="236"/>
      <c r="E2668" s="245"/>
      <c r="F2668" s="246"/>
      <c r="G2668" s="198">
        <f>SUM(G2667)</f>
        <v>1.7665691294806145</v>
      </c>
    </row>
    <row r="2669" spans="1:7" x14ac:dyDescent="0.2">
      <c r="A2669" s="232" t="s">
        <v>3312</v>
      </c>
      <c r="B2669" s="164"/>
      <c r="C2669" s="164"/>
      <c r="D2669" s="236"/>
      <c r="E2669" s="245"/>
      <c r="F2669" s="246"/>
      <c r="G2669" s="198">
        <f>G2660+G2665+G2668</f>
        <v>1.7665691294806145</v>
      </c>
    </row>
    <row r="2670" spans="1:7" x14ac:dyDescent="0.2">
      <c r="A2670" s="232" t="s">
        <v>3311</v>
      </c>
      <c r="B2670" s="164"/>
      <c r="C2670" s="164"/>
      <c r="D2670" s="236"/>
      <c r="E2670" s="245"/>
      <c r="F2670" s="251">
        <v>0.2303</v>
      </c>
      <c r="G2670" s="198">
        <f>F2670*G2669</f>
        <v>0.40684087051938556</v>
      </c>
    </row>
    <row r="2671" spans="1:7" ht="24.75" x14ac:dyDescent="0.2">
      <c r="A2671" s="163" t="s">
        <v>3318</v>
      </c>
      <c r="B2671" s="161"/>
      <c r="C2671" s="161"/>
      <c r="D2671" s="234"/>
      <c r="E2671" s="239"/>
      <c r="F2671" s="240"/>
      <c r="G2671" s="189">
        <f>G2669+G2670</f>
        <v>2.1734100000000001</v>
      </c>
    </row>
    <row r="2672" spans="1:7" x14ac:dyDescent="0.2">
      <c r="A2672" s="161"/>
      <c r="B2672" s="161"/>
      <c r="C2672" s="161"/>
      <c r="D2672" s="234"/>
      <c r="E2672" s="239"/>
      <c r="F2672" s="240"/>
      <c r="G2672" s="189"/>
    </row>
    <row r="2673" spans="1:7" ht="24.75" x14ac:dyDescent="0.2">
      <c r="A2673" s="162" t="s">
        <v>47</v>
      </c>
      <c r="B2673" s="162" t="s">
        <v>38</v>
      </c>
      <c r="C2673" s="162" t="s">
        <v>4296</v>
      </c>
      <c r="D2673" s="234"/>
      <c r="E2673" s="239"/>
      <c r="F2673" s="240"/>
      <c r="G2673" s="189" t="s">
        <v>3339</v>
      </c>
    </row>
    <row r="2674" spans="1:7" x14ac:dyDescent="0.2">
      <c r="A2674" s="161"/>
      <c r="B2674" s="161"/>
      <c r="C2674" s="161"/>
      <c r="D2674" s="234"/>
      <c r="E2674" s="239"/>
      <c r="F2674" s="239"/>
      <c r="G2674" s="186"/>
    </row>
    <row r="2675" spans="1:7" x14ac:dyDescent="0.2">
      <c r="A2675" s="325" t="s">
        <v>3313</v>
      </c>
      <c r="B2675" s="161"/>
      <c r="C2675" s="161"/>
      <c r="D2675" s="235" t="s">
        <v>263</v>
      </c>
      <c r="E2675" s="241" t="s">
        <v>262</v>
      </c>
      <c r="F2675" s="242" t="s">
        <v>3316</v>
      </c>
      <c r="G2675" s="194" t="s">
        <v>3317</v>
      </c>
    </row>
    <row r="2676" spans="1:7" ht="16.5" x14ac:dyDescent="0.2">
      <c r="A2676" s="161" t="s">
        <v>1885</v>
      </c>
      <c r="B2676" s="161"/>
      <c r="C2676" s="161"/>
      <c r="D2676" s="234"/>
      <c r="E2676" s="239"/>
      <c r="F2676" s="240"/>
      <c r="G2676" s="186"/>
    </row>
    <row r="2677" spans="1:7" x14ac:dyDescent="0.2">
      <c r="A2677" s="164"/>
      <c r="B2677" s="164"/>
      <c r="C2677" s="161"/>
      <c r="D2677" s="236"/>
      <c r="E2677" s="243"/>
      <c r="F2677" s="244"/>
      <c r="G2677" s="198">
        <f>E2677*F2677</f>
        <v>0</v>
      </c>
    </row>
    <row r="2678" spans="1:7" x14ac:dyDescent="0.2">
      <c r="A2678" s="164" t="s">
        <v>1855</v>
      </c>
      <c r="B2678" s="164"/>
      <c r="C2678" s="164"/>
      <c r="D2678" s="236"/>
      <c r="E2678" s="245"/>
      <c r="F2678" s="246"/>
      <c r="G2678" s="198">
        <f>SUM(G2677)</f>
        <v>0</v>
      </c>
    </row>
    <row r="2679" spans="1:7" ht="16.5" x14ac:dyDescent="0.2">
      <c r="A2679" s="161" t="s">
        <v>1887</v>
      </c>
      <c r="B2679" s="161"/>
      <c r="C2679" s="161"/>
      <c r="D2679" s="234"/>
      <c r="E2679" s="239"/>
      <c r="F2679" s="240"/>
      <c r="G2679" s="186"/>
    </row>
    <row r="2680" spans="1:7" x14ac:dyDescent="0.2">
      <c r="A2680" s="164"/>
      <c r="B2680" s="164"/>
      <c r="C2680" s="161"/>
      <c r="D2680" s="236"/>
      <c r="E2680" s="243"/>
      <c r="F2680" s="244"/>
      <c r="G2680" s="198">
        <f>E2680*F2680</f>
        <v>0</v>
      </c>
    </row>
    <row r="2681" spans="1:7" x14ac:dyDescent="0.2">
      <c r="A2681" s="164"/>
      <c r="B2681" s="164"/>
      <c r="C2681" s="161"/>
      <c r="D2681" s="236"/>
      <c r="E2681" s="243"/>
      <c r="F2681" s="244"/>
      <c r="G2681" s="198">
        <f>E2681*F2681</f>
        <v>0</v>
      </c>
    </row>
    <row r="2682" spans="1:7" x14ac:dyDescent="0.2">
      <c r="A2682" s="161"/>
      <c r="B2682" s="161"/>
      <c r="C2682" s="161"/>
      <c r="D2682" s="234"/>
      <c r="E2682" s="239"/>
      <c r="F2682" s="240"/>
      <c r="G2682" s="186"/>
    </row>
    <row r="2683" spans="1:7" x14ac:dyDescent="0.2">
      <c r="A2683" s="164" t="s">
        <v>1855</v>
      </c>
      <c r="B2683" s="164"/>
      <c r="C2683" s="164"/>
      <c r="D2683" s="236"/>
      <c r="E2683" s="245"/>
      <c r="F2683" s="246"/>
      <c r="G2683" s="198">
        <f>SUM(G2680:G2682)</f>
        <v>0</v>
      </c>
    </row>
    <row r="2684" spans="1:7" ht="24.75" x14ac:dyDescent="0.2">
      <c r="A2684" s="161" t="s">
        <v>1890</v>
      </c>
      <c r="B2684" s="161"/>
      <c r="C2684" s="161"/>
      <c r="D2684" s="234"/>
      <c r="E2684" s="239"/>
      <c r="F2684" s="240"/>
      <c r="G2684" s="186"/>
    </row>
    <row r="2685" spans="1:7" ht="33" x14ac:dyDescent="0.2">
      <c r="A2685" s="164" t="s">
        <v>9</v>
      </c>
      <c r="B2685" s="164" t="s">
        <v>3405</v>
      </c>
      <c r="C2685" s="161" t="s">
        <v>3406</v>
      </c>
      <c r="D2685" s="236" t="s">
        <v>3339</v>
      </c>
      <c r="E2685" s="243">
        <v>1</v>
      </c>
      <c r="F2685" s="244">
        <v>8.172177517678616</v>
      </c>
      <c r="G2685" s="198">
        <f>E2685*F2685</f>
        <v>8.172177517678616</v>
      </c>
    </row>
    <row r="2686" spans="1:7" x14ac:dyDescent="0.2">
      <c r="A2686" s="164" t="s">
        <v>1855</v>
      </c>
      <c r="B2686" s="164"/>
      <c r="C2686" s="164"/>
      <c r="D2686" s="236"/>
      <c r="E2686" s="245"/>
      <c r="F2686" s="246"/>
      <c r="G2686" s="198">
        <f>SUM(G2685)</f>
        <v>8.172177517678616</v>
      </c>
    </row>
    <row r="2687" spans="1:7" x14ac:dyDescent="0.2">
      <c r="A2687" s="232" t="s">
        <v>3312</v>
      </c>
      <c r="B2687" s="164"/>
      <c r="C2687" s="164"/>
      <c r="D2687" s="236"/>
      <c r="E2687" s="245"/>
      <c r="F2687" s="246"/>
      <c r="G2687" s="198">
        <f>G2678+G2683+G2686</f>
        <v>8.172177517678616</v>
      </c>
    </row>
    <row r="2688" spans="1:7" x14ac:dyDescent="0.2">
      <c r="A2688" s="232" t="s">
        <v>3311</v>
      </c>
      <c r="B2688" s="164"/>
      <c r="C2688" s="164"/>
      <c r="D2688" s="236"/>
      <c r="E2688" s="245"/>
      <c r="F2688" s="251">
        <v>0.2303</v>
      </c>
      <c r="G2688" s="198">
        <f>F2688*G2687</f>
        <v>1.8820524823213853</v>
      </c>
    </row>
    <row r="2689" spans="1:7" ht="24.75" x14ac:dyDescent="0.2">
      <c r="A2689" s="163" t="s">
        <v>3318</v>
      </c>
      <c r="B2689" s="161"/>
      <c r="C2689" s="161"/>
      <c r="D2689" s="234"/>
      <c r="E2689" s="239"/>
      <c r="F2689" s="240"/>
      <c r="G2689" s="189">
        <f>G2687+G2688</f>
        <v>10.05423</v>
      </c>
    </row>
    <row r="2690" spans="1:7" x14ac:dyDescent="0.2">
      <c r="A2690" s="161"/>
      <c r="B2690" s="161"/>
      <c r="C2690" s="161"/>
      <c r="D2690" s="234"/>
      <c r="E2690" s="239"/>
      <c r="F2690" s="240"/>
      <c r="G2690" s="189"/>
    </row>
    <row r="2691" spans="1:7" ht="24.75" x14ac:dyDescent="0.2">
      <c r="A2691" s="162" t="s">
        <v>45</v>
      </c>
      <c r="B2691" s="162" t="s">
        <v>34</v>
      </c>
      <c r="C2691" s="162" t="s">
        <v>3402</v>
      </c>
      <c r="D2691" s="234"/>
      <c r="E2691" s="239"/>
      <c r="F2691" s="240"/>
      <c r="G2691" s="189" t="s">
        <v>3319</v>
      </c>
    </row>
    <row r="2692" spans="1:7" x14ac:dyDescent="0.2">
      <c r="A2692" s="161"/>
      <c r="B2692" s="161"/>
      <c r="C2692" s="161"/>
      <c r="D2692" s="234"/>
      <c r="E2692" s="239"/>
      <c r="F2692" s="239"/>
      <c r="G2692" s="186"/>
    </row>
    <row r="2693" spans="1:7" x14ac:dyDescent="0.2">
      <c r="A2693" s="325" t="s">
        <v>3313</v>
      </c>
      <c r="B2693" s="161"/>
      <c r="C2693" s="161"/>
      <c r="D2693" s="235" t="s">
        <v>263</v>
      </c>
      <c r="E2693" s="241" t="s">
        <v>262</v>
      </c>
      <c r="F2693" s="242" t="s">
        <v>3316</v>
      </c>
      <c r="G2693" s="194" t="s">
        <v>3317</v>
      </c>
    </row>
    <row r="2694" spans="1:7" ht="16.5" x14ac:dyDescent="0.2">
      <c r="A2694" s="161" t="s">
        <v>1885</v>
      </c>
      <c r="B2694" s="161"/>
      <c r="C2694" s="161"/>
      <c r="D2694" s="234"/>
      <c r="E2694" s="239"/>
      <c r="F2694" s="240"/>
      <c r="G2694" s="186"/>
    </row>
    <row r="2695" spans="1:7" x14ac:dyDescent="0.2">
      <c r="A2695" s="164"/>
      <c r="B2695" s="164"/>
      <c r="C2695" s="161"/>
      <c r="D2695" s="236"/>
      <c r="E2695" s="243"/>
      <c r="F2695" s="244"/>
      <c r="G2695" s="198">
        <f>E2695*F2695</f>
        <v>0</v>
      </c>
    </row>
    <row r="2696" spans="1:7" x14ac:dyDescent="0.2">
      <c r="A2696" s="164" t="s">
        <v>1855</v>
      </c>
      <c r="B2696" s="164"/>
      <c r="C2696" s="164"/>
      <c r="D2696" s="236"/>
      <c r="E2696" s="245"/>
      <c r="F2696" s="246"/>
      <c r="G2696" s="198">
        <f>SUM(G2695)</f>
        <v>0</v>
      </c>
    </row>
    <row r="2697" spans="1:7" ht="16.5" x14ac:dyDescent="0.2">
      <c r="A2697" s="161" t="s">
        <v>1887</v>
      </c>
      <c r="B2697" s="161"/>
      <c r="C2697" s="161"/>
      <c r="D2697" s="234"/>
      <c r="E2697" s="239"/>
      <c r="F2697" s="240"/>
      <c r="G2697" s="186"/>
    </row>
    <row r="2698" spans="1:7" x14ac:dyDescent="0.2">
      <c r="A2698" s="164"/>
      <c r="B2698" s="164"/>
      <c r="C2698" s="161"/>
      <c r="D2698" s="236"/>
      <c r="E2698" s="243"/>
      <c r="F2698" s="244"/>
      <c r="G2698" s="198">
        <f>E2698*F2698</f>
        <v>0</v>
      </c>
    </row>
    <row r="2699" spans="1:7" x14ac:dyDescent="0.2">
      <c r="A2699" s="164"/>
      <c r="B2699" s="164"/>
      <c r="C2699" s="161"/>
      <c r="D2699" s="236"/>
      <c r="E2699" s="243"/>
      <c r="F2699" s="244"/>
      <c r="G2699" s="198">
        <f>E2699*F2699</f>
        <v>0</v>
      </c>
    </row>
    <row r="2700" spans="1:7" x14ac:dyDescent="0.2">
      <c r="A2700" s="161"/>
      <c r="B2700" s="161"/>
      <c r="C2700" s="161"/>
      <c r="D2700" s="234"/>
      <c r="E2700" s="239"/>
      <c r="F2700" s="240"/>
      <c r="G2700" s="186"/>
    </row>
    <row r="2701" spans="1:7" x14ac:dyDescent="0.2">
      <c r="A2701" s="164" t="s">
        <v>1855</v>
      </c>
      <c r="B2701" s="164"/>
      <c r="C2701" s="164"/>
      <c r="D2701" s="236"/>
      <c r="E2701" s="245"/>
      <c r="F2701" s="246"/>
      <c r="G2701" s="198">
        <f>SUM(G2698:G2700)</f>
        <v>0</v>
      </c>
    </row>
    <row r="2702" spans="1:7" ht="24.75" x14ac:dyDescent="0.2">
      <c r="A2702" s="161" t="s">
        <v>1890</v>
      </c>
      <c r="B2702" s="161"/>
      <c r="C2702" s="161"/>
      <c r="D2702" s="234"/>
      <c r="E2702" s="239"/>
      <c r="F2702" s="240"/>
      <c r="G2702" s="186"/>
    </row>
    <row r="2703" spans="1:7" ht="24.75" x14ac:dyDescent="0.2">
      <c r="A2703" s="164" t="s">
        <v>9</v>
      </c>
      <c r="B2703" s="164" t="s">
        <v>34</v>
      </c>
      <c r="C2703" s="161" t="s">
        <v>3374</v>
      </c>
      <c r="D2703" s="236" t="s">
        <v>3319</v>
      </c>
      <c r="E2703" s="243">
        <v>1</v>
      </c>
      <c r="F2703" s="244">
        <v>38.850158497927339</v>
      </c>
      <c r="G2703" s="198">
        <f>E2703*F2703</f>
        <v>38.850158497927339</v>
      </c>
    </row>
    <row r="2704" spans="1:7" x14ac:dyDescent="0.2">
      <c r="A2704" s="164" t="s">
        <v>1855</v>
      </c>
      <c r="B2704" s="164"/>
      <c r="C2704" s="164"/>
      <c r="D2704" s="236"/>
      <c r="E2704" s="245"/>
      <c r="F2704" s="246"/>
      <c r="G2704" s="198">
        <f>SUM(G2703)</f>
        <v>38.850158497927339</v>
      </c>
    </row>
    <row r="2705" spans="1:7" x14ac:dyDescent="0.2">
      <c r="A2705" s="232" t="s">
        <v>3312</v>
      </c>
      <c r="B2705" s="164"/>
      <c r="C2705" s="164"/>
      <c r="D2705" s="236"/>
      <c r="E2705" s="245"/>
      <c r="F2705" s="246"/>
      <c r="G2705" s="198">
        <f>G2696+G2701+G2704</f>
        <v>38.850158497927339</v>
      </c>
    </row>
    <row r="2706" spans="1:7" x14ac:dyDescent="0.2">
      <c r="A2706" s="232" t="s">
        <v>3311</v>
      </c>
      <c r="B2706" s="164"/>
      <c r="C2706" s="164"/>
      <c r="D2706" s="236"/>
      <c r="E2706" s="245"/>
      <c r="F2706" s="251">
        <v>0.2303</v>
      </c>
      <c r="G2706" s="198">
        <f>F2706*G2705</f>
        <v>8.9471915020726662</v>
      </c>
    </row>
    <row r="2707" spans="1:7" ht="24.75" x14ac:dyDescent="0.2">
      <c r="A2707" s="163" t="s">
        <v>3318</v>
      </c>
      <c r="B2707" s="161"/>
      <c r="C2707" s="161"/>
      <c r="D2707" s="234"/>
      <c r="E2707" s="239"/>
      <c r="F2707" s="240"/>
      <c r="G2707" s="189">
        <f>SUM(G2705:G2706)</f>
        <v>47.797350000000009</v>
      </c>
    </row>
    <row r="2708" spans="1:7" x14ac:dyDescent="0.2">
      <c r="A2708" s="161"/>
      <c r="B2708" s="161"/>
      <c r="C2708" s="161"/>
      <c r="D2708" s="234"/>
      <c r="E2708" s="239"/>
      <c r="F2708" s="240"/>
      <c r="G2708" s="189"/>
    </row>
    <row r="2709" spans="1:7" ht="16.5" x14ac:dyDescent="0.2">
      <c r="A2709" s="162" t="s">
        <v>44</v>
      </c>
      <c r="B2709" s="162" t="s">
        <v>31</v>
      </c>
      <c r="C2709" s="162" t="s">
        <v>4272</v>
      </c>
      <c r="D2709" s="234"/>
      <c r="E2709" s="239"/>
      <c r="F2709" s="240"/>
      <c r="G2709" s="189" t="s">
        <v>30</v>
      </c>
    </row>
    <row r="2710" spans="1:7" x14ac:dyDescent="0.2">
      <c r="A2710" s="161"/>
      <c r="B2710" s="161"/>
      <c r="C2710" s="161"/>
      <c r="D2710" s="234"/>
      <c r="E2710" s="239"/>
      <c r="F2710" s="239"/>
      <c r="G2710" s="186"/>
    </row>
    <row r="2711" spans="1:7" x14ac:dyDescent="0.2">
      <c r="A2711" s="325" t="s">
        <v>3313</v>
      </c>
      <c r="B2711" s="161"/>
      <c r="C2711" s="161"/>
      <c r="D2711" s="235" t="s">
        <v>263</v>
      </c>
      <c r="E2711" s="241" t="s">
        <v>262</v>
      </c>
      <c r="F2711" s="242" t="s">
        <v>3316</v>
      </c>
      <c r="G2711" s="194" t="s">
        <v>3317</v>
      </c>
    </row>
    <row r="2712" spans="1:7" ht="16.5" x14ac:dyDescent="0.2">
      <c r="A2712" s="161" t="s">
        <v>1885</v>
      </c>
      <c r="B2712" s="161"/>
      <c r="C2712" s="161"/>
      <c r="D2712" s="234"/>
      <c r="E2712" s="239"/>
      <c r="F2712" s="240"/>
      <c r="G2712" s="186"/>
    </row>
    <row r="2713" spans="1:7" x14ac:dyDescent="0.2">
      <c r="A2713" s="164"/>
      <c r="B2713" s="164"/>
      <c r="C2713" s="161"/>
      <c r="D2713" s="236"/>
      <c r="E2713" s="243"/>
      <c r="F2713" s="244"/>
      <c r="G2713" s="198">
        <f>E2713*F2713</f>
        <v>0</v>
      </c>
    </row>
    <row r="2714" spans="1:7" x14ac:dyDescent="0.2">
      <c r="A2714" s="164" t="s">
        <v>1855</v>
      </c>
      <c r="B2714" s="164"/>
      <c r="C2714" s="164"/>
      <c r="D2714" s="236"/>
      <c r="E2714" s="245"/>
      <c r="F2714" s="246"/>
      <c r="G2714" s="198">
        <f>SUM(G2713)</f>
        <v>0</v>
      </c>
    </row>
    <row r="2715" spans="1:7" ht="16.5" x14ac:dyDescent="0.2">
      <c r="A2715" s="161" t="s">
        <v>1887</v>
      </c>
      <c r="B2715" s="161"/>
      <c r="C2715" s="161"/>
      <c r="D2715" s="234"/>
      <c r="E2715" s="239"/>
      <c r="F2715" s="240"/>
      <c r="G2715" s="186"/>
    </row>
    <row r="2716" spans="1:7" x14ac:dyDescent="0.2">
      <c r="A2716" s="164"/>
      <c r="B2716" s="164"/>
      <c r="C2716" s="161"/>
      <c r="D2716" s="236"/>
      <c r="E2716" s="243"/>
      <c r="F2716" s="244"/>
      <c r="G2716" s="198">
        <f>E2716*F2716</f>
        <v>0</v>
      </c>
    </row>
    <row r="2717" spans="1:7" x14ac:dyDescent="0.2">
      <c r="A2717" s="164"/>
      <c r="B2717" s="164"/>
      <c r="C2717" s="161"/>
      <c r="D2717" s="236"/>
      <c r="E2717" s="243"/>
      <c r="F2717" s="244"/>
      <c r="G2717" s="198">
        <f>E2717*F2717</f>
        <v>0</v>
      </c>
    </row>
    <row r="2718" spans="1:7" x14ac:dyDescent="0.2">
      <c r="A2718" s="161"/>
      <c r="B2718" s="161"/>
      <c r="C2718" s="161"/>
      <c r="D2718" s="234"/>
      <c r="E2718" s="239"/>
      <c r="F2718" s="240"/>
      <c r="G2718" s="186"/>
    </row>
    <row r="2719" spans="1:7" x14ac:dyDescent="0.2">
      <c r="A2719" s="164" t="s">
        <v>1855</v>
      </c>
      <c r="B2719" s="164"/>
      <c r="C2719" s="164"/>
      <c r="D2719" s="236"/>
      <c r="E2719" s="245"/>
      <c r="F2719" s="246"/>
      <c r="G2719" s="198">
        <f>SUM(G2716:G2718)</f>
        <v>0</v>
      </c>
    </row>
    <row r="2720" spans="1:7" ht="24.75" x14ac:dyDescent="0.2">
      <c r="A2720" s="161" t="s">
        <v>1890</v>
      </c>
      <c r="B2720" s="161"/>
      <c r="C2720" s="161"/>
      <c r="D2720" s="234"/>
      <c r="E2720" s="239"/>
      <c r="F2720" s="240"/>
      <c r="G2720" s="186"/>
    </row>
    <row r="2721" spans="1:7" ht="16.5" x14ac:dyDescent="0.2">
      <c r="A2721" s="164" t="s">
        <v>9</v>
      </c>
      <c r="B2721" s="164" t="s">
        <v>3355</v>
      </c>
      <c r="C2721" s="161" t="s">
        <v>3356</v>
      </c>
      <c r="D2721" s="236" t="s">
        <v>30</v>
      </c>
      <c r="E2721" s="243">
        <v>1</v>
      </c>
      <c r="F2721" s="244">
        <v>6.7933918556449653</v>
      </c>
      <c r="G2721" s="198">
        <f>E2721*F2721</f>
        <v>6.7933918556449653</v>
      </c>
    </row>
    <row r="2722" spans="1:7" x14ac:dyDescent="0.2">
      <c r="A2722" s="164" t="s">
        <v>1855</v>
      </c>
      <c r="B2722" s="164"/>
      <c r="C2722" s="164"/>
      <c r="D2722" s="236"/>
      <c r="E2722" s="245"/>
      <c r="F2722" s="246"/>
      <c r="G2722" s="198">
        <f>SUM(G2721)</f>
        <v>6.7933918556449653</v>
      </c>
    </row>
    <row r="2723" spans="1:7" x14ac:dyDescent="0.2">
      <c r="A2723" s="232" t="s">
        <v>3312</v>
      </c>
      <c r="B2723" s="164"/>
      <c r="C2723" s="164"/>
      <c r="D2723" s="236"/>
      <c r="E2723" s="245"/>
      <c r="F2723" s="246"/>
      <c r="G2723" s="198">
        <f>G2714+G2719+G2722</f>
        <v>6.7933918556449653</v>
      </c>
    </row>
    <row r="2724" spans="1:7" x14ac:dyDescent="0.2">
      <c r="A2724" s="232" t="s">
        <v>3311</v>
      </c>
      <c r="B2724" s="164"/>
      <c r="C2724" s="164"/>
      <c r="D2724" s="236"/>
      <c r="E2724" s="245"/>
      <c r="F2724" s="251">
        <v>0.2303</v>
      </c>
      <c r="G2724" s="198">
        <f>F2724*G2723</f>
        <v>1.5645181443550356</v>
      </c>
    </row>
    <row r="2725" spans="1:7" ht="24.75" x14ac:dyDescent="0.2">
      <c r="A2725" s="163" t="s">
        <v>3318</v>
      </c>
      <c r="B2725" s="161"/>
      <c r="C2725" s="161"/>
      <c r="D2725" s="234"/>
      <c r="E2725" s="239"/>
      <c r="F2725" s="240"/>
      <c r="G2725" s="189">
        <f>G2723+G2724</f>
        <v>8.3579100000000004</v>
      </c>
    </row>
    <row r="2726" spans="1:7" x14ac:dyDescent="0.2">
      <c r="A2726" s="161"/>
      <c r="B2726" s="161"/>
      <c r="C2726" s="161"/>
      <c r="D2726" s="234"/>
      <c r="E2726" s="239"/>
      <c r="F2726" s="240"/>
      <c r="G2726" s="189"/>
    </row>
    <row r="2727" spans="1:7" ht="33" x14ac:dyDescent="0.2">
      <c r="A2727" s="162" t="s">
        <v>43</v>
      </c>
      <c r="B2727" s="162" t="s">
        <v>28</v>
      </c>
      <c r="C2727" s="162" t="s">
        <v>4266</v>
      </c>
      <c r="D2727" s="234"/>
      <c r="E2727" s="239"/>
      <c r="F2727" s="240"/>
      <c r="G2727" s="189" t="s">
        <v>3339</v>
      </c>
    </row>
    <row r="2728" spans="1:7" x14ac:dyDescent="0.2">
      <c r="A2728" s="161"/>
      <c r="B2728" s="161"/>
      <c r="C2728" s="161"/>
      <c r="D2728" s="234"/>
      <c r="E2728" s="239"/>
      <c r="F2728" s="239"/>
      <c r="G2728" s="186"/>
    </row>
    <row r="2729" spans="1:7" x14ac:dyDescent="0.2">
      <c r="A2729" s="325" t="s">
        <v>3313</v>
      </c>
      <c r="B2729" s="161"/>
      <c r="C2729" s="161"/>
      <c r="D2729" s="235" t="s">
        <v>263</v>
      </c>
      <c r="E2729" s="241" t="s">
        <v>262</v>
      </c>
      <c r="F2729" s="242" t="s">
        <v>3316</v>
      </c>
      <c r="G2729" s="194" t="s">
        <v>3317</v>
      </c>
    </row>
    <row r="2730" spans="1:7" ht="16.5" x14ac:dyDescent="0.2">
      <c r="A2730" s="161" t="s">
        <v>1885</v>
      </c>
      <c r="B2730" s="161"/>
      <c r="C2730" s="161"/>
      <c r="D2730" s="234"/>
      <c r="E2730" s="239"/>
      <c r="F2730" s="240"/>
      <c r="G2730" s="186"/>
    </row>
    <row r="2731" spans="1:7" x14ac:dyDescent="0.2">
      <c r="A2731" s="164"/>
      <c r="B2731" s="164"/>
      <c r="C2731" s="161"/>
      <c r="D2731" s="236"/>
      <c r="E2731" s="243"/>
      <c r="F2731" s="244"/>
      <c r="G2731" s="198">
        <f>E2731*F2731</f>
        <v>0</v>
      </c>
    </row>
    <row r="2732" spans="1:7" x14ac:dyDescent="0.2">
      <c r="A2732" s="164" t="s">
        <v>1855</v>
      </c>
      <c r="B2732" s="164"/>
      <c r="C2732" s="164"/>
      <c r="D2732" s="236"/>
      <c r="E2732" s="245"/>
      <c r="F2732" s="246"/>
      <c r="G2732" s="198">
        <f>SUM(G2731)</f>
        <v>0</v>
      </c>
    </row>
    <row r="2733" spans="1:7" ht="16.5" x14ac:dyDescent="0.2">
      <c r="A2733" s="161" t="s">
        <v>1887</v>
      </c>
      <c r="B2733" s="161"/>
      <c r="C2733" s="161"/>
      <c r="D2733" s="234"/>
      <c r="E2733" s="239"/>
      <c r="F2733" s="240"/>
      <c r="G2733" s="186"/>
    </row>
    <row r="2734" spans="1:7" x14ac:dyDescent="0.2">
      <c r="A2734" s="164"/>
      <c r="B2734" s="164"/>
      <c r="C2734" s="161"/>
      <c r="D2734" s="236"/>
      <c r="E2734" s="243"/>
      <c r="F2734" s="244"/>
      <c r="G2734" s="198">
        <f>E2734*F2734</f>
        <v>0</v>
      </c>
    </row>
    <row r="2735" spans="1:7" x14ac:dyDescent="0.2">
      <c r="A2735" s="164"/>
      <c r="B2735" s="164"/>
      <c r="C2735" s="161"/>
      <c r="D2735" s="236"/>
      <c r="E2735" s="243"/>
      <c r="F2735" s="244"/>
      <c r="G2735" s="198">
        <f>E2735*F2735</f>
        <v>0</v>
      </c>
    </row>
    <row r="2736" spans="1:7" x14ac:dyDescent="0.2">
      <c r="A2736" s="161"/>
      <c r="B2736" s="161"/>
      <c r="C2736" s="161"/>
      <c r="D2736" s="234"/>
      <c r="E2736" s="239"/>
      <c r="F2736" s="240"/>
      <c r="G2736" s="186"/>
    </row>
    <row r="2737" spans="1:7" x14ac:dyDescent="0.2">
      <c r="A2737" s="164" t="s">
        <v>1855</v>
      </c>
      <c r="B2737" s="164"/>
      <c r="C2737" s="164"/>
      <c r="D2737" s="236"/>
      <c r="E2737" s="245"/>
      <c r="F2737" s="246"/>
      <c r="G2737" s="198">
        <f>SUM(G2734:G2736)</f>
        <v>0</v>
      </c>
    </row>
    <row r="2738" spans="1:7" ht="24.75" x14ac:dyDescent="0.2">
      <c r="A2738" s="161" t="s">
        <v>1890</v>
      </c>
      <c r="B2738" s="161"/>
      <c r="C2738" s="161"/>
      <c r="D2738" s="234"/>
      <c r="E2738" s="239"/>
      <c r="F2738" s="240"/>
      <c r="G2738" s="186"/>
    </row>
    <row r="2739" spans="1:7" ht="24.75" x14ac:dyDescent="0.2">
      <c r="A2739" s="164" t="s">
        <v>9</v>
      </c>
      <c r="B2739" s="164" t="s">
        <v>3393</v>
      </c>
      <c r="C2739" s="161" t="s">
        <v>3394</v>
      </c>
      <c r="D2739" s="236" t="s">
        <v>3339</v>
      </c>
      <c r="E2739" s="243">
        <v>1</v>
      </c>
      <c r="F2739" s="244">
        <v>293.7100707144599</v>
      </c>
      <c r="G2739" s="198">
        <f>E2739*F2739</f>
        <v>293.7100707144599</v>
      </c>
    </row>
    <row r="2740" spans="1:7" x14ac:dyDescent="0.2">
      <c r="A2740" s="164" t="s">
        <v>1855</v>
      </c>
      <c r="B2740" s="164"/>
      <c r="C2740" s="164"/>
      <c r="D2740" s="236"/>
      <c r="E2740" s="245"/>
      <c r="F2740" s="246"/>
      <c r="G2740" s="198">
        <f>SUM(G2739)</f>
        <v>293.7100707144599</v>
      </c>
    </row>
    <row r="2741" spans="1:7" x14ac:dyDescent="0.2">
      <c r="A2741" s="232" t="s">
        <v>3312</v>
      </c>
      <c r="B2741" s="164"/>
      <c r="C2741" s="164"/>
      <c r="D2741" s="236"/>
      <c r="E2741" s="245"/>
      <c r="F2741" s="246"/>
      <c r="G2741" s="198">
        <f>G2732+G2737+G2740</f>
        <v>293.7100707144599</v>
      </c>
    </row>
    <row r="2742" spans="1:7" x14ac:dyDescent="0.2">
      <c r="A2742" s="232" t="s">
        <v>3311</v>
      </c>
      <c r="B2742" s="164"/>
      <c r="C2742" s="164"/>
      <c r="D2742" s="236"/>
      <c r="E2742" s="245"/>
      <c r="F2742" s="251">
        <v>0.2303</v>
      </c>
      <c r="G2742" s="198">
        <f>F2742*G2741</f>
        <v>67.641429285540113</v>
      </c>
    </row>
    <row r="2743" spans="1:7" ht="24.75" x14ac:dyDescent="0.2">
      <c r="A2743" s="163" t="s">
        <v>3318</v>
      </c>
      <c r="B2743" s="161"/>
      <c r="C2743" s="161"/>
      <c r="D2743" s="234"/>
      <c r="E2743" s="239"/>
      <c r="F2743" s="240"/>
      <c r="G2743" s="189">
        <f>G2741+G2742</f>
        <v>361.35149999999999</v>
      </c>
    </row>
    <row r="2744" spans="1:7" x14ac:dyDescent="0.2">
      <c r="A2744" s="161"/>
      <c r="B2744" s="161"/>
      <c r="C2744" s="161"/>
      <c r="D2744" s="234"/>
      <c r="E2744" s="239"/>
      <c r="F2744" s="240"/>
      <c r="G2744" s="189"/>
    </row>
    <row r="2745" spans="1:7" ht="49.5" x14ac:dyDescent="0.2">
      <c r="A2745" s="162" t="s">
        <v>42</v>
      </c>
      <c r="B2745" s="162" t="s">
        <v>41</v>
      </c>
      <c r="C2745" s="162" t="s">
        <v>4297</v>
      </c>
      <c r="D2745" s="234"/>
      <c r="E2745" s="239"/>
      <c r="F2745" s="240"/>
      <c r="G2745" s="189" t="s">
        <v>40</v>
      </c>
    </row>
    <row r="2746" spans="1:7" x14ac:dyDescent="0.2">
      <c r="A2746" s="161"/>
      <c r="B2746" s="161"/>
      <c r="C2746" s="161"/>
      <c r="D2746" s="234"/>
      <c r="E2746" s="239"/>
      <c r="F2746" s="239"/>
      <c r="G2746" s="186"/>
    </row>
    <row r="2747" spans="1:7" x14ac:dyDescent="0.2">
      <c r="A2747" s="325" t="s">
        <v>3313</v>
      </c>
      <c r="B2747" s="161"/>
      <c r="C2747" s="161"/>
      <c r="D2747" s="235" t="s">
        <v>263</v>
      </c>
      <c r="E2747" s="241" t="s">
        <v>262</v>
      </c>
      <c r="F2747" s="242" t="s">
        <v>3316</v>
      </c>
      <c r="G2747" s="194" t="s">
        <v>3317</v>
      </c>
    </row>
    <row r="2748" spans="1:7" ht="16.5" x14ac:dyDescent="0.2">
      <c r="A2748" s="161" t="s">
        <v>1885</v>
      </c>
      <c r="B2748" s="161"/>
      <c r="C2748" s="161"/>
      <c r="D2748" s="234"/>
      <c r="E2748" s="239"/>
      <c r="F2748" s="240"/>
      <c r="G2748" s="186"/>
    </row>
    <row r="2749" spans="1:7" x14ac:dyDescent="0.2">
      <c r="A2749" s="164"/>
      <c r="B2749" s="164"/>
      <c r="C2749" s="161"/>
      <c r="D2749" s="236"/>
      <c r="E2749" s="243"/>
      <c r="F2749" s="244"/>
      <c r="G2749" s="198">
        <f>E2749*F2749</f>
        <v>0</v>
      </c>
    </row>
    <row r="2750" spans="1:7" x14ac:dyDescent="0.2">
      <c r="A2750" s="164" t="s">
        <v>1855</v>
      </c>
      <c r="B2750" s="164"/>
      <c r="C2750" s="164"/>
      <c r="D2750" s="236"/>
      <c r="E2750" s="245"/>
      <c r="F2750" s="246"/>
      <c r="G2750" s="198">
        <f>SUM(G2749)</f>
        <v>0</v>
      </c>
    </row>
    <row r="2751" spans="1:7" ht="16.5" x14ac:dyDescent="0.2">
      <c r="A2751" s="161" t="s">
        <v>1887</v>
      </c>
      <c r="B2751" s="161"/>
      <c r="C2751" s="161"/>
      <c r="D2751" s="234"/>
      <c r="E2751" s="239"/>
      <c r="F2751" s="240"/>
      <c r="G2751" s="186"/>
    </row>
    <row r="2752" spans="1:7" x14ac:dyDescent="0.2">
      <c r="A2752" s="164"/>
      <c r="B2752" s="164"/>
      <c r="C2752" s="161"/>
      <c r="D2752" s="236"/>
      <c r="E2752" s="243"/>
      <c r="F2752" s="244"/>
      <c r="G2752" s="198">
        <f>E2752*F2752</f>
        <v>0</v>
      </c>
    </row>
    <row r="2753" spans="1:7" x14ac:dyDescent="0.2">
      <c r="A2753" s="164"/>
      <c r="B2753" s="164"/>
      <c r="C2753" s="161"/>
      <c r="D2753" s="236"/>
      <c r="E2753" s="243"/>
      <c r="F2753" s="244"/>
      <c r="G2753" s="198">
        <f>E2753*F2753</f>
        <v>0</v>
      </c>
    </row>
    <row r="2754" spans="1:7" x14ac:dyDescent="0.2">
      <c r="A2754" s="161"/>
      <c r="B2754" s="161"/>
      <c r="C2754" s="161"/>
      <c r="D2754" s="234"/>
      <c r="E2754" s="239"/>
      <c r="F2754" s="240"/>
      <c r="G2754" s="186"/>
    </row>
    <row r="2755" spans="1:7" x14ac:dyDescent="0.2">
      <c r="A2755" s="164" t="s">
        <v>1855</v>
      </c>
      <c r="B2755" s="164"/>
      <c r="C2755" s="164"/>
      <c r="D2755" s="236"/>
      <c r="E2755" s="245"/>
      <c r="F2755" s="246"/>
      <c r="G2755" s="198">
        <f>SUM(G2752:G2754)</f>
        <v>0</v>
      </c>
    </row>
    <row r="2756" spans="1:7" ht="24.75" x14ac:dyDescent="0.2">
      <c r="A2756" s="161" t="s">
        <v>1890</v>
      </c>
      <c r="B2756" s="161"/>
      <c r="C2756" s="161"/>
      <c r="D2756" s="234"/>
      <c r="E2756" s="239"/>
      <c r="F2756" s="240"/>
      <c r="G2756" s="186"/>
    </row>
    <row r="2757" spans="1:7" ht="24.75" x14ac:dyDescent="0.2">
      <c r="A2757" s="164" t="s">
        <v>9</v>
      </c>
      <c r="B2757" s="164" t="s">
        <v>3403</v>
      </c>
      <c r="C2757" s="161" t="s">
        <v>3394</v>
      </c>
      <c r="D2757" s="236" t="s">
        <v>40</v>
      </c>
      <c r="E2757" s="243">
        <v>1</v>
      </c>
      <c r="F2757" s="244">
        <v>1.7665691294806145</v>
      </c>
      <c r="G2757" s="198">
        <f>E2757*F2757</f>
        <v>1.7665691294806145</v>
      </c>
    </row>
    <row r="2758" spans="1:7" x14ac:dyDescent="0.2">
      <c r="A2758" s="164" t="s">
        <v>1855</v>
      </c>
      <c r="B2758" s="164"/>
      <c r="C2758" s="164"/>
      <c r="D2758" s="236"/>
      <c r="E2758" s="245"/>
      <c r="F2758" s="246"/>
      <c r="G2758" s="198">
        <f>SUM(G2757)</f>
        <v>1.7665691294806145</v>
      </c>
    </row>
    <row r="2759" spans="1:7" x14ac:dyDescent="0.2">
      <c r="A2759" s="232" t="s">
        <v>3312</v>
      </c>
      <c r="B2759" s="164"/>
      <c r="C2759" s="164"/>
      <c r="D2759" s="236"/>
      <c r="E2759" s="245"/>
      <c r="F2759" s="246"/>
      <c r="G2759" s="198">
        <f>G2750+G2755+G2758</f>
        <v>1.7665691294806145</v>
      </c>
    </row>
    <row r="2760" spans="1:7" x14ac:dyDescent="0.2">
      <c r="A2760" s="232" t="s">
        <v>3311</v>
      </c>
      <c r="B2760" s="164"/>
      <c r="C2760" s="164"/>
      <c r="D2760" s="236"/>
      <c r="E2760" s="245"/>
      <c r="F2760" s="251">
        <v>0.2303</v>
      </c>
      <c r="G2760" s="198">
        <f>F2760*G2759</f>
        <v>0.40684087051938556</v>
      </c>
    </row>
    <row r="2761" spans="1:7" ht="24.75" x14ac:dyDescent="0.2">
      <c r="A2761" s="163" t="s">
        <v>3318</v>
      </c>
      <c r="B2761" s="161"/>
      <c r="C2761" s="161"/>
      <c r="D2761" s="234"/>
      <c r="E2761" s="239"/>
      <c r="F2761" s="240"/>
      <c r="G2761" s="189">
        <f>G2759+G2760</f>
        <v>2.1734100000000001</v>
      </c>
    </row>
    <row r="2762" spans="1:7" x14ac:dyDescent="0.2">
      <c r="A2762" s="161"/>
      <c r="B2762" s="161"/>
      <c r="C2762" s="161"/>
      <c r="D2762" s="234"/>
      <c r="E2762" s="239"/>
      <c r="F2762" s="240"/>
      <c r="G2762" s="189"/>
    </row>
    <row r="2763" spans="1:7" ht="24.75" x14ac:dyDescent="0.2">
      <c r="A2763" s="162" t="s">
        <v>39</v>
      </c>
      <c r="B2763" s="162" t="s">
        <v>38</v>
      </c>
      <c r="C2763" s="162" t="s">
        <v>4296</v>
      </c>
      <c r="D2763" s="234"/>
      <c r="E2763" s="239"/>
      <c r="F2763" s="240"/>
      <c r="G2763" s="189" t="s">
        <v>3339</v>
      </c>
    </row>
    <row r="2764" spans="1:7" x14ac:dyDescent="0.2">
      <c r="A2764" s="161"/>
      <c r="B2764" s="161"/>
      <c r="C2764" s="161"/>
      <c r="D2764" s="234"/>
      <c r="E2764" s="239"/>
      <c r="F2764" s="239"/>
      <c r="G2764" s="186"/>
    </row>
    <row r="2765" spans="1:7" x14ac:dyDescent="0.2">
      <c r="A2765" s="325" t="s">
        <v>3313</v>
      </c>
      <c r="B2765" s="161"/>
      <c r="C2765" s="161"/>
      <c r="D2765" s="235" t="s">
        <v>263</v>
      </c>
      <c r="E2765" s="241" t="s">
        <v>262</v>
      </c>
      <c r="F2765" s="242" t="s">
        <v>3316</v>
      </c>
      <c r="G2765" s="194" t="s">
        <v>3317</v>
      </c>
    </row>
    <row r="2766" spans="1:7" ht="16.5" x14ac:dyDescent="0.2">
      <c r="A2766" s="161" t="s">
        <v>1885</v>
      </c>
      <c r="B2766" s="161"/>
      <c r="C2766" s="161"/>
      <c r="D2766" s="234"/>
      <c r="E2766" s="239"/>
      <c r="F2766" s="240"/>
      <c r="G2766" s="186"/>
    </row>
    <row r="2767" spans="1:7" x14ac:dyDescent="0.2">
      <c r="A2767" s="164"/>
      <c r="B2767" s="164"/>
      <c r="C2767" s="161"/>
      <c r="D2767" s="236"/>
      <c r="E2767" s="243"/>
      <c r="F2767" s="244"/>
      <c r="G2767" s="198">
        <f>E2767*F2767</f>
        <v>0</v>
      </c>
    </row>
    <row r="2768" spans="1:7" x14ac:dyDescent="0.2">
      <c r="A2768" s="164" t="s">
        <v>1855</v>
      </c>
      <c r="B2768" s="164"/>
      <c r="C2768" s="164"/>
      <c r="D2768" s="236"/>
      <c r="E2768" s="245"/>
      <c r="F2768" s="246"/>
      <c r="G2768" s="198">
        <f>SUM(G2767)</f>
        <v>0</v>
      </c>
    </row>
    <row r="2769" spans="1:7" ht="16.5" x14ac:dyDescent="0.2">
      <c r="A2769" s="161" t="s">
        <v>1887</v>
      </c>
      <c r="B2769" s="161"/>
      <c r="C2769" s="161"/>
      <c r="D2769" s="234"/>
      <c r="E2769" s="239"/>
      <c r="F2769" s="240"/>
      <c r="G2769" s="186"/>
    </row>
    <row r="2770" spans="1:7" x14ac:dyDescent="0.2">
      <c r="A2770" s="164"/>
      <c r="B2770" s="164"/>
      <c r="C2770" s="161"/>
      <c r="D2770" s="236"/>
      <c r="E2770" s="243"/>
      <c r="F2770" s="244"/>
      <c r="G2770" s="198">
        <f>E2770*F2770</f>
        <v>0</v>
      </c>
    </row>
    <row r="2771" spans="1:7" x14ac:dyDescent="0.2">
      <c r="A2771" s="164"/>
      <c r="B2771" s="164"/>
      <c r="C2771" s="161"/>
      <c r="D2771" s="236"/>
      <c r="E2771" s="243"/>
      <c r="F2771" s="244"/>
      <c r="G2771" s="198">
        <f>E2771*F2771</f>
        <v>0</v>
      </c>
    </row>
    <row r="2772" spans="1:7" x14ac:dyDescent="0.2">
      <c r="A2772" s="161"/>
      <c r="B2772" s="161"/>
      <c r="C2772" s="161"/>
      <c r="D2772" s="234"/>
      <c r="E2772" s="239"/>
      <c r="F2772" s="240"/>
      <c r="G2772" s="186"/>
    </row>
    <row r="2773" spans="1:7" x14ac:dyDescent="0.2">
      <c r="A2773" s="164" t="s">
        <v>1855</v>
      </c>
      <c r="B2773" s="164"/>
      <c r="C2773" s="164"/>
      <c r="D2773" s="236"/>
      <c r="E2773" s="245"/>
      <c r="F2773" s="246"/>
      <c r="G2773" s="198">
        <f>SUM(G2770:G2772)</f>
        <v>0</v>
      </c>
    </row>
    <row r="2774" spans="1:7" ht="24.75" x14ac:dyDescent="0.2">
      <c r="A2774" s="161" t="s">
        <v>1890</v>
      </c>
      <c r="B2774" s="161"/>
      <c r="C2774" s="161"/>
      <c r="D2774" s="234"/>
      <c r="E2774" s="239"/>
      <c r="F2774" s="240"/>
      <c r="G2774" s="186"/>
    </row>
    <row r="2775" spans="1:7" ht="33" x14ac:dyDescent="0.2">
      <c r="A2775" s="164" t="s">
        <v>9</v>
      </c>
      <c r="B2775" s="164" t="s">
        <v>3405</v>
      </c>
      <c r="C2775" s="161" t="s">
        <v>3406</v>
      </c>
      <c r="D2775" s="236" t="s">
        <v>3339</v>
      </c>
      <c r="E2775" s="243">
        <v>1</v>
      </c>
      <c r="F2775" s="244">
        <v>8.172177517678616</v>
      </c>
      <c r="G2775" s="198">
        <f>E2775*F2775</f>
        <v>8.172177517678616</v>
      </c>
    </row>
    <row r="2776" spans="1:7" x14ac:dyDescent="0.2">
      <c r="A2776" s="164" t="s">
        <v>1855</v>
      </c>
      <c r="B2776" s="164"/>
      <c r="C2776" s="164"/>
      <c r="D2776" s="236"/>
      <c r="E2776" s="245"/>
      <c r="F2776" s="246"/>
      <c r="G2776" s="198">
        <f>SUM(G2775)</f>
        <v>8.172177517678616</v>
      </c>
    </row>
    <row r="2777" spans="1:7" x14ac:dyDescent="0.2">
      <c r="A2777" s="232" t="s">
        <v>3312</v>
      </c>
      <c r="B2777" s="164"/>
      <c r="C2777" s="164"/>
      <c r="D2777" s="236"/>
      <c r="E2777" s="245"/>
      <c r="F2777" s="246"/>
      <c r="G2777" s="198">
        <f>G2768+G2773+G2776</f>
        <v>8.172177517678616</v>
      </c>
    </row>
    <row r="2778" spans="1:7" x14ac:dyDescent="0.2">
      <c r="A2778" s="232" t="s">
        <v>3311</v>
      </c>
      <c r="B2778" s="164"/>
      <c r="C2778" s="164"/>
      <c r="D2778" s="236"/>
      <c r="E2778" s="245"/>
      <c r="F2778" s="251">
        <v>0.2303</v>
      </c>
      <c r="G2778" s="198">
        <f>F2778*G2777</f>
        <v>1.8820524823213853</v>
      </c>
    </row>
    <row r="2779" spans="1:7" ht="24.75" x14ac:dyDescent="0.2">
      <c r="A2779" s="163" t="s">
        <v>3318</v>
      </c>
      <c r="B2779" s="161"/>
      <c r="C2779" s="161"/>
      <c r="D2779" s="234"/>
      <c r="E2779" s="239"/>
      <c r="F2779" s="240"/>
      <c r="G2779" s="189">
        <f>G2777+G2778</f>
        <v>10.05423</v>
      </c>
    </row>
    <row r="2780" spans="1:7" x14ac:dyDescent="0.2">
      <c r="A2780" s="161"/>
      <c r="B2780" s="161"/>
      <c r="C2780" s="161"/>
      <c r="D2780" s="234"/>
      <c r="E2780" s="239"/>
      <c r="F2780" s="240"/>
      <c r="G2780" s="189"/>
    </row>
    <row r="2781" spans="1:7" ht="24.75" x14ac:dyDescent="0.2">
      <c r="A2781" s="162" t="s">
        <v>35</v>
      </c>
      <c r="B2781" s="162" t="s">
        <v>34</v>
      </c>
      <c r="C2781" s="162" t="s">
        <v>3402</v>
      </c>
      <c r="D2781" s="234"/>
      <c r="E2781" s="239"/>
      <c r="F2781" s="240"/>
      <c r="G2781" s="189" t="s">
        <v>3319</v>
      </c>
    </row>
    <row r="2782" spans="1:7" x14ac:dyDescent="0.2">
      <c r="A2782" s="161"/>
      <c r="B2782" s="161"/>
      <c r="C2782" s="161"/>
      <c r="D2782" s="234"/>
      <c r="E2782" s="239"/>
      <c r="F2782" s="239"/>
      <c r="G2782" s="186"/>
    </row>
    <row r="2783" spans="1:7" x14ac:dyDescent="0.2">
      <c r="A2783" s="325" t="s">
        <v>3313</v>
      </c>
      <c r="B2783" s="161"/>
      <c r="C2783" s="161"/>
      <c r="D2783" s="235" t="s">
        <v>263</v>
      </c>
      <c r="E2783" s="241" t="s">
        <v>262</v>
      </c>
      <c r="F2783" s="242" t="s">
        <v>3316</v>
      </c>
      <c r="G2783" s="194" t="s">
        <v>3317</v>
      </c>
    </row>
    <row r="2784" spans="1:7" ht="16.5" x14ac:dyDescent="0.2">
      <c r="A2784" s="161" t="s">
        <v>1885</v>
      </c>
      <c r="B2784" s="161"/>
      <c r="C2784" s="161"/>
      <c r="D2784" s="234"/>
      <c r="E2784" s="239"/>
      <c r="F2784" s="240"/>
      <c r="G2784" s="186"/>
    </row>
    <row r="2785" spans="1:7" x14ac:dyDescent="0.2">
      <c r="A2785" s="164"/>
      <c r="B2785" s="164"/>
      <c r="C2785" s="161"/>
      <c r="D2785" s="236"/>
      <c r="E2785" s="243"/>
      <c r="F2785" s="244"/>
      <c r="G2785" s="198">
        <f>E2785*F2785</f>
        <v>0</v>
      </c>
    </row>
    <row r="2786" spans="1:7" x14ac:dyDescent="0.2">
      <c r="A2786" s="164" t="s">
        <v>1855</v>
      </c>
      <c r="B2786" s="164"/>
      <c r="C2786" s="164"/>
      <c r="D2786" s="236"/>
      <c r="E2786" s="245"/>
      <c r="F2786" s="246"/>
      <c r="G2786" s="198">
        <f>SUM(G2785)</f>
        <v>0</v>
      </c>
    </row>
    <row r="2787" spans="1:7" ht="16.5" x14ac:dyDescent="0.2">
      <c r="A2787" s="161" t="s">
        <v>1887</v>
      </c>
      <c r="B2787" s="161"/>
      <c r="C2787" s="161"/>
      <c r="D2787" s="234"/>
      <c r="E2787" s="239"/>
      <c r="F2787" s="240"/>
      <c r="G2787" s="186"/>
    </row>
    <row r="2788" spans="1:7" x14ac:dyDescent="0.2">
      <c r="A2788" s="164"/>
      <c r="B2788" s="164"/>
      <c r="C2788" s="161"/>
      <c r="D2788" s="236"/>
      <c r="E2788" s="243"/>
      <c r="F2788" s="244"/>
      <c r="G2788" s="198">
        <f>E2788*F2788</f>
        <v>0</v>
      </c>
    </row>
    <row r="2789" spans="1:7" x14ac:dyDescent="0.2">
      <c r="A2789" s="164"/>
      <c r="B2789" s="164"/>
      <c r="C2789" s="161"/>
      <c r="D2789" s="236"/>
      <c r="E2789" s="243"/>
      <c r="F2789" s="244"/>
      <c r="G2789" s="198">
        <f>E2789*F2789</f>
        <v>0</v>
      </c>
    </row>
    <row r="2790" spans="1:7" x14ac:dyDescent="0.2">
      <c r="A2790" s="161"/>
      <c r="B2790" s="161"/>
      <c r="C2790" s="161"/>
      <c r="D2790" s="234"/>
      <c r="E2790" s="239"/>
      <c r="F2790" s="240"/>
      <c r="G2790" s="186"/>
    </row>
    <row r="2791" spans="1:7" x14ac:dyDescent="0.2">
      <c r="A2791" s="164" t="s">
        <v>1855</v>
      </c>
      <c r="B2791" s="164"/>
      <c r="C2791" s="164"/>
      <c r="D2791" s="236"/>
      <c r="E2791" s="245"/>
      <c r="F2791" s="246"/>
      <c r="G2791" s="198">
        <f>SUM(G2788:G2790)</f>
        <v>0</v>
      </c>
    </row>
    <row r="2792" spans="1:7" ht="24.75" x14ac:dyDescent="0.2">
      <c r="A2792" s="161" t="s">
        <v>1890</v>
      </c>
      <c r="B2792" s="161"/>
      <c r="C2792" s="161"/>
      <c r="D2792" s="234"/>
      <c r="E2792" s="239"/>
      <c r="F2792" s="240"/>
      <c r="G2792" s="186"/>
    </row>
    <row r="2793" spans="1:7" ht="24.75" x14ac:dyDescent="0.2">
      <c r="A2793" s="164" t="s">
        <v>9</v>
      </c>
      <c r="B2793" s="164" t="s">
        <v>34</v>
      </c>
      <c r="C2793" s="161" t="s">
        <v>3374</v>
      </c>
      <c r="D2793" s="236" t="s">
        <v>3319</v>
      </c>
      <c r="E2793" s="243">
        <v>1</v>
      </c>
      <c r="F2793" s="244">
        <v>38.850158497927339</v>
      </c>
      <c r="G2793" s="198">
        <f>E2793*F2793</f>
        <v>38.850158497927339</v>
      </c>
    </row>
    <row r="2794" spans="1:7" x14ac:dyDescent="0.2">
      <c r="A2794" s="164" t="s">
        <v>1855</v>
      </c>
      <c r="B2794" s="164"/>
      <c r="C2794" s="164"/>
      <c r="D2794" s="236"/>
      <c r="E2794" s="245"/>
      <c r="F2794" s="246"/>
      <c r="G2794" s="198">
        <f>SUM(G2793)</f>
        <v>38.850158497927339</v>
      </c>
    </row>
    <row r="2795" spans="1:7" x14ac:dyDescent="0.2">
      <c r="A2795" s="232" t="s">
        <v>3312</v>
      </c>
      <c r="B2795" s="164"/>
      <c r="C2795" s="164"/>
      <c r="D2795" s="236"/>
      <c r="E2795" s="245"/>
      <c r="F2795" s="246"/>
      <c r="G2795" s="198">
        <f>G2786+G2791+G2794</f>
        <v>38.850158497927339</v>
      </c>
    </row>
    <row r="2796" spans="1:7" x14ac:dyDescent="0.2">
      <c r="A2796" s="232" t="s">
        <v>3311</v>
      </c>
      <c r="B2796" s="164"/>
      <c r="C2796" s="164"/>
      <c r="D2796" s="236"/>
      <c r="E2796" s="245"/>
      <c r="F2796" s="251">
        <v>0.2303</v>
      </c>
      <c r="G2796" s="198">
        <f>F2796*G2795</f>
        <v>8.9471915020726662</v>
      </c>
    </row>
    <row r="2797" spans="1:7" ht="24.75" x14ac:dyDescent="0.2">
      <c r="A2797" s="163" t="s">
        <v>3318</v>
      </c>
      <c r="B2797" s="161"/>
      <c r="C2797" s="161"/>
      <c r="D2797" s="234"/>
      <c r="E2797" s="239"/>
      <c r="F2797" s="240"/>
      <c r="G2797" s="189">
        <f>SUM(G2795:G2796)</f>
        <v>47.797350000000009</v>
      </c>
    </row>
    <row r="2798" spans="1:7" x14ac:dyDescent="0.2">
      <c r="A2798" s="161"/>
      <c r="B2798" s="161"/>
      <c r="C2798" s="161"/>
      <c r="D2798" s="234"/>
      <c r="E2798" s="239"/>
      <c r="F2798" s="240"/>
      <c r="G2798" s="189"/>
    </row>
    <row r="2799" spans="1:7" ht="16.5" x14ac:dyDescent="0.2">
      <c r="A2799" s="162" t="s">
        <v>32</v>
      </c>
      <c r="B2799" s="162" t="s">
        <v>31</v>
      </c>
      <c r="C2799" s="162" t="s">
        <v>4272</v>
      </c>
      <c r="D2799" s="234"/>
      <c r="E2799" s="239"/>
      <c r="F2799" s="240"/>
      <c r="G2799" s="189" t="s">
        <v>30</v>
      </c>
    </row>
    <row r="2800" spans="1:7" x14ac:dyDescent="0.2">
      <c r="A2800" s="161"/>
      <c r="B2800" s="161"/>
      <c r="C2800" s="161"/>
      <c r="D2800" s="234"/>
      <c r="E2800" s="239"/>
      <c r="F2800" s="239"/>
      <c r="G2800" s="186"/>
    </row>
    <row r="2801" spans="1:7" x14ac:dyDescent="0.2">
      <c r="A2801" s="325" t="s">
        <v>3313</v>
      </c>
      <c r="B2801" s="161"/>
      <c r="C2801" s="161"/>
      <c r="D2801" s="235" t="s">
        <v>263</v>
      </c>
      <c r="E2801" s="241" t="s">
        <v>262</v>
      </c>
      <c r="F2801" s="242" t="s">
        <v>3316</v>
      </c>
      <c r="G2801" s="194" t="s">
        <v>3317</v>
      </c>
    </row>
    <row r="2802" spans="1:7" ht="16.5" x14ac:dyDescent="0.2">
      <c r="A2802" s="161" t="s">
        <v>1885</v>
      </c>
      <c r="B2802" s="161"/>
      <c r="C2802" s="161"/>
      <c r="D2802" s="234"/>
      <c r="E2802" s="239"/>
      <c r="F2802" s="240"/>
      <c r="G2802" s="186"/>
    </row>
    <row r="2803" spans="1:7" x14ac:dyDescent="0.2">
      <c r="A2803" s="164"/>
      <c r="B2803" s="164"/>
      <c r="C2803" s="161"/>
      <c r="D2803" s="236"/>
      <c r="E2803" s="243"/>
      <c r="F2803" s="244"/>
      <c r="G2803" s="198">
        <f>E2803*F2803</f>
        <v>0</v>
      </c>
    </row>
    <row r="2804" spans="1:7" x14ac:dyDescent="0.2">
      <c r="A2804" s="164" t="s">
        <v>1855</v>
      </c>
      <c r="B2804" s="164"/>
      <c r="C2804" s="164"/>
      <c r="D2804" s="236"/>
      <c r="E2804" s="245"/>
      <c r="F2804" s="246"/>
      <c r="G2804" s="198">
        <f>SUM(G2803)</f>
        <v>0</v>
      </c>
    </row>
    <row r="2805" spans="1:7" ht="16.5" x14ac:dyDescent="0.2">
      <c r="A2805" s="161" t="s">
        <v>1887</v>
      </c>
      <c r="B2805" s="161"/>
      <c r="C2805" s="161"/>
      <c r="D2805" s="234"/>
      <c r="E2805" s="239"/>
      <c r="F2805" s="240"/>
      <c r="G2805" s="186"/>
    </row>
    <row r="2806" spans="1:7" x14ac:dyDescent="0.2">
      <c r="A2806" s="164"/>
      <c r="B2806" s="164"/>
      <c r="C2806" s="161"/>
      <c r="D2806" s="236"/>
      <c r="E2806" s="243"/>
      <c r="F2806" s="244"/>
      <c r="G2806" s="198">
        <f>E2806*F2806</f>
        <v>0</v>
      </c>
    </row>
    <row r="2807" spans="1:7" x14ac:dyDescent="0.2">
      <c r="A2807" s="164"/>
      <c r="B2807" s="164"/>
      <c r="C2807" s="161"/>
      <c r="D2807" s="236"/>
      <c r="E2807" s="243"/>
      <c r="F2807" s="244"/>
      <c r="G2807" s="198">
        <f>E2807*F2807</f>
        <v>0</v>
      </c>
    </row>
    <row r="2808" spans="1:7" x14ac:dyDescent="0.2">
      <c r="A2808" s="161"/>
      <c r="B2808" s="161"/>
      <c r="C2808" s="161"/>
      <c r="D2808" s="234"/>
      <c r="E2808" s="239"/>
      <c r="F2808" s="240"/>
      <c r="G2808" s="186"/>
    </row>
    <row r="2809" spans="1:7" x14ac:dyDescent="0.2">
      <c r="A2809" s="164" t="s">
        <v>1855</v>
      </c>
      <c r="B2809" s="164"/>
      <c r="C2809" s="164"/>
      <c r="D2809" s="236"/>
      <c r="E2809" s="245"/>
      <c r="F2809" s="246"/>
      <c r="G2809" s="198">
        <f>SUM(G2806:G2808)</f>
        <v>0</v>
      </c>
    </row>
    <row r="2810" spans="1:7" ht="24.75" x14ac:dyDescent="0.2">
      <c r="A2810" s="161" t="s">
        <v>1890</v>
      </c>
      <c r="B2810" s="161"/>
      <c r="C2810" s="161"/>
      <c r="D2810" s="234"/>
      <c r="E2810" s="239"/>
      <c r="F2810" s="240"/>
      <c r="G2810" s="186"/>
    </row>
    <row r="2811" spans="1:7" ht="16.5" x14ac:dyDescent="0.2">
      <c r="A2811" s="164" t="s">
        <v>9</v>
      </c>
      <c r="B2811" s="164" t="s">
        <v>3355</v>
      </c>
      <c r="C2811" s="161" t="s">
        <v>3356</v>
      </c>
      <c r="D2811" s="236" t="s">
        <v>30</v>
      </c>
      <c r="E2811" s="243">
        <v>1</v>
      </c>
      <c r="F2811" s="244">
        <v>6.7933918556449653</v>
      </c>
      <c r="G2811" s="198">
        <f>E2811*F2811</f>
        <v>6.7933918556449653</v>
      </c>
    </row>
    <row r="2812" spans="1:7" x14ac:dyDescent="0.2">
      <c r="A2812" s="164" t="s">
        <v>1855</v>
      </c>
      <c r="B2812" s="164"/>
      <c r="C2812" s="164"/>
      <c r="D2812" s="236"/>
      <c r="E2812" s="245"/>
      <c r="F2812" s="246"/>
      <c r="G2812" s="198">
        <f>SUM(G2811)</f>
        <v>6.7933918556449653</v>
      </c>
    </row>
    <row r="2813" spans="1:7" x14ac:dyDescent="0.2">
      <c r="A2813" s="232" t="s">
        <v>3312</v>
      </c>
      <c r="B2813" s="164"/>
      <c r="C2813" s="164"/>
      <c r="D2813" s="236"/>
      <c r="E2813" s="245"/>
      <c r="F2813" s="246"/>
      <c r="G2813" s="198">
        <f>G2804+G2809+G2812</f>
        <v>6.7933918556449653</v>
      </c>
    </row>
    <row r="2814" spans="1:7" x14ac:dyDescent="0.2">
      <c r="A2814" s="232" t="s">
        <v>3311</v>
      </c>
      <c r="B2814" s="164"/>
      <c r="C2814" s="164"/>
      <c r="D2814" s="236"/>
      <c r="E2814" s="245"/>
      <c r="F2814" s="251">
        <v>0.2303</v>
      </c>
      <c r="G2814" s="198">
        <f>F2814*G2813</f>
        <v>1.5645181443550356</v>
      </c>
    </row>
    <row r="2815" spans="1:7" ht="24.75" x14ac:dyDescent="0.2">
      <c r="A2815" s="163" t="s">
        <v>3318</v>
      </c>
      <c r="B2815" s="161"/>
      <c r="C2815" s="161"/>
      <c r="D2815" s="234"/>
      <c r="E2815" s="239"/>
      <c r="F2815" s="240"/>
      <c r="G2815" s="189">
        <f>G2813+G2814</f>
        <v>8.3579100000000004</v>
      </c>
    </row>
    <row r="2816" spans="1:7" x14ac:dyDescent="0.2">
      <c r="A2816" s="161"/>
      <c r="B2816" s="161"/>
      <c r="C2816" s="161"/>
      <c r="D2816" s="234"/>
      <c r="E2816" s="239"/>
      <c r="F2816" s="240"/>
      <c r="G2816" s="189"/>
    </row>
    <row r="2817" spans="1:7" ht="33" x14ac:dyDescent="0.2">
      <c r="A2817" s="162" t="s">
        <v>29</v>
      </c>
      <c r="B2817" s="162" t="s">
        <v>28</v>
      </c>
      <c r="C2817" s="162" t="s">
        <v>4266</v>
      </c>
      <c r="D2817" s="234"/>
      <c r="E2817" s="239"/>
      <c r="F2817" s="240"/>
      <c r="G2817" s="189" t="s">
        <v>3339</v>
      </c>
    </row>
    <row r="2818" spans="1:7" x14ac:dyDescent="0.2">
      <c r="A2818" s="161"/>
      <c r="B2818" s="161"/>
      <c r="C2818" s="161"/>
      <c r="D2818" s="234"/>
      <c r="E2818" s="239"/>
      <c r="F2818" s="239"/>
      <c r="G2818" s="186"/>
    </row>
    <row r="2819" spans="1:7" x14ac:dyDescent="0.2">
      <c r="A2819" s="325" t="s">
        <v>3313</v>
      </c>
      <c r="B2819" s="161"/>
      <c r="C2819" s="161"/>
      <c r="D2819" s="235" t="s">
        <v>263</v>
      </c>
      <c r="E2819" s="241" t="s">
        <v>262</v>
      </c>
      <c r="F2819" s="242" t="s">
        <v>3316</v>
      </c>
      <c r="G2819" s="194" t="s">
        <v>3317</v>
      </c>
    </row>
    <row r="2820" spans="1:7" ht="16.5" x14ac:dyDescent="0.2">
      <c r="A2820" s="161" t="s">
        <v>1885</v>
      </c>
      <c r="B2820" s="161"/>
      <c r="C2820" s="161"/>
      <c r="D2820" s="234"/>
      <c r="E2820" s="239"/>
      <c r="F2820" s="240"/>
      <c r="G2820" s="186"/>
    </row>
    <row r="2821" spans="1:7" x14ac:dyDescent="0.2">
      <c r="A2821" s="164"/>
      <c r="B2821" s="164"/>
      <c r="C2821" s="161"/>
      <c r="D2821" s="236"/>
      <c r="E2821" s="243"/>
      <c r="F2821" s="244"/>
      <c r="G2821" s="198">
        <f>E2821*F2821</f>
        <v>0</v>
      </c>
    </row>
    <row r="2822" spans="1:7" x14ac:dyDescent="0.2">
      <c r="A2822" s="164" t="s">
        <v>1855</v>
      </c>
      <c r="B2822" s="164"/>
      <c r="C2822" s="164"/>
      <c r="D2822" s="236"/>
      <c r="E2822" s="245"/>
      <c r="F2822" s="246"/>
      <c r="G2822" s="198">
        <f>SUM(G2821)</f>
        <v>0</v>
      </c>
    </row>
    <row r="2823" spans="1:7" ht="16.5" x14ac:dyDescent="0.2">
      <c r="A2823" s="161" t="s">
        <v>1887</v>
      </c>
      <c r="B2823" s="161"/>
      <c r="C2823" s="161"/>
      <c r="D2823" s="234"/>
      <c r="E2823" s="239"/>
      <c r="F2823" s="240"/>
      <c r="G2823" s="186"/>
    </row>
    <row r="2824" spans="1:7" x14ac:dyDescent="0.2">
      <c r="A2824" s="164"/>
      <c r="B2824" s="164"/>
      <c r="C2824" s="161"/>
      <c r="D2824" s="236"/>
      <c r="E2824" s="243"/>
      <c r="F2824" s="244"/>
      <c r="G2824" s="198">
        <f>E2824*F2824</f>
        <v>0</v>
      </c>
    </row>
    <row r="2825" spans="1:7" x14ac:dyDescent="0.2">
      <c r="A2825" s="164"/>
      <c r="B2825" s="164"/>
      <c r="C2825" s="161"/>
      <c r="D2825" s="236"/>
      <c r="E2825" s="243"/>
      <c r="F2825" s="244"/>
      <c r="G2825" s="198">
        <f>E2825*F2825</f>
        <v>0</v>
      </c>
    </row>
    <row r="2826" spans="1:7" x14ac:dyDescent="0.2">
      <c r="A2826" s="161"/>
      <c r="B2826" s="161"/>
      <c r="C2826" s="161"/>
      <c r="D2826" s="234"/>
      <c r="E2826" s="239"/>
      <c r="F2826" s="240"/>
      <c r="G2826" s="186"/>
    </row>
    <row r="2827" spans="1:7" x14ac:dyDescent="0.2">
      <c r="A2827" s="164" t="s">
        <v>1855</v>
      </c>
      <c r="B2827" s="164"/>
      <c r="C2827" s="164"/>
      <c r="D2827" s="236"/>
      <c r="E2827" s="245"/>
      <c r="F2827" s="246"/>
      <c r="G2827" s="198">
        <f>SUM(G2824:G2826)</f>
        <v>0</v>
      </c>
    </row>
    <row r="2828" spans="1:7" ht="24.75" x14ac:dyDescent="0.2">
      <c r="A2828" s="161" t="s">
        <v>1890</v>
      </c>
      <c r="B2828" s="161"/>
      <c r="C2828" s="161"/>
      <c r="D2828" s="234"/>
      <c r="E2828" s="239"/>
      <c r="F2828" s="240"/>
      <c r="G2828" s="186"/>
    </row>
    <row r="2829" spans="1:7" ht="24.75" x14ac:dyDescent="0.2">
      <c r="A2829" s="164" t="s">
        <v>9</v>
      </c>
      <c r="B2829" s="164" t="s">
        <v>3393</v>
      </c>
      <c r="C2829" s="161" t="s">
        <v>3394</v>
      </c>
      <c r="D2829" s="236" t="s">
        <v>3339</v>
      </c>
      <c r="E2829" s="243">
        <v>1</v>
      </c>
      <c r="F2829" s="244">
        <v>293.7100707144599</v>
      </c>
      <c r="G2829" s="198">
        <f>E2829*F2829</f>
        <v>293.7100707144599</v>
      </c>
    </row>
    <row r="2830" spans="1:7" x14ac:dyDescent="0.2">
      <c r="A2830" s="164" t="s">
        <v>1855</v>
      </c>
      <c r="B2830" s="164"/>
      <c r="C2830" s="164"/>
      <c r="D2830" s="236"/>
      <c r="E2830" s="245"/>
      <c r="F2830" s="246"/>
      <c r="G2830" s="198">
        <f>SUM(G2829)</f>
        <v>293.7100707144599</v>
      </c>
    </row>
    <row r="2831" spans="1:7" x14ac:dyDescent="0.2">
      <c r="A2831" s="232" t="s">
        <v>3312</v>
      </c>
      <c r="B2831" s="164"/>
      <c r="C2831" s="164"/>
      <c r="D2831" s="236"/>
      <c r="E2831" s="245"/>
      <c r="F2831" s="246"/>
      <c r="G2831" s="198">
        <f>G2822+G2827+G2830</f>
        <v>293.7100707144599</v>
      </c>
    </row>
    <row r="2832" spans="1:7" x14ac:dyDescent="0.2">
      <c r="A2832" s="232" t="s">
        <v>3311</v>
      </c>
      <c r="B2832" s="164"/>
      <c r="C2832" s="164"/>
      <c r="D2832" s="236"/>
      <c r="E2832" s="245"/>
      <c r="F2832" s="251">
        <v>0.2303</v>
      </c>
      <c r="G2832" s="198">
        <f>F2832*G2831</f>
        <v>67.641429285540113</v>
      </c>
    </row>
    <row r="2833" spans="1:7" ht="24.75" x14ac:dyDescent="0.2">
      <c r="A2833" s="163" t="s">
        <v>3318</v>
      </c>
      <c r="B2833" s="161"/>
      <c r="C2833" s="161"/>
      <c r="D2833" s="234"/>
      <c r="E2833" s="239"/>
      <c r="F2833" s="240"/>
      <c r="G2833" s="189">
        <f>G2831+G2832</f>
        <v>361.35149999999999</v>
      </c>
    </row>
    <row r="2834" spans="1:7" x14ac:dyDescent="0.2">
      <c r="A2834" s="161"/>
      <c r="B2834" s="161"/>
      <c r="C2834" s="161"/>
      <c r="D2834" s="234"/>
      <c r="E2834" s="239"/>
      <c r="F2834" s="240"/>
      <c r="G2834" s="189"/>
    </row>
    <row r="2835" spans="1:7" ht="41.25" x14ac:dyDescent="0.2">
      <c r="A2835" s="162" t="s">
        <v>26</v>
      </c>
      <c r="B2835" s="162" t="s">
        <v>25</v>
      </c>
      <c r="C2835" s="162" t="s">
        <v>4298</v>
      </c>
      <c r="D2835" s="234"/>
      <c r="E2835" s="239"/>
      <c r="F2835" s="240"/>
      <c r="G2835" s="189" t="s">
        <v>3339</v>
      </c>
    </row>
    <row r="2836" spans="1:7" x14ac:dyDescent="0.2">
      <c r="A2836" s="161"/>
      <c r="B2836" s="161"/>
      <c r="C2836" s="161"/>
      <c r="D2836" s="234"/>
      <c r="E2836" s="239"/>
      <c r="F2836" s="239"/>
      <c r="G2836" s="186"/>
    </row>
    <row r="2837" spans="1:7" x14ac:dyDescent="0.2">
      <c r="A2837" s="325" t="s">
        <v>3313</v>
      </c>
      <c r="B2837" s="161"/>
      <c r="C2837" s="161"/>
      <c r="D2837" s="235" t="s">
        <v>263</v>
      </c>
      <c r="E2837" s="241" t="s">
        <v>262</v>
      </c>
      <c r="F2837" s="242" t="s">
        <v>3316</v>
      </c>
      <c r="G2837" s="194" t="s">
        <v>3317</v>
      </c>
    </row>
    <row r="2838" spans="1:7" ht="16.5" x14ac:dyDescent="0.2">
      <c r="A2838" s="161" t="s">
        <v>1885</v>
      </c>
      <c r="B2838" s="161"/>
      <c r="C2838" s="161"/>
      <c r="D2838" s="234"/>
      <c r="E2838" s="239"/>
      <c r="F2838" s="240"/>
      <c r="G2838" s="186"/>
    </row>
    <row r="2839" spans="1:7" x14ac:dyDescent="0.2">
      <c r="A2839" s="164"/>
      <c r="B2839" s="164"/>
      <c r="C2839" s="161"/>
      <c r="D2839" s="236"/>
      <c r="E2839" s="243"/>
      <c r="F2839" s="244"/>
      <c r="G2839" s="198">
        <f>E2839*F2839</f>
        <v>0</v>
      </c>
    </row>
    <row r="2840" spans="1:7" x14ac:dyDescent="0.2">
      <c r="A2840" s="164" t="s">
        <v>1855</v>
      </c>
      <c r="B2840" s="164"/>
      <c r="C2840" s="164"/>
      <c r="D2840" s="236"/>
      <c r="E2840" s="245"/>
      <c r="F2840" s="246"/>
      <c r="G2840" s="198">
        <f>SUM(G2839)</f>
        <v>0</v>
      </c>
    </row>
    <row r="2841" spans="1:7" ht="16.5" x14ac:dyDescent="0.2">
      <c r="A2841" s="161" t="s">
        <v>1887</v>
      </c>
      <c r="B2841" s="161"/>
      <c r="C2841" s="161"/>
      <c r="D2841" s="234"/>
      <c r="E2841" s="239"/>
      <c r="F2841" s="240"/>
      <c r="G2841" s="186"/>
    </row>
    <row r="2842" spans="1:7" x14ac:dyDescent="0.2">
      <c r="A2842" s="164"/>
      <c r="B2842" s="164"/>
      <c r="C2842" s="161"/>
      <c r="D2842" s="236"/>
      <c r="E2842" s="243"/>
      <c r="F2842" s="244"/>
      <c r="G2842" s="198">
        <f>E2842*F2842</f>
        <v>0</v>
      </c>
    </row>
    <row r="2843" spans="1:7" x14ac:dyDescent="0.2">
      <c r="A2843" s="164"/>
      <c r="B2843" s="164"/>
      <c r="C2843" s="161"/>
      <c r="D2843" s="236"/>
      <c r="E2843" s="243"/>
      <c r="F2843" s="244"/>
      <c r="G2843" s="198">
        <f>E2843*F2843</f>
        <v>0</v>
      </c>
    </row>
    <row r="2844" spans="1:7" x14ac:dyDescent="0.2">
      <c r="A2844" s="161"/>
      <c r="B2844" s="161"/>
      <c r="C2844" s="161"/>
      <c r="D2844" s="234"/>
      <c r="E2844" s="239"/>
      <c r="F2844" s="240"/>
      <c r="G2844" s="186"/>
    </row>
    <row r="2845" spans="1:7" x14ac:dyDescent="0.2">
      <c r="A2845" s="164" t="s">
        <v>1855</v>
      </c>
      <c r="B2845" s="164"/>
      <c r="C2845" s="164"/>
      <c r="D2845" s="236"/>
      <c r="E2845" s="245"/>
      <c r="F2845" s="246"/>
      <c r="G2845" s="198">
        <f>SUM(G2842:G2844)</f>
        <v>0</v>
      </c>
    </row>
    <row r="2846" spans="1:7" ht="24.75" x14ac:dyDescent="0.2">
      <c r="A2846" s="161" t="s">
        <v>1890</v>
      </c>
      <c r="B2846" s="161"/>
      <c r="C2846" s="161"/>
      <c r="D2846" s="234"/>
      <c r="E2846" s="239"/>
      <c r="F2846" s="240"/>
      <c r="G2846" s="186"/>
    </row>
    <row r="2847" spans="1:7" ht="33" x14ac:dyDescent="0.2">
      <c r="A2847" s="164" t="s">
        <v>9</v>
      </c>
      <c r="B2847" s="164" t="s">
        <v>25</v>
      </c>
      <c r="C2847" s="161" t="s">
        <v>3407</v>
      </c>
      <c r="D2847" s="236" t="s">
        <v>3339</v>
      </c>
      <c r="E2847" s="243">
        <v>1</v>
      </c>
      <c r="F2847" s="244">
        <v>1741.7509875640089</v>
      </c>
      <c r="G2847" s="198">
        <f>E2847*F2847</f>
        <v>1741.7509875640089</v>
      </c>
    </row>
    <row r="2848" spans="1:7" x14ac:dyDescent="0.2">
      <c r="A2848" s="164" t="s">
        <v>1855</v>
      </c>
      <c r="B2848" s="164"/>
      <c r="C2848" s="164"/>
      <c r="D2848" s="236"/>
      <c r="E2848" s="245"/>
      <c r="F2848" s="246"/>
      <c r="G2848" s="198">
        <f>SUM(G2847)</f>
        <v>1741.7509875640089</v>
      </c>
    </row>
    <row r="2849" spans="1:7" x14ac:dyDescent="0.2">
      <c r="A2849" s="232" t="s">
        <v>3312</v>
      </c>
      <c r="B2849" s="164"/>
      <c r="C2849" s="164"/>
      <c r="D2849" s="236"/>
      <c r="E2849" s="245"/>
      <c r="F2849" s="246"/>
      <c r="G2849" s="198">
        <f>G2840+G2845+G2848</f>
        <v>1741.7509875640089</v>
      </c>
    </row>
    <row r="2850" spans="1:7" x14ac:dyDescent="0.2">
      <c r="A2850" s="232" t="s">
        <v>3311</v>
      </c>
      <c r="B2850" s="164"/>
      <c r="C2850" s="164"/>
      <c r="D2850" s="236"/>
      <c r="E2850" s="245"/>
      <c r="F2850" s="251">
        <v>0.2303</v>
      </c>
      <c r="G2850" s="198">
        <f>F2850*G2849</f>
        <v>401.12525243599129</v>
      </c>
    </row>
    <row r="2851" spans="1:7" ht="24.75" x14ac:dyDescent="0.2">
      <c r="A2851" s="163" t="s">
        <v>3318</v>
      </c>
      <c r="B2851" s="161"/>
      <c r="C2851" s="161"/>
      <c r="D2851" s="234"/>
      <c r="E2851" s="239"/>
      <c r="F2851" s="240"/>
      <c r="G2851" s="189">
        <f>G2849+G2850</f>
        <v>2142.8762400000001</v>
      </c>
    </row>
    <row r="2852" spans="1:7" x14ac:dyDescent="0.2">
      <c r="A2852" s="161"/>
      <c r="B2852" s="161"/>
      <c r="C2852" s="161"/>
      <c r="D2852" s="234"/>
      <c r="E2852" s="239"/>
      <c r="F2852" s="240"/>
      <c r="G2852" s="189"/>
    </row>
    <row r="2853" spans="1:7" ht="41.25" x14ac:dyDescent="0.2">
      <c r="A2853" s="162" t="s">
        <v>24</v>
      </c>
      <c r="B2853" s="162" t="s">
        <v>23</v>
      </c>
      <c r="C2853" s="162" t="s">
        <v>4165</v>
      </c>
      <c r="D2853" s="234"/>
      <c r="E2853" s="239"/>
      <c r="F2853" s="240"/>
      <c r="G2853" s="189" t="s">
        <v>3339</v>
      </c>
    </row>
    <row r="2854" spans="1:7" x14ac:dyDescent="0.2">
      <c r="A2854" s="161"/>
      <c r="B2854" s="161"/>
      <c r="C2854" s="161"/>
      <c r="D2854" s="234"/>
      <c r="E2854" s="239"/>
      <c r="F2854" s="239"/>
      <c r="G2854" s="186"/>
    </row>
    <row r="2855" spans="1:7" x14ac:dyDescent="0.2">
      <c r="A2855" s="325" t="s">
        <v>3313</v>
      </c>
      <c r="B2855" s="161"/>
      <c r="C2855" s="161"/>
      <c r="D2855" s="235" t="s">
        <v>263</v>
      </c>
      <c r="E2855" s="241" t="s">
        <v>262</v>
      </c>
      <c r="F2855" s="242" t="s">
        <v>3316</v>
      </c>
      <c r="G2855" s="194" t="s">
        <v>3317</v>
      </c>
    </row>
    <row r="2856" spans="1:7" ht="16.5" x14ac:dyDescent="0.2">
      <c r="A2856" s="161" t="s">
        <v>1885</v>
      </c>
      <c r="B2856" s="161"/>
      <c r="C2856" s="161"/>
      <c r="D2856" s="234"/>
      <c r="E2856" s="239"/>
      <c r="F2856" s="240"/>
      <c r="G2856" s="186"/>
    </row>
    <row r="2857" spans="1:7" x14ac:dyDescent="0.2">
      <c r="A2857" s="164"/>
      <c r="B2857" s="164"/>
      <c r="C2857" s="161"/>
      <c r="D2857" s="236"/>
      <c r="E2857" s="243"/>
      <c r="F2857" s="244"/>
      <c r="G2857" s="198">
        <f>E2857*F2857</f>
        <v>0</v>
      </c>
    </row>
    <row r="2858" spans="1:7" x14ac:dyDescent="0.2">
      <c r="A2858" s="164" t="s">
        <v>1855</v>
      </c>
      <c r="B2858" s="164"/>
      <c r="C2858" s="164"/>
      <c r="D2858" s="236"/>
      <c r="E2858" s="245"/>
      <c r="F2858" s="246"/>
      <c r="G2858" s="198">
        <f>SUM(G2857)</f>
        <v>0</v>
      </c>
    </row>
    <row r="2859" spans="1:7" ht="16.5" x14ac:dyDescent="0.2">
      <c r="A2859" s="161" t="s">
        <v>1887</v>
      </c>
      <c r="B2859" s="161"/>
      <c r="C2859" s="161"/>
      <c r="D2859" s="234"/>
      <c r="E2859" s="239"/>
      <c r="F2859" s="240"/>
      <c r="G2859" s="186"/>
    </row>
    <row r="2860" spans="1:7" x14ac:dyDescent="0.2">
      <c r="A2860" s="164"/>
      <c r="B2860" s="164"/>
      <c r="C2860" s="161"/>
      <c r="D2860" s="236"/>
      <c r="E2860" s="243"/>
      <c r="F2860" s="244"/>
      <c r="G2860" s="198">
        <f>E2860*F2860</f>
        <v>0</v>
      </c>
    </row>
    <row r="2861" spans="1:7" x14ac:dyDescent="0.2">
      <c r="A2861" s="164"/>
      <c r="B2861" s="164"/>
      <c r="C2861" s="161"/>
      <c r="D2861" s="236"/>
      <c r="E2861" s="243"/>
      <c r="F2861" s="244"/>
      <c r="G2861" s="198">
        <f>E2861*F2861</f>
        <v>0</v>
      </c>
    </row>
    <row r="2862" spans="1:7" x14ac:dyDescent="0.2">
      <c r="A2862" s="161"/>
      <c r="B2862" s="161"/>
      <c r="C2862" s="161"/>
      <c r="D2862" s="234"/>
      <c r="E2862" s="239"/>
      <c r="F2862" s="240"/>
      <c r="G2862" s="186"/>
    </row>
    <row r="2863" spans="1:7" x14ac:dyDescent="0.2">
      <c r="A2863" s="164" t="s">
        <v>1855</v>
      </c>
      <c r="B2863" s="164"/>
      <c r="C2863" s="164"/>
      <c r="D2863" s="236"/>
      <c r="E2863" s="245"/>
      <c r="F2863" s="246"/>
      <c r="G2863" s="198">
        <f>SUM(G2860:G2862)</f>
        <v>0</v>
      </c>
    </row>
    <row r="2864" spans="1:7" ht="24.75" x14ac:dyDescent="0.2">
      <c r="A2864" s="161" t="s">
        <v>1890</v>
      </c>
      <c r="B2864" s="161"/>
      <c r="C2864" s="161"/>
      <c r="D2864" s="234"/>
      <c r="E2864" s="239"/>
      <c r="F2864" s="240"/>
      <c r="G2864" s="186"/>
    </row>
    <row r="2865" spans="1:7" ht="33" x14ac:dyDescent="0.2">
      <c r="A2865" s="164" t="s">
        <v>9</v>
      </c>
      <c r="B2865" s="164" t="s">
        <v>23</v>
      </c>
      <c r="C2865" s="161" t="s">
        <v>3408</v>
      </c>
      <c r="D2865" s="236" t="s">
        <v>3339</v>
      </c>
      <c r="E2865" s="243">
        <v>1</v>
      </c>
      <c r="F2865" s="244">
        <v>1625.9688978297977</v>
      </c>
      <c r="G2865" s="198">
        <f>E2865*F2865</f>
        <v>1625.9688978297977</v>
      </c>
    </row>
    <row r="2866" spans="1:7" x14ac:dyDescent="0.2">
      <c r="A2866" s="164" t="s">
        <v>1855</v>
      </c>
      <c r="B2866" s="164"/>
      <c r="C2866" s="164"/>
      <c r="D2866" s="236"/>
      <c r="E2866" s="245"/>
      <c r="F2866" s="246"/>
      <c r="G2866" s="198">
        <f>SUM(G2865)</f>
        <v>1625.9688978297977</v>
      </c>
    </row>
    <row r="2867" spans="1:7" x14ac:dyDescent="0.2">
      <c r="A2867" s="232" t="s">
        <v>3312</v>
      </c>
      <c r="B2867" s="164"/>
      <c r="C2867" s="164"/>
      <c r="D2867" s="236"/>
      <c r="E2867" s="245"/>
      <c r="F2867" s="246"/>
      <c r="G2867" s="198">
        <f>G2858+G2863+G2866</f>
        <v>1625.9688978297977</v>
      </c>
    </row>
    <row r="2868" spans="1:7" x14ac:dyDescent="0.2">
      <c r="A2868" s="232" t="s">
        <v>3311</v>
      </c>
      <c r="B2868" s="164"/>
      <c r="C2868" s="164"/>
      <c r="D2868" s="236"/>
      <c r="E2868" s="245"/>
      <c r="F2868" s="251">
        <v>0.2303</v>
      </c>
      <c r="G2868" s="198">
        <f>F2868*G2867</f>
        <v>374.4606371702024</v>
      </c>
    </row>
    <row r="2869" spans="1:7" ht="24.75" x14ac:dyDescent="0.2">
      <c r="A2869" s="163" t="s">
        <v>3318</v>
      </c>
      <c r="B2869" s="161"/>
      <c r="C2869" s="161"/>
      <c r="D2869" s="234"/>
      <c r="E2869" s="239"/>
      <c r="F2869" s="240"/>
      <c r="G2869" s="189">
        <f>G2867+G2868</f>
        <v>2000.4295350000002</v>
      </c>
    </row>
    <row r="2870" spans="1:7" x14ac:dyDescent="0.2">
      <c r="A2870" s="161"/>
      <c r="B2870" s="161"/>
      <c r="C2870" s="161"/>
      <c r="D2870" s="234"/>
      <c r="E2870" s="239"/>
      <c r="F2870" s="240"/>
      <c r="G2870" s="189"/>
    </row>
    <row r="2871" spans="1:7" ht="41.25" x14ac:dyDescent="0.2">
      <c r="A2871" s="162" t="s">
        <v>22</v>
      </c>
      <c r="B2871" s="162" t="s">
        <v>21</v>
      </c>
      <c r="C2871" s="162" t="s">
        <v>4299</v>
      </c>
      <c r="D2871" s="234"/>
      <c r="E2871" s="239"/>
      <c r="F2871" s="240"/>
      <c r="G2871" s="189" t="s">
        <v>3339</v>
      </c>
    </row>
    <row r="2872" spans="1:7" x14ac:dyDescent="0.2">
      <c r="A2872" s="161"/>
      <c r="B2872" s="161"/>
      <c r="C2872" s="161"/>
      <c r="D2872" s="234"/>
      <c r="E2872" s="239"/>
      <c r="F2872" s="239"/>
      <c r="G2872" s="186"/>
    </row>
    <row r="2873" spans="1:7" x14ac:dyDescent="0.2">
      <c r="A2873" s="325" t="s">
        <v>3313</v>
      </c>
      <c r="B2873" s="161"/>
      <c r="C2873" s="161"/>
      <c r="D2873" s="235" t="s">
        <v>263</v>
      </c>
      <c r="E2873" s="241" t="s">
        <v>262</v>
      </c>
      <c r="F2873" s="242" t="s">
        <v>3316</v>
      </c>
      <c r="G2873" s="194" t="s">
        <v>3317</v>
      </c>
    </row>
    <row r="2874" spans="1:7" ht="16.5" x14ac:dyDescent="0.2">
      <c r="A2874" s="161" t="s">
        <v>1885</v>
      </c>
      <c r="B2874" s="161"/>
      <c r="C2874" s="161"/>
      <c r="D2874" s="234"/>
      <c r="E2874" s="239"/>
      <c r="F2874" s="240"/>
      <c r="G2874" s="186"/>
    </row>
    <row r="2875" spans="1:7" x14ac:dyDescent="0.2">
      <c r="A2875" s="164"/>
      <c r="B2875" s="164"/>
      <c r="C2875" s="161"/>
      <c r="D2875" s="236"/>
      <c r="E2875" s="243"/>
      <c r="F2875" s="244"/>
      <c r="G2875" s="198">
        <f>E2875*F2875</f>
        <v>0</v>
      </c>
    </row>
    <row r="2876" spans="1:7" x14ac:dyDescent="0.2">
      <c r="A2876" s="164" t="s">
        <v>1855</v>
      </c>
      <c r="B2876" s="164"/>
      <c r="C2876" s="164"/>
      <c r="D2876" s="236"/>
      <c r="E2876" s="245"/>
      <c r="F2876" s="246"/>
      <c r="G2876" s="198">
        <f>SUM(G2875)</f>
        <v>0</v>
      </c>
    </row>
    <row r="2877" spans="1:7" ht="16.5" x14ac:dyDescent="0.2">
      <c r="A2877" s="161" t="s">
        <v>1887</v>
      </c>
      <c r="B2877" s="161"/>
      <c r="C2877" s="161"/>
      <c r="D2877" s="234"/>
      <c r="E2877" s="239"/>
      <c r="F2877" s="240"/>
      <c r="G2877" s="186"/>
    </row>
    <row r="2878" spans="1:7" x14ac:dyDescent="0.2">
      <c r="A2878" s="164"/>
      <c r="B2878" s="164"/>
      <c r="C2878" s="161"/>
      <c r="D2878" s="236"/>
      <c r="E2878" s="243"/>
      <c r="F2878" s="244"/>
      <c r="G2878" s="198">
        <f>E2878*F2878</f>
        <v>0</v>
      </c>
    </row>
    <row r="2879" spans="1:7" x14ac:dyDescent="0.2">
      <c r="A2879" s="164"/>
      <c r="B2879" s="164"/>
      <c r="C2879" s="161"/>
      <c r="D2879" s="236"/>
      <c r="E2879" s="243"/>
      <c r="F2879" s="244"/>
      <c r="G2879" s="198">
        <f>E2879*F2879</f>
        <v>0</v>
      </c>
    </row>
    <row r="2880" spans="1:7" x14ac:dyDescent="0.2">
      <c r="A2880" s="161"/>
      <c r="B2880" s="161"/>
      <c r="C2880" s="161"/>
      <c r="D2880" s="234"/>
      <c r="E2880" s="239"/>
      <c r="F2880" s="240"/>
      <c r="G2880" s="186"/>
    </row>
    <row r="2881" spans="1:7" x14ac:dyDescent="0.2">
      <c r="A2881" s="164" t="s">
        <v>1855</v>
      </c>
      <c r="B2881" s="164"/>
      <c r="C2881" s="164"/>
      <c r="D2881" s="236"/>
      <c r="E2881" s="245"/>
      <c r="F2881" s="246"/>
      <c r="G2881" s="198">
        <f>SUM(G2878:G2880)</f>
        <v>0</v>
      </c>
    </row>
    <row r="2882" spans="1:7" ht="24.75" x14ac:dyDescent="0.2">
      <c r="A2882" s="161" t="s">
        <v>1890</v>
      </c>
      <c r="B2882" s="161"/>
      <c r="C2882" s="161"/>
      <c r="D2882" s="234"/>
      <c r="E2882" s="239"/>
      <c r="F2882" s="240"/>
      <c r="G2882" s="186"/>
    </row>
    <row r="2883" spans="1:7" ht="33" x14ac:dyDescent="0.2">
      <c r="A2883" s="164" t="s">
        <v>9</v>
      </c>
      <c r="B2883" s="164" t="s">
        <v>21</v>
      </c>
      <c r="C2883" s="161" t="s">
        <v>3409</v>
      </c>
      <c r="D2883" s="236" t="s">
        <v>3339</v>
      </c>
      <c r="E2883" s="243">
        <v>1</v>
      </c>
      <c r="F2883" s="244">
        <v>1741.7509875640089</v>
      </c>
      <c r="G2883" s="198">
        <f>E2883*F2883</f>
        <v>1741.7509875640089</v>
      </c>
    </row>
    <row r="2884" spans="1:7" x14ac:dyDescent="0.2">
      <c r="A2884" s="164" t="s">
        <v>1855</v>
      </c>
      <c r="B2884" s="164"/>
      <c r="C2884" s="164"/>
      <c r="D2884" s="236"/>
      <c r="E2884" s="245"/>
      <c r="F2884" s="246"/>
      <c r="G2884" s="198">
        <f>SUM(G2883)</f>
        <v>1741.7509875640089</v>
      </c>
    </row>
    <row r="2885" spans="1:7" x14ac:dyDescent="0.2">
      <c r="A2885" s="232" t="s">
        <v>3312</v>
      </c>
      <c r="B2885" s="164"/>
      <c r="C2885" s="164"/>
      <c r="D2885" s="236"/>
      <c r="E2885" s="245"/>
      <c r="F2885" s="246"/>
      <c r="G2885" s="198">
        <f>G2876+G2881+G2884</f>
        <v>1741.7509875640089</v>
      </c>
    </row>
    <row r="2886" spans="1:7" x14ac:dyDescent="0.2">
      <c r="A2886" s="232" t="s">
        <v>3311</v>
      </c>
      <c r="B2886" s="164"/>
      <c r="C2886" s="164"/>
      <c r="D2886" s="236"/>
      <c r="E2886" s="245"/>
      <c r="F2886" s="251">
        <v>0.2303</v>
      </c>
      <c r="G2886" s="198">
        <f>F2886*G2885</f>
        <v>401.12525243599129</v>
      </c>
    </row>
    <row r="2887" spans="1:7" ht="24.75" x14ac:dyDescent="0.2">
      <c r="A2887" s="163" t="s">
        <v>3318</v>
      </c>
      <c r="B2887" s="161"/>
      <c r="C2887" s="161"/>
      <c r="D2887" s="234"/>
      <c r="E2887" s="239"/>
      <c r="F2887" s="240"/>
      <c r="G2887" s="189">
        <f>G2885+G2886</f>
        <v>2142.8762400000001</v>
      </c>
    </row>
    <row r="2888" spans="1:7" x14ac:dyDescent="0.2">
      <c r="A2888" s="161"/>
      <c r="B2888" s="161"/>
      <c r="C2888" s="161"/>
      <c r="D2888" s="234"/>
      <c r="E2888" s="239"/>
      <c r="F2888" s="240"/>
      <c r="G2888" s="189"/>
    </row>
    <row r="2889" spans="1:7" ht="41.25" x14ac:dyDescent="0.2">
      <c r="A2889" s="162" t="s">
        <v>20</v>
      </c>
      <c r="B2889" s="162" t="s">
        <v>19</v>
      </c>
      <c r="C2889" s="162" t="s">
        <v>4300</v>
      </c>
      <c r="D2889" s="234"/>
      <c r="E2889" s="239"/>
      <c r="F2889" s="240"/>
      <c r="G2889" s="189" t="s">
        <v>3339</v>
      </c>
    </row>
    <row r="2890" spans="1:7" x14ac:dyDescent="0.2">
      <c r="A2890" s="161"/>
      <c r="B2890" s="161"/>
      <c r="C2890" s="161"/>
      <c r="D2890" s="234"/>
      <c r="E2890" s="239"/>
      <c r="F2890" s="239"/>
      <c r="G2890" s="186"/>
    </row>
    <row r="2891" spans="1:7" x14ac:dyDescent="0.2">
      <c r="A2891" s="325" t="s">
        <v>3313</v>
      </c>
      <c r="B2891" s="161"/>
      <c r="C2891" s="161"/>
      <c r="D2891" s="235" t="s">
        <v>263</v>
      </c>
      <c r="E2891" s="241" t="s">
        <v>262</v>
      </c>
      <c r="F2891" s="242" t="s">
        <v>3316</v>
      </c>
      <c r="G2891" s="194" t="s">
        <v>3317</v>
      </c>
    </row>
    <row r="2892" spans="1:7" ht="16.5" x14ac:dyDescent="0.2">
      <c r="A2892" s="161" t="s">
        <v>1885</v>
      </c>
      <c r="B2892" s="161"/>
      <c r="C2892" s="161"/>
      <c r="D2892" s="234"/>
      <c r="E2892" s="239"/>
      <c r="F2892" s="240"/>
      <c r="G2892" s="186"/>
    </row>
    <row r="2893" spans="1:7" x14ac:dyDescent="0.2">
      <c r="A2893" s="164"/>
      <c r="B2893" s="164"/>
      <c r="C2893" s="161"/>
      <c r="D2893" s="236"/>
      <c r="E2893" s="243"/>
      <c r="F2893" s="244"/>
      <c r="G2893" s="198">
        <f>E2893*F2893</f>
        <v>0</v>
      </c>
    </row>
    <row r="2894" spans="1:7" x14ac:dyDescent="0.2">
      <c r="A2894" s="164" t="s">
        <v>1855</v>
      </c>
      <c r="B2894" s="164"/>
      <c r="C2894" s="164"/>
      <c r="D2894" s="236"/>
      <c r="E2894" s="245"/>
      <c r="F2894" s="246"/>
      <c r="G2894" s="198">
        <f>SUM(G2893)</f>
        <v>0</v>
      </c>
    </row>
    <row r="2895" spans="1:7" ht="16.5" x14ac:dyDescent="0.2">
      <c r="A2895" s="161" t="s">
        <v>1887</v>
      </c>
      <c r="B2895" s="161"/>
      <c r="C2895" s="161"/>
      <c r="D2895" s="234"/>
      <c r="E2895" s="239"/>
      <c r="F2895" s="240"/>
      <c r="G2895" s="186"/>
    </row>
    <row r="2896" spans="1:7" x14ac:dyDescent="0.2">
      <c r="A2896" s="164"/>
      <c r="B2896" s="164"/>
      <c r="C2896" s="161"/>
      <c r="D2896" s="236"/>
      <c r="E2896" s="243"/>
      <c r="F2896" s="244"/>
      <c r="G2896" s="198">
        <f>E2896*F2896</f>
        <v>0</v>
      </c>
    </row>
    <row r="2897" spans="1:7" x14ac:dyDescent="0.2">
      <c r="A2897" s="164"/>
      <c r="B2897" s="164"/>
      <c r="C2897" s="161"/>
      <c r="D2897" s="236"/>
      <c r="E2897" s="243"/>
      <c r="F2897" s="244"/>
      <c r="G2897" s="198">
        <f>E2897*F2897</f>
        <v>0</v>
      </c>
    </row>
    <row r="2898" spans="1:7" x14ac:dyDescent="0.2">
      <c r="A2898" s="161"/>
      <c r="B2898" s="161"/>
      <c r="C2898" s="161"/>
      <c r="D2898" s="234"/>
      <c r="E2898" s="239"/>
      <c r="F2898" s="240"/>
      <c r="G2898" s="186"/>
    </row>
    <row r="2899" spans="1:7" x14ac:dyDescent="0.2">
      <c r="A2899" s="164" t="s">
        <v>1855</v>
      </c>
      <c r="B2899" s="164"/>
      <c r="C2899" s="164"/>
      <c r="D2899" s="236"/>
      <c r="E2899" s="245"/>
      <c r="F2899" s="246"/>
      <c r="G2899" s="198">
        <f>SUM(G2896:G2898)</f>
        <v>0</v>
      </c>
    </row>
    <row r="2900" spans="1:7" ht="24.75" x14ac:dyDescent="0.2">
      <c r="A2900" s="161" t="s">
        <v>1890</v>
      </c>
      <c r="B2900" s="161"/>
      <c r="C2900" s="161"/>
      <c r="D2900" s="234"/>
      <c r="E2900" s="239"/>
      <c r="F2900" s="240"/>
      <c r="G2900" s="186"/>
    </row>
    <row r="2901" spans="1:7" ht="33" x14ac:dyDescent="0.2">
      <c r="A2901" s="164" t="s">
        <v>9</v>
      </c>
      <c r="B2901" s="164" t="s">
        <v>19</v>
      </c>
      <c r="C2901" s="161" t="s">
        <v>3410</v>
      </c>
      <c r="D2901" s="236" t="s">
        <v>3339</v>
      </c>
      <c r="E2901" s="243">
        <v>1</v>
      </c>
      <c r="F2901" s="244">
        <v>1625.9688978297977</v>
      </c>
      <c r="G2901" s="198">
        <f>E2901*F2901</f>
        <v>1625.9688978297977</v>
      </c>
    </row>
    <row r="2902" spans="1:7" x14ac:dyDescent="0.2">
      <c r="A2902" s="164" t="s">
        <v>1855</v>
      </c>
      <c r="B2902" s="164"/>
      <c r="C2902" s="164"/>
      <c r="D2902" s="236"/>
      <c r="E2902" s="245"/>
      <c r="F2902" s="246"/>
      <c r="G2902" s="198">
        <f>SUM(G2901)</f>
        <v>1625.9688978297977</v>
      </c>
    </row>
    <row r="2903" spans="1:7" x14ac:dyDescent="0.2">
      <c r="A2903" s="232" t="s">
        <v>3312</v>
      </c>
      <c r="B2903" s="164"/>
      <c r="C2903" s="164"/>
      <c r="D2903" s="236"/>
      <c r="E2903" s="245"/>
      <c r="F2903" s="246"/>
      <c r="G2903" s="198">
        <f>G2894+G2899+G2902</f>
        <v>1625.9688978297977</v>
      </c>
    </row>
    <row r="2904" spans="1:7" x14ac:dyDescent="0.2">
      <c r="A2904" s="232" t="s">
        <v>3311</v>
      </c>
      <c r="B2904" s="164"/>
      <c r="C2904" s="164"/>
      <c r="D2904" s="236"/>
      <c r="E2904" s="245"/>
      <c r="F2904" s="251">
        <v>0.2303</v>
      </c>
      <c r="G2904" s="198">
        <f>F2904*G2903</f>
        <v>374.4606371702024</v>
      </c>
    </row>
    <row r="2905" spans="1:7" ht="24.75" x14ac:dyDescent="0.2">
      <c r="A2905" s="163" t="s">
        <v>3318</v>
      </c>
      <c r="B2905" s="161"/>
      <c r="C2905" s="161"/>
      <c r="D2905" s="234"/>
      <c r="E2905" s="239"/>
      <c r="F2905" s="240"/>
      <c r="G2905" s="189">
        <f>G2903+G2904</f>
        <v>2000.4295350000002</v>
      </c>
    </row>
    <row r="2906" spans="1:7" x14ac:dyDescent="0.2">
      <c r="A2906" s="161"/>
      <c r="B2906" s="161"/>
      <c r="C2906" s="161"/>
      <c r="D2906" s="234"/>
      <c r="E2906" s="239"/>
      <c r="F2906" s="240"/>
      <c r="G2906" s="189"/>
    </row>
    <row r="2907" spans="1:7" x14ac:dyDescent="0.2">
      <c r="A2907" s="162" t="s">
        <v>16</v>
      </c>
      <c r="B2907" s="162" t="s">
        <v>15</v>
      </c>
      <c r="C2907" s="162" t="s">
        <v>4301</v>
      </c>
      <c r="D2907" s="234"/>
      <c r="E2907" s="239"/>
      <c r="F2907" s="253"/>
      <c r="G2907" s="189" t="s">
        <v>315</v>
      </c>
    </row>
    <row r="2908" spans="1:7" x14ac:dyDescent="0.2">
      <c r="A2908" s="161"/>
      <c r="B2908" s="161"/>
      <c r="C2908" s="161"/>
      <c r="D2908" s="234"/>
      <c r="E2908" s="239"/>
      <c r="F2908" s="253"/>
      <c r="G2908" s="204"/>
    </row>
    <row r="2909" spans="1:7" x14ac:dyDescent="0.2">
      <c r="A2909" s="325" t="s">
        <v>3313</v>
      </c>
      <c r="B2909" s="161"/>
      <c r="C2909" s="161"/>
      <c r="D2909" s="235" t="s">
        <v>263</v>
      </c>
      <c r="E2909" s="241" t="s">
        <v>262</v>
      </c>
      <c r="F2909" s="242" t="s">
        <v>3316</v>
      </c>
      <c r="G2909" s="194" t="s">
        <v>3317</v>
      </c>
    </row>
    <row r="2910" spans="1:7" ht="16.5" x14ac:dyDescent="0.2">
      <c r="A2910" s="161" t="s">
        <v>1885</v>
      </c>
      <c r="B2910" s="161"/>
      <c r="C2910" s="161"/>
      <c r="D2910" s="234"/>
      <c r="E2910" s="239"/>
      <c r="F2910" s="253"/>
      <c r="G2910" s="186"/>
    </row>
    <row r="2911" spans="1:7" x14ac:dyDescent="0.2">
      <c r="A2911" s="164"/>
      <c r="B2911" s="164"/>
      <c r="C2911" s="161"/>
      <c r="D2911" s="236"/>
      <c r="E2911" s="243"/>
      <c r="F2911" s="254"/>
      <c r="G2911" s="198"/>
    </row>
    <row r="2912" spans="1:7" x14ac:dyDescent="0.2">
      <c r="A2912" s="164"/>
      <c r="B2912" s="164"/>
      <c r="C2912" s="161"/>
      <c r="D2912" s="236"/>
      <c r="E2912" s="243"/>
      <c r="F2912" s="254"/>
      <c r="G2912" s="198"/>
    </row>
    <row r="2913" spans="1:7" x14ac:dyDescent="0.2">
      <c r="A2913" s="164" t="s">
        <v>1855</v>
      </c>
      <c r="B2913" s="164"/>
      <c r="C2913" s="164"/>
      <c r="D2913" s="236"/>
      <c r="E2913" s="245"/>
      <c r="F2913" s="255"/>
      <c r="G2913" s="198">
        <f>SUM(G2911:G2912)</f>
        <v>0</v>
      </c>
    </row>
    <row r="2914" spans="1:7" ht="16.5" x14ac:dyDescent="0.2">
      <c r="A2914" s="161" t="s">
        <v>1887</v>
      </c>
      <c r="B2914" s="161"/>
      <c r="C2914" s="161"/>
      <c r="D2914" s="234"/>
      <c r="E2914" s="239"/>
      <c r="F2914" s="253"/>
      <c r="G2914" s="186"/>
    </row>
    <row r="2915" spans="1:7" x14ac:dyDescent="0.2">
      <c r="A2915" s="164"/>
      <c r="B2915" s="164"/>
      <c r="C2915" s="161"/>
      <c r="D2915" s="236"/>
      <c r="E2915" s="243"/>
      <c r="F2915" s="254"/>
      <c r="G2915" s="198"/>
    </row>
    <row r="2916" spans="1:7" x14ac:dyDescent="0.2">
      <c r="A2916" s="164"/>
      <c r="B2916" s="164"/>
      <c r="C2916" s="161"/>
      <c r="D2916" s="236"/>
      <c r="E2916" s="243"/>
      <c r="F2916" s="254"/>
      <c r="G2916" s="198"/>
    </row>
    <row r="2917" spans="1:7" x14ac:dyDescent="0.2">
      <c r="A2917" s="164" t="s">
        <v>1855</v>
      </c>
      <c r="B2917" s="164"/>
      <c r="C2917" s="164"/>
      <c r="D2917" s="236"/>
      <c r="E2917" s="245"/>
      <c r="F2917" s="255"/>
      <c r="G2917" s="198">
        <f>SUM(G2915:G2916)</f>
        <v>0</v>
      </c>
    </row>
    <row r="2918" spans="1:7" ht="24.75" x14ac:dyDescent="0.2">
      <c r="A2918" s="161" t="s">
        <v>1890</v>
      </c>
      <c r="B2918" s="161"/>
      <c r="C2918" s="161"/>
      <c r="D2918" s="234"/>
      <c r="E2918" s="239"/>
      <c r="F2918" s="253"/>
      <c r="G2918" s="186"/>
    </row>
    <row r="2919" spans="1:7" x14ac:dyDescent="0.2">
      <c r="A2919" s="164" t="s">
        <v>9</v>
      </c>
      <c r="B2919" s="164" t="s">
        <v>3411</v>
      </c>
      <c r="C2919" s="164" t="s">
        <v>3412</v>
      </c>
      <c r="D2919" s="236" t="s">
        <v>315</v>
      </c>
      <c r="E2919" s="243">
        <v>1</v>
      </c>
      <c r="F2919" s="254">
        <v>813.93595464520854</v>
      </c>
      <c r="G2919" s="198">
        <f>F2919*E2919</f>
        <v>813.93595464520854</v>
      </c>
    </row>
    <row r="2920" spans="1:7" x14ac:dyDescent="0.2">
      <c r="A2920" s="164" t="s">
        <v>1855</v>
      </c>
      <c r="B2920" s="164"/>
      <c r="C2920" s="164"/>
      <c r="D2920" s="236"/>
      <c r="E2920" s="245"/>
      <c r="F2920" s="255"/>
      <c r="G2920" s="186">
        <f>SUM(G2919)</f>
        <v>813.93595464520854</v>
      </c>
    </row>
    <row r="2921" spans="1:7" x14ac:dyDescent="0.2">
      <c r="A2921" s="162" t="s">
        <v>3312</v>
      </c>
      <c r="B2921" s="164"/>
      <c r="C2921" s="164"/>
      <c r="D2921" s="236"/>
      <c r="E2921" s="245"/>
      <c r="F2921" s="255"/>
      <c r="G2921" s="198">
        <f>G2913+G2917+G2920</f>
        <v>813.93595464520854</v>
      </c>
    </row>
    <row r="2922" spans="1:7" x14ac:dyDescent="0.2">
      <c r="A2922" s="162" t="s">
        <v>3311</v>
      </c>
      <c r="B2922" s="164"/>
      <c r="C2922" s="164"/>
      <c r="D2922" s="236"/>
      <c r="E2922" s="245"/>
      <c r="F2922" s="256">
        <v>0.2303</v>
      </c>
      <c r="G2922" s="198">
        <f>F2922*G2921</f>
        <v>187.44945035479154</v>
      </c>
    </row>
    <row r="2923" spans="1:7" ht="24.75" x14ac:dyDescent="0.2">
      <c r="A2923" s="163" t="s">
        <v>3318</v>
      </c>
      <c r="B2923" s="161"/>
      <c r="C2923" s="161"/>
      <c r="D2923" s="234"/>
      <c r="E2923" s="239"/>
      <c r="F2923" s="253"/>
      <c r="G2923" s="189">
        <f>SUM(G2921:G2922)</f>
        <v>1001.3854050000001</v>
      </c>
    </row>
    <row r="2924" spans="1:7" x14ac:dyDescent="0.2">
      <c r="A2924" s="161"/>
      <c r="B2924" s="161"/>
      <c r="C2924" s="161"/>
      <c r="D2924" s="234"/>
      <c r="E2924" s="239"/>
      <c r="F2924" s="240"/>
      <c r="G2924" s="189"/>
    </row>
    <row r="2925" spans="1:7" ht="16.5" x14ac:dyDescent="0.2">
      <c r="A2925" s="162" t="s">
        <v>13</v>
      </c>
      <c r="B2925" s="162" t="s">
        <v>12</v>
      </c>
      <c r="C2925" s="162" t="s">
        <v>4527</v>
      </c>
      <c r="D2925" s="234"/>
      <c r="E2925" s="239"/>
      <c r="F2925" s="253"/>
      <c r="G2925" s="189" t="s">
        <v>0</v>
      </c>
    </row>
    <row r="2926" spans="1:7" x14ac:dyDescent="0.2">
      <c r="A2926" s="161"/>
      <c r="B2926" s="161"/>
      <c r="C2926" s="161"/>
      <c r="D2926" s="234"/>
      <c r="E2926" s="239"/>
      <c r="F2926" s="253"/>
      <c r="G2926" s="204"/>
    </row>
    <row r="2927" spans="1:7" x14ac:dyDescent="0.2">
      <c r="A2927" s="325" t="s">
        <v>3313</v>
      </c>
      <c r="B2927" s="161"/>
      <c r="C2927" s="161"/>
      <c r="D2927" s="235" t="s">
        <v>263</v>
      </c>
      <c r="E2927" s="241" t="s">
        <v>262</v>
      </c>
      <c r="F2927" s="242" t="s">
        <v>3316</v>
      </c>
      <c r="G2927" s="194" t="s">
        <v>3317</v>
      </c>
    </row>
    <row r="2928" spans="1:7" ht="16.5" x14ac:dyDescent="0.2">
      <c r="A2928" s="161" t="s">
        <v>1885</v>
      </c>
      <c r="B2928" s="161"/>
      <c r="C2928" s="161"/>
      <c r="D2928" s="234"/>
      <c r="E2928" s="239"/>
      <c r="F2928" s="253"/>
      <c r="G2928" s="186"/>
    </row>
    <row r="2929" spans="1:7" x14ac:dyDescent="0.2">
      <c r="A2929" s="164"/>
      <c r="B2929" s="164"/>
      <c r="C2929" s="161"/>
      <c r="D2929" s="236"/>
      <c r="E2929" s="243"/>
      <c r="F2929" s="254"/>
      <c r="G2929" s="198"/>
    </row>
    <row r="2930" spans="1:7" x14ac:dyDescent="0.2">
      <c r="A2930" s="164"/>
      <c r="B2930" s="164"/>
      <c r="C2930" s="161"/>
      <c r="D2930" s="236"/>
      <c r="E2930" s="243"/>
      <c r="F2930" s="254"/>
      <c r="G2930" s="198"/>
    </row>
    <row r="2931" spans="1:7" x14ac:dyDescent="0.2">
      <c r="A2931" s="164" t="s">
        <v>1855</v>
      </c>
      <c r="B2931" s="164"/>
      <c r="C2931" s="164"/>
      <c r="D2931" s="236"/>
      <c r="E2931" s="245"/>
      <c r="F2931" s="255"/>
      <c r="G2931" s="198">
        <f>SUM(G2929:G2930)</f>
        <v>0</v>
      </c>
    </row>
    <row r="2932" spans="1:7" ht="16.5" x14ac:dyDescent="0.2">
      <c r="A2932" s="161" t="s">
        <v>1887</v>
      </c>
      <c r="B2932" s="161"/>
      <c r="C2932" s="161"/>
      <c r="D2932" s="234"/>
      <c r="E2932" s="239"/>
      <c r="F2932" s="253"/>
      <c r="G2932" s="186"/>
    </row>
    <row r="2933" spans="1:7" x14ac:dyDescent="0.2">
      <c r="A2933" s="164"/>
      <c r="B2933" s="164"/>
      <c r="C2933" s="161"/>
      <c r="D2933" s="236"/>
      <c r="E2933" s="243"/>
      <c r="F2933" s="254"/>
      <c r="G2933" s="198"/>
    </row>
    <row r="2934" spans="1:7" x14ac:dyDescent="0.2">
      <c r="A2934" s="164"/>
      <c r="B2934" s="164"/>
      <c r="C2934" s="161"/>
      <c r="D2934" s="236"/>
      <c r="E2934" s="243"/>
      <c r="F2934" s="254"/>
      <c r="G2934" s="198"/>
    </row>
    <row r="2935" spans="1:7" x14ac:dyDescent="0.2">
      <c r="A2935" s="164" t="s">
        <v>1855</v>
      </c>
      <c r="B2935" s="164"/>
      <c r="C2935" s="164"/>
      <c r="D2935" s="236"/>
      <c r="E2935" s="245"/>
      <c r="F2935" s="255"/>
      <c r="G2935" s="198">
        <f>SUM(G2933:G2934)</f>
        <v>0</v>
      </c>
    </row>
    <row r="2936" spans="1:7" ht="24.75" x14ac:dyDescent="0.2">
      <c r="A2936" s="161" t="s">
        <v>1890</v>
      </c>
      <c r="B2936" s="161"/>
      <c r="C2936" s="161"/>
      <c r="D2936" s="234"/>
      <c r="E2936" s="239"/>
      <c r="F2936" s="253"/>
      <c r="G2936" s="186"/>
    </row>
    <row r="2937" spans="1:7" ht="16.5" x14ac:dyDescent="0.2">
      <c r="A2937" s="164" t="s">
        <v>9</v>
      </c>
      <c r="B2937" s="164" t="s">
        <v>3413</v>
      </c>
      <c r="C2937" s="164" t="s">
        <v>3414</v>
      </c>
      <c r="D2937" s="236" t="s">
        <v>0</v>
      </c>
      <c r="E2937" s="243">
        <v>1</v>
      </c>
      <c r="F2937" s="254">
        <v>79.574603755181656</v>
      </c>
      <c r="G2937" s="198">
        <f>F2937*E2937</f>
        <v>79.574603755181656</v>
      </c>
    </row>
    <row r="2938" spans="1:7" x14ac:dyDescent="0.2">
      <c r="A2938" s="164" t="s">
        <v>1855</v>
      </c>
      <c r="B2938" s="164"/>
      <c r="C2938" s="164"/>
      <c r="D2938" s="236"/>
      <c r="E2938" s="245"/>
      <c r="F2938" s="255"/>
      <c r="G2938" s="186">
        <f>SUM(G2937)</f>
        <v>79.574603755181656</v>
      </c>
    </row>
    <row r="2939" spans="1:7" x14ac:dyDescent="0.2">
      <c r="A2939" s="162" t="s">
        <v>3312</v>
      </c>
      <c r="B2939" s="164"/>
      <c r="C2939" s="164"/>
      <c r="D2939" s="236"/>
      <c r="E2939" s="245"/>
      <c r="F2939" s="255"/>
      <c r="G2939" s="198">
        <f>G2931+G2935+G2938</f>
        <v>79.574603755181656</v>
      </c>
    </row>
    <row r="2940" spans="1:7" x14ac:dyDescent="0.2">
      <c r="A2940" s="162" t="s">
        <v>3311</v>
      </c>
      <c r="B2940" s="164"/>
      <c r="C2940" s="164"/>
      <c r="D2940" s="236"/>
      <c r="E2940" s="245"/>
      <c r="F2940" s="256">
        <v>0.2303</v>
      </c>
      <c r="G2940" s="198">
        <f>F2940*G2939</f>
        <v>18.326031244818335</v>
      </c>
    </row>
    <row r="2941" spans="1:7" ht="24.75" x14ac:dyDescent="0.2">
      <c r="A2941" s="163" t="s">
        <v>3318</v>
      </c>
      <c r="B2941" s="161"/>
      <c r="C2941" s="161"/>
      <c r="D2941" s="234"/>
      <c r="E2941" s="239"/>
      <c r="F2941" s="253"/>
      <c r="G2941" s="189">
        <f>SUM(G2939:G2940)</f>
        <v>97.900634999999994</v>
      </c>
    </row>
    <row r="2942" spans="1:7" x14ac:dyDescent="0.2">
      <c r="A2942" s="161"/>
      <c r="B2942" s="161"/>
      <c r="C2942" s="161"/>
      <c r="D2942" s="234"/>
      <c r="E2942" s="239"/>
      <c r="F2942" s="240"/>
      <c r="G2942" s="189"/>
    </row>
    <row r="2943" spans="1:7" ht="16.5" x14ac:dyDescent="0.2">
      <c r="A2943" s="162" t="s">
        <v>10</v>
      </c>
      <c r="B2943" s="162" t="s">
        <v>12</v>
      </c>
      <c r="C2943" s="162" t="s">
        <v>4302</v>
      </c>
      <c r="D2943" s="234"/>
      <c r="E2943" s="239"/>
      <c r="F2943" s="253"/>
      <c r="G2943" s="189" t="s">
        <v>0</v>
      </c>
    </row>
    <row r="2944" spans="1:7" x14ac:dyDescent="0.2">
      <c r="A2944" s="161"/>
      <c r="B2944" s="161"/>
      <c r="C2944" s="161"/>
      <c r="D2944" s="234"/>
      <c r="E2944" s="239"/>
      <c r="F2944" s="253"/>
      <c r="G2944" s="204"/>
    </row>
    <row r="2945" spans="1:7" x14ac:dyDescent="0.2">
      <c r="A2945" s="325" t="s">
        <v>3313</v>
      </c>
      <c r="B2945" s="161"/>
      <c r="C2945" s="161"/>
      <c r="D2945" s="235" t="s">
        <v>263</v>
      </c>
      <c r="E2945" s="241" t="s">
        <v>262</v>
      </c>
      <c r="F2945" s="242" t="s">
        <v>3316</v>
      </c>
      <c r="G2945" s="194" t="s">
        <v>3317</v>
      </c>
    </row>
    <row r="2946" spans="1:7" ht="16.5" x14ac:dyDescent="0.2">
      <c r="A2946" s="161" t="s">
        <v>1885</v>
      </c>
      <c r="B2946" s="161"/>
      <c r="C2946" s="161"/>
      <c r="D2946" s="234"/>
      <c r="E2946" s="239"/>
      <c r="F2946" s="253"/>
      <c r="G2946" s="186"/>
    </row>
    <row r="2947" spans="1:7" x14ac:dyDescent="0.2">
      <c r="A2947" s="164"/>
      <c r="B2947" s="164"/>
      <c r="C2947" s="161"/>
      <c r="D2947" s="236"/>
      <c r="E2947" s="243"/>
      <c r="F2947" s="254"/>
      <c r="G2947" s="198"/>
    </row>
    <row r="2948" spans="1:7" x14ac:dyDescent="0.2">
      <c r="A2948" s="164"/>
      <c r="B2948" s="164"/>
      <c r="C2948" s="161"/>
      <c r="D2948" s="236"/>
      <c r="E2948" s="243"/>
      <c r="F2948" s="254"/>
      <c r="G2948" s="198"/>
    </row>
    <row r="2949" spans="1:7" x14ac:dyDescent="0.2">
      <c r="A2949" s="164" t="s">
        <v>1855</v>
      </c>
      <c r="B2949" s="164"/>
      <c r="C2949" s="164"/>
      <c r="D2949" s="236"/>
      <c r="E2949" s="245"/>
      <c r="F2949" s="255"/>
      <c r="G2949" s="198">
        <f>SUM(G2947:G2948)</f>
        <v>0</v>
      </c>
    </row>
    <row r="2950" spans="1:7" ht="16.5" x14ac:dyDescent="0.2">
      <c r="A2950" s="161" t="s">
        <v>1887</v>
      </c>
      <c r="B2950" s="161"/>
      <c r="C2950" s="161"/>
      <c r="D2950" s="234"/>
      <c r="E2950" s="239"/>
      <c r="F2950" s="253"/>
      <c r="G2950" s="186"/>
    </row>
    <row r="2951" spans="1:7" x14ac:dyDescent="0.2">
      <c r="A2951" s="164"/>
      <c r="B2951" s="164"/>
      <c r="C2951" s="161"/>
      <c r="D2951" s="236"/>
      <c r="E2951" s="243"/>
      <c r="F2951" s="254"/>
      <c r="G2951" s="198"/>
    </row>
    <row r="2952" spans="1:7" x14ac:dyDescent="0.2">
      <c r="A2952" s="164"/>
      <c r="B2952" s="164"/>
      <c r="C2952" s="161"/>
      <c r="D2952" s="236"/>
      <c r="E2952" s="243"/>
      <c r="F2952" s="254"/>
      <c r="G2952" s="198"/>
    </row>
    <row r="2953" spans="1:7" x14ac:dyDescent="0.2">
      <c r="A2953" s="164" t="s">
        <v>1855</v>
      </c>
      <c r="B2953" s="164"/>
      <c r="C2953" s="164"/>
      <c r="D2953" s="236"/>
      <c r="E2953" s="245"/>
      <c r="F2953" s="255"/>
      <c r="G2953" s="198">
        <f>SUM(G2951:G2952)</f>
        <v>0</v>
      </c>
    </row>
    <row r="2954" spans="1:7" ht="24.75" x14ac:dyDescent="0.2">
      <c r="A2954" s="161" t="s">
        <v>1890</v>
      </c>
      <c r="B2954" s="161"/>
      <c r="C2954" s="161"/>
      <c r="D2954" s="234"/>
      <c r="E2954" s="239"/>
      <c r="F2954" s="253"/>
      <c r="G2954" s="186"/>
    </row>
    <row r="2955" spans="1:7" ht="16.5" x14ac:dyDescent="0.2">
      <c r="A2955" s="164" t="s">
        <v>9</v>
      </c>
      <c r="B2955" s="164" t="s">
        <v>3415</v>
      </c>
      <c r="C2955" s="164" t="s">
        <v>3416</v>
      </c>
      <c r="D2955" s="236" t="s">
        <v>0</v>
      </c>
      <c r="E2955" s="243">
        <v>1</v>
      </c>
      <c r="F2955" s="254">
        <v>88.421811753230912</v>
      </c>
      <c r="G2955" s="198">
        <f>F2955*E2955</f>
        <v>88.421811753230912</v>
      </c>
    </row>
    <row r="2956" spans="1:7" x14ac:dyDescent="0.2">
      <c r="A2956" s="164" t="s">
        <v>1855</v>
      </c>
      <c r="B2956" s="164"/>
      <c r="C2956" s="164"/>
      <c r="D2956" s="236"/>
      <c r="E2956" s="245"/>
      <c r="F2956" s="255"/>
      <c r="G2956" s="186">
        <f>SUM(G2955)</f>
        <v>88.421811753230912</v>
      </c>
    </row>
    <row r="2957" spans="1:7" x14ac:dyDescent="0.2">
      <c r="A2957" s="162" t="s">
        <v>3312</v>
      </c>
      <c r="B2957" s="164"/>
      <c r="C2957" s="164"/>
      <c r="D2957" s="236"/>
      <c r="E2957" s="245"/>
      <c r="F2957" s="255"/>
      <c r="G2957" s="198">
        <f>G2949+G2953+G2956</f>
        <v>88.421811753230912</v>
      </c>
    </row>
    <row r="2958" spans="1:7" x14ac:dyDescent="0.2">
      <c r="A2958" s="162" t="s">
        <v>3311</v>
      </c>
      <c r="B2958" s="164"/>
      <c r="C2958" s="164"/>
      <c r="D2958" s="236"/>
      <c r="E2958" s="245"/>
      <c r="F2958" s="256">
        <v>0.2303</v>
      </c>
      <c r="G2958" s="198">
        <f>F2958*G2957</f>
        <v>20.36354324676908</v>
      </c>
    </row>
    <row r="2959" spans="1:7" ht="24.75" x14ac:dyDescent="0.2">
      <c r="A2959" s="163" t="s">
        <v>3318</v>
      </c>
      <c r="B2959" s="161"/>
      <c r="C2959" s="161"/>
      <c r="D2959" s="234"/>
      <c r="E2959" s="239"/>
      <c r="F2959" s="253"/>
      <c r="G2959" s="189">
        <f>SUM(G2957:G2958)</f>
        <v>108.785355</v>
      </c>
    </row>
    <row r="2960" spans="1:7" x14ac:dyDescent="0.2">
      <c r="A2960" s="161"/>
      <c r="B2960" s="161"/>
      <c r="C2960" s="161"/>
      <c r="D2960" s="234"/>
      <c r="E2960" s="239"/>
      <c r="F2960" s="240"/>
      <c r="G2960" s="189"/>
    </row>
    <row r="2961" spans="1:7" ht="16.5" x14ac:dyDescent="0.2">
      <c r="A2961" s="162" t="s">
        <v>6</v>
      </c>
      <c r="B2961" s="161" t="s">
        <v>5</v>
      </c>
      <c r="C2961" s="284" t="s">
        <v>4264</v>
      </c>
      <c r="D2961" s="234"/>
      <c r="E2961" s="239"/>
      <c r="F2961" s="240"/>
      <c r="G2961" s="189" t="s">
        <v>0</v>
      </c>
    </row>
    <row r="2962" spans="1:7" x14ac:dyDescent="0.2">
      <c r="A2962" s="161"/>
      <c r="B2962" s="161"/>
      <c r="C2962" s="161"/>
      <c r="D2962" s="234"/>
      <c r="E2962" s="239"/>
      <c r="F2962" s="240"/>
      <c r="G2962" s="186"/>
    </row>
    <row r="2963" spans="1:7" ht="16.5" x14ac:dyDescent="0.2">
      <c r="A2963" s="325" t="s">
        <v>3313</v>
      </c>
      <c r="B2963" s="161"/>
      <c r="C2963" s="161"/>
      <c r="D2963" s="235" t="s">
        <v>263</v>
      </c>
      <c r="E2963" s="241" t="s">
        <v>262</v>
      </c>
      <c r="F2963" s="250" t="s">
        <v>3341</v>
      </c>
      <c r="G2963" s="204" t="s">
        <v>3342</v>
      </c>
    </row>
    <row r="2964" spans="1:7" ht="16.5" x14ac:dyDescent="0.2">
      <c r="A2964" s="161" t="s">
        <v>1885</v>
      </c>
      <c r="B2964" s="161"/>
      <c r="C2964" s="161"/>
      <c r="D2964" s="234"/>
      <c r="E2964" s="239"/>
      <c r="F2964" s="240"/>
      <c r="G2964" s="186"/>
    </row>
    <row r="2965" spans="1:7" x14ac:dyDescent="0.2">
      <c r="A2965" s="161"/>
      <c r="B2965" s="161"/>
      <c r="C2965" s="161"/>
      <c r="D2965" s="234"/>
      <c r="E2965" s="239"/>
      <c r="F2965" s="244"/>
      <c r="G2965" s="216"/>
    </row>
    <row r="2966" spans="1:7" x14ac:dyDescent="0.2">
      <c r="A2966" s="164" t="s">
        <v>1855</v>
      </c>
      <c r="B2966" s="164"/>
      <c r="C2966" s="164"/>
      <c r="D2966" s="236"/>
      <c r="E2966" s="245"/>
      <c r="F2966" s="246"/>
      <c r="G2966" s="216"/>
    </row>
    <row r="2967" spans="1:7" ht="16.5" x14ac:dyDescent="0.2">
      <c r="A2967" s="161" t="s">
        <v>1887</v>
      </c>
      <c r="B2967" s="161"/>
      <c r="C2967" s="161"/>
      <c r="D2967" s="234"/>
      <c r="E2967" s="239"/>
      <c r="F2967" s="240"/>
      <c r="G2967" s="186"/>
    </row>
    <row r="2968" spans="1:7" x14ac:dyDescent="0.2">
      <c r="A2968" s="161"/>
      <c r="B2968" s="161"/>
      <c r="C2968" s="161"/>
      <c r="D2968" s="234"/>
      <c r="E2968" s="239"/>
      <c r="F2968" s="240"/>
      <c r="G2968" s="216"/>
    </row>
    <row r="2969" spans="1:7" x14ac:dyDescent="0.2">
      <c r="A2969" s="161"/>
      <c r="B2969" s="161"/>
      <c r="C2969" s="161"/>
      <c r="D2969" s="234"/>
      <c r="E2969" s="239"/>
      <c r="F2969" s="240"/>
      <c r="G2969" s="216"/>
    </row>
    <row r="2970" spans="1:7" x14ac:dyDescent="0.2">
      <c r="A2970" s="161"/>
      <c r="B2970" s="161"/>
      <c r="C2970" s="161"/>
      <c r="D2970" s="234"/>
      <c r="E2970" s="239"/>
      <c r="F2970" s="240"/>
      <c r="G2970" s="186"/>
    </row>
    <row r="2971" spans="1:7" x14ac:dyDescent="0.2">
      <c r="A2971" s="164" t="s">
        <v>1855</v>
      </c>
      <c r="B2971" s="164"/>
      <c r="C2971" s="164"/>
      <c r="D2971" s="236"/>
      <c r="E2971" s="245"/>
      <c r="F2971" s="246"/>
      <c r="G2971" s="216"/>
    </row>
    <row r="2972" spans="1:7" ht="24.75" x14ac:dyDescent="0.2">
      <c r="A2972" s="161" t="s">
        <v>1890</v>
      </c>
      <c r="B2972" s="161"/>
      <c r="C2972" s="161"/>
      <c r="D2972" s="234"/>
      <c r="E2972" s="239"/>
      <c r="F2972" s="240"/>
      <c r="G2972" s="186"/>
    </row>
    <row r="2973" spans="1:7" x14ac:dyDescent="0.2">
      <c r="A2973" s="164" t="s">
        <v>1854</v>
      </c>
      <c r="B2973" s="161"/>
      <c r="C2973" s="161" t="s">
        <v>2227</v>
      </c>
      <c r="D2973" s="236" t="s">
        <v>0</v>
      </c>
      <c r="E2973" s="243">
        <v>1</v>
      </c>
      <c r="F2973" s="244">
        <v>10580.736539868325</v>
      </c>
      <c r="G2973" s="198">
        <f>E2973*F2973</f>
        <v>10580.736539868325</v>
      </c>
    </row>
    <row r="2974" spans="1:7" x14ac:dyDescent="0.2">
      <c r="A2974" s="164" t="s">
        <v>1855</v>
      </c>
      <c r="B2974" s="164"/>
      <c r="C2974" s="164"/>
      <c r="D2974" s="236"/>
      <c r="E2974" s="245"/>
      <c r="F2974" s="246"/>
      <c r="G2974" s="198">
        <f>SUM(G2973)</f>
        <v>10580.736539868325</v>
      </c>
    </row>
    <row r="2975" spans="1:7" x14ac:dyDescent="0.2">
      <c r="A2975" s="166" t="s">
        <v>3312</v>
      </c>
      <c r="B2975" s="164"/>
      <c r="C2975" s="164"/>
      <c r="D2975" s="236"/>
      <c r="E2975" s="245"/>
      <c r="F2975" s="246"/>
      <c r="G2975" s="198">
        <f>G2966+G2971+G2974</f>
        <v>10580.736539868325</v>
      </c>
    </row>
    <row r="2976" spans="1:7" x14ac:dyDescent="0.2">
      <c r="A2976" s="166" t="s">
        <v>3311</v>
      </c>
      <c r="B2976" s="164"/>
      <c r="C2976" s="164"/>
      <c r="D2976" s="236"/>
      <c r="E2976" s="245"/>
      <c r="F2976" s="251">
        <v>0.2303</v>
      </c>
      <c r="G2976" s="198">
        <f>F2976*G2975</f>
        <v>2436.7436251316753</v>
      </c>
    </row>
    <row r="2977" spans="1:7" ht="24.75" x14ac:dyDescent="0.2">
      <c r="A2977" s="163" t="s">
        <v>3318</v>
      </c>
      <c r="B2977" s="161"/>
      <c r="C2977" s="161"/>
      <c r="D2977" s="234"/>
      <c r="E2977" s="239"/>
      <c r="F2977" s="240"/>
      <c r="G2977" s="189">
        <f>G2975+G2976</f>
        <v>13017.480165000001</v>
      </c>
    </row>
    <row r="2978" spans="1:7" x14ac:dyDescent="0.2">
      <c r="A2978" s="161"/>
      <c r="B2978" s="161"/>
      <c r="C2978" s="161"/>
      <c r="D2978" s="234"/>
      <c r="E2978" s="239"/>
      <c r="F2978" s="240"/>
      <c r="G2978" s="189"/>
    </row>
    <row r="2979" spans="1:7" ht="41.25" x14ac:dyDescent="0.2">
      <c r="A2979" s="162" t="s">
        <v>3</v>
      </c>
      <c r="B2979" s="161" t="s">
        <v>1</v>
      </c>
      <c r="C2979" s="284" t="s">
        <v>4265</v>
      </c>
      <c r="D2979" s="234"/>
      <c r="E2979" s="239"/>
      <c r="F2979" s="240"/>
      <c r="G2979" s="189" t="s">
        <v>0</v>
      </c>
    </row>
    <row r="2980" spans="1:7" x14ac:dyDescent="0.2">
      <c r="A2980" s="161"/>
      <c r="B2980" s="161"/>
      <c r="C2980" s="161"/>
      <c r="D2980" s="234"/>
      <c r="E2980" s="239"/>
      <c r="F2980" s="240"/>
      <c r="G2980" s="215"/>
    </row>
    <row r="2981" spans="1:7" ht="16.5" x14ac:dyDescent="0.2">
      <c r="A2981" s="325" t="s">
        <v>3313</v>
      </c>
      <c r="B2981" s="161"/>
      <c r="C2981" s="161"/>
      <c r="D2981" s="235" t="s">
        <v>263</v>
      </c>
      <c r="E2981" s="241" t="s">
        <v>262</v>
      </c>
      <c r="F2981" s="250" t="s">
        <v>3341</v>
      </c>
      <c r="G2981" s="204" t="s">
        <v>3342</v>
      </c>
    </row>
    <row r="2982" spans="1:7" ht="16.5" x14ac:dyDescent="0.2">
      <c r="A2982" s="161" t="s">
        <v>1885</v>
      </c>
      <c r="B2982" s="161"/>
      <c r="C2982" s="161"/>
      <c r="D2982" s="234"/>
      <c r="E2982" s="239"/>
      <c r="F2982" s="240"/>
      <c r="G2982" s="186"/>
    </row>
    <row r="2983" spans="1:7" x14ac:dyDescent="0.2">
      <c r="A2983" s="164" t="s">
        <v>1854</v>
      </c>
      <c r="B2983" s="164" t="s">
        <v>286</v>
      </c>
      <c r="C2983" s="161" t="s">
        <v>1977</v>
      </c>
      <c r="D2983" s="236" t="s">
        <v>0</v>
      </c>
      <c r="E2983" s="243">
        <v>1</v>
      </c>
      <c r="F2983" s="244">
        <v>132.91373999999999</v>
      </c>
      <c r="G2983" s="198">
        <f t="shared" ref="G2983:G2984" si="0">E2983*F2983</f>
        <v>132.91373999999999</v>
      </c>
    </row>
    <row r="2984" spans="1:7" x14ac:dyDescent="0.2">
      <c r="A2984" s="233">
        <v>71041</v>
      </c>
      <c r="B2984" s="164" t="s">
        <v>168</v>
      </c>
      <c r="C2984" s="161" t="s">
        <v>1983</v>
      </c>
      <c r="D2984" s="236" t="s">
        <v>0</v>
      </c>
      <c r="E2984" s="243">
        <v>50</v>
      </c>
      <c r="F2984" s="244">
        <v>0.17669999999999997</v>
      </c>
      <c r="G2984" s="198">
        <f t="shared" si="0"/>
        <v>8.8349999999999991</v>
      </c>
    </row>
    <row r="2985" spans="1:7" x14ac:dyDescent="0.2">
      <c r="A2985" s="164" t="s">
        <v>1855</v>
      </c>
      <c r="B2985" s="164"/>
      <c r="C2985" s="164"/>
      <c r="D2985" s="236"/>
      <c r="E2985" s="245"/>
      <c r="F2985" s="246"/>
      <c r="G2985" s="198">
        <f>SUM(G2983:G2984)</f>
        <v>141.74874</v>
      </c>
    </row>
    <row r="2986" spans="1:7" ht="16.5" x14ac:dyDescent="0.2">
      <c r="A2986" s="161" t="s">
        <v>1887</v>
      </c>
      <c r="B2986" s="161"/>
      <c r="C2986" s="161"/>
      <c r="D2986" s="234"/>
      <c r="E2986" s="239"/>
      <c r="F2986" s="240"/>
      <c r="G2986" s="186"/>
    </row>
    <row r="2987" spans="1:7" ht="16.5" x14ac:dyDescent="0.2">
      <c r="A2987" s="168">
        <v>90779</v>
      </c>
      <c r="B2987" s="164" t="s">
        <v>277</v>
      </c>
      <c r="C2987" s="161" t="s">
        <v>2234</v>
      </c>
      <c r="D2987" s="236" t="s">
        <v>1936</v>
      </c>
      <c r="E2987" s="243">
        <v>80</v>
      </c>
      <c r="F2987" s="244">
        <v>117.43481999999999</v>
      </c>
      <c r="G2987" s="198">
        <f>E2987*F2987</f>
        <v>9394.7855999999992</v>
      </c>
    </row>
    <row r="2988" spans="1:7" x14ac:dyDescent="0.2">
      <c r="A2988" s="161"/>
      <c r="B2988" s="161"/>
      <c r="C2988" s="161"/>
      <c r="D2988" s="234"/>
      <c r="E2988" s="239"/>
      <c r="F2988" s="240"/>
      <c r="G2988" s="186"/>
    </row>
    <row r="2989" spans="1:7" x14ac:dyDescent="0.2">
      <c r="A2989" s="164" t="s">
        <v>1855</v>
      </c>
      <c r="B2989" s="164"/>
      <c r="C2989" s="164"/>
      <c r="D2989" s="236"/>
      <c r="E2989" s="245"/>
      <c r="F2989" s="246"/>
      <c r="G2989" s="198">
        <f>SUM(G2987:G2988)</f>
        <v>9394.7855999999992</v>
      </c>
    </row>
    <row r="2990" spans="1:7" ht="24.75" x14ac:dyDescent="0.2">
      <c r="A2990" s="161" t="s">
        <v>1890</v>
      </c>
      <c r="B2990" s="161"/>
      <c r="C2990" s="161"/>
      <c r="D2990" s="234"/>
      <c r="E2990" s="239"/>
      <c r="F2990" s="240"/>
      <c r="G2990" s="186"/>
    </row>
    <row r="2991" spans="1:7" x14ac:dyDescent="0.2">
      <c r="A2991" s="161"/>
      <c r="B2991" s="161"/>
      <c r="C2991" s="161"/>
      <c r="D2991" s="234"/>
      <c r="E2991" s="239"/>
      <c r="F2991" s="240"/>
      <c r="G2991" s="186"/>
    </row>
    <row r="2992" spans="1:7" x14ac:dyDescent="0.2">
      <c r="A2992" s="164" t="s">
        <v>1855</v>
      </c>
      <c r="B2992" s="164"/>
      <c r="C2992" s="164"/>
      <c r="D2992" s="236"/>
      <c r="E2992" s="245"/>
      <c r="F2992" s="246"/>
      <c r="G2992" s="186"/>
    </row>
    <row r="2993" spans="1:7" x14ac:dyDescent="0.2">
      <c r="A2993" s="166" t="s">
        <v>3312</v>
      </c>
      <c r="B2993" s="164"/>
      <c r="C2993" s="164"/>
      <c r="D2993" s="236"/>
      <c r="E2993" s="245"/>
      <c r="F2993" s="246"/>
      <c r="G2993" s="186">
        <f>G2985+G2989+G2992</f>
        <v>9536.5343399999983</v>
      </c>
    </row>
    <row r="2994" spans="1:7" x14ac:dyDescent="0.2">
      <c r="A2994" s="166" t="s">
        <v>3311</v>
      </c>
      <c r="B2994" s="164"/>
      <c r="C2994" s="164"/>
      <c r="D2994" s="236"/>
      <c r="E2994" s="245"/>
      <c r="F2994" s="251">
        <v>0.2303</v>
      </c>
      <c r="G2994" s="198">
        <f>F2994*G2993</f>
        <v>2196.2638585019995</v>
      </c>
    </row>
    <row r="2995" spans="1:7" ht="24.75" x14ac:dyDescent="0.2">
      <c r="A2995" s="163" t="s">
        <v>3318</v>
      </c>
      <c r="B2995" s="161"/>
      <c r="C2995" s="161"/>
      <c r="D2995" s="234"/>
      <c r="E2995" s="239"/>
      <c r="F2995" s="240"/>
      <c r="G2995" s="189">
        <f>G2993+G2994</f>
        <v>11732.798198501998</v>
      </c>
    </row>
    <row r="2996" spans="1:7" x14ac:dyDescent="0.2">
      <c r="A2996" s="161"/>
      <c r="B2996" s="161"/>
      <c r="C2996" s="161"/>
      <c r="D2996" s="234"/>
      <c r="E2996" s="239"/>
      <c r="F2996" s="240"/>
      <c r="G2996" s="189"/>
    </row>
    <row r="2997" spans="1:7" x14ac:dyDescent="0.2">
      <c r="A2997" s="161"/>
      <c r="B2997" s="161"/>
      <c r="C2997" s="161"/>
      <c r="D2997" s="234"/>
      <c r="E2997" s="239"/>
      <c r="F2997" s="240"/>
      <c r="G2997" s="189"/>
    </row>
    <row r="2998" spans="1:7" x14ac:dyDescent="0.2">
      <c r="A2998" s="161"/>
      <c r="B2998" s="161"/>
      <c r="C2998" s="161"/>
      <c r="D2998" s="234"/>
      <c r="E2998" s="239"/>
      <c r="F2998" s="240"/>
      <c r="G2998" s="216"/>
    </row>
    <row r="2999" spans="1:7" x14ac:dyDescent="0.2">
      <c r="A2999" s="161"/>
      <c r="B2999" s="161"/>
      <c r="C2999" s="161"/>
      <c r="D2999" s="234"/>
      <c r="E2999" s="239"/>
      <c r="F2999" s="240"/>
      <c r="G2999" s="186"/>
    </row>
    <row r="3000" spans="1:7" x14ac:dyDescent="0.2">
      <c r="A3000" s="164" t="s">
        <v>1855</v>
      </c>
      <c r="B3000" s="164"/>
      <c r="C3000" s="164"/>
      <c r="D3000" s="236"/>
      <c r="E3000" s="245"/>
      <c r="F3000" s="246"/>
      <c r="G3000" s="216"/>
    </row>
    <row r="3001" spans="1:7" ht="24.75" x14ac:dyDescent="0.2">
      <c r="A3001" s="161" t="s">
        <v>1890</v>
      </c>
      <c r="B3001" s="161"/>
      <c r="C3001" s="161"/>
      <c r="D3001" s="234"/>
      <c r="E3001" s="239"/>
      <c r="F3001" s="240"/>
      <c r="G3001" s="186"/>
    </row>
    <row r="3002" spans="1:7" x14ac:dyDescent="0.2">
      <c r="A3002" s="164" t="s">
        <v>1854</v>
      </c>
      <c r="B3002" s="161"/>
      <c r="C3002" s="161" t="s">
        <v>2227</v>
      </c>
      <c r="D3002" s="236" t="s">
        <v>0</v>
      </c>
      <c r="E3002" s="243">
        <v>1</v>
      </c>
      <c r="F3002" s="244">
        <v>0</v>
      </c>
      <c r="G3002" s="198">
        <f>E3002*F3002</f>
        <v>0</v>
      </c>
    </row>
    <row r="3003" spans="1:7" x14ac:dyDescent="0.2">
      <c r="A3003" s="164" t="s">
        <v>1855</v>
      </c>
      <c r="B3003" s="164"/>
      <c r="C3003" s="164"/>
      <c r="D3003" s="236"/>
      <c r="E3003" s="245"/>
      <c r="F3003" s="246"/>
      <c r="G3003" s="198">
        <v>10580.742990000001</v>
      </c>
    </row>
    <row r="3004" spans="1:7" x14ac:dyDescent="0.2">
      <c r="A3004" s="166" t="s">
        <v>3312</v>
      </c>
      <c r="B3004" s="164"/>
      <c r="C3004" s="164"/>
      <c r="D3004" s="236"/>
      <c r="E3004" s="245"/>
      <c r="F3004" s="246"/>
      <c r="G3004" s="198">
        <f>G2328+G3000+G3003</f>
        <v>10582.625042482323</v>
      </c>
    </row>
    <row r="3005" spans="1:7" x14ac:dyDescent="0.2">
      <c r="A3005" s="166" t="s">
        <v>3311</v>
      </c>
      <c r="B3005" s="164"/>
      <c r="C3005" s="164"/>
      <c r="D3005" s="236"/>
      <c r="E3005" s="245"/>
      <c r="F3005" s="251">
        <v>0.2303</v>
      </c>
      <c r="G3005" s="198">
        <f>F3005*G3004</f>
        <v>2437.1785472836791</v>
      </c>
    </row>
    <row r="3006" spans="1:7" ht="24.75" x14ac:dyDescent="0.2">
      <c r="A3006" s="163" t="s">
        <v>3318</v>
      </c>
      <c r="B3006" s="161"/>
      <c r="C3006" s="161"/>
      <c r="D3006" s="234"/>
      <c r="E3006" s="239"/>
      <c r="F3006" s="240"/>
      <c r="G3006" s="189">
        <f>G3004+G3005</f>
        <v>13019.803589766001</v>
      </c>
    </row>
  </sheetData>
  <autoFilter ref="A2:G3006"/>
  <mergeCells count="1">
    <mergeCell ref="A1:G1"/>
  </mergeCells>
  <pageMargins left="0.511811024" right="0.511811024" top="0.78740157499999996" bottom="0.78740157499999996" header="0.31496062000000002" footer="0.31496062000000002"/>
  <pageSetup paperSize="9" scale="81"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62"/>
  <sheetViews>
    <sheetView tabSelected="1" view="pageBreakPreview" zoomScale="120" zoomScaleNormal="100" zoomScaleSheetLayoutView="120" workbookViewId="0">
      <selection activeCell="A4" sqref="A4:C4"/>
    </sheetView>
  </sheetViews>
  <sheetFormatPr defaultColWidth="9.33203125" defaultRowHeight="21" customHeight="1" x14ac:dyDescent="0.2"/>
  <cols>
    <col min="1" max="1" width="9.33203125" style="2" customWidth="1"/>
    <col min="2" max="2" width="7.5" style="2" customWidth="1"/>
    <col min="3" max="3" width="9.33203125" style="2" customWidth="1"/>
    <col min="4" max="4" width="68.83203125" style="2" customWidth="1"/>
    <col min="5" max="5" width="7.83203125" style="2" customWidth="1"/>
    <col min="6" max="6" width="7.33203125" style="2" bestFit="1" customWidth="1"/>
    <col min="7" max="7" width="8.6640625" style="2" customWidth="1"/>
    <col min="8" max="8" width="9.5" style="2" bestFit="1" customWidth="1"/>
    <col min="9" max="16384" width="9.33203125" style="2"/>
  </cols>
  <sheetData>
    <row r="1" spans="1:8" ht="8.25" x14ac:dyDescent="0.2">
      <c r="A1" s="396" t="s">
        <v>1849</v>
      </c>
      <c r="B1" s="396"/>
      <c r="C1" s="396"/>
      <c r="D1" s="396"/>
      <c r="E1" s="396"/>
      <c r="F1" s="396"/>
      <c r="G1" s="396"/>
      <c r="H1" s="396"/>
    </row>
    <row r="2" spans="1:8" ht="8.25" x14ac:dyDescent="0.2">
      <c r="A2" s="399" t="s">
        <v>273</v>
      </c>
      <c r="B2" s="399"/>
      <c r="C2" s="399"/>
      <c r="D2" s="405" t="s">
        <v>270</v>
      </c>
      <c r="E2" s="405"/>
      <c r="F2" s="405"/>
      <c r="G2" s="396" t="s">
        <v>1424</v>
      </c>
      <c r="H2" s="404">
        <v>1.2302999999999999</v>
      </c>
    </row>
    <row r="3" spans="1:8" ht="8.25" x14ac:dyDescent="0.2">
      <c r="A3" s="398" t="s">
        <v>269</v>
      </c>
      <c r="B3" s="398"/>
      <c r="C3" s="398"/>
      <c r="D3" s="400" t="s">
        <v>268</v>
      </c>
      <c r="E3" s="400"/>
      <c r="F3" s="400"/>
      <c r="G3" s="396"/>
      <c r="H3" s="404"/>
    </row>
    <row r="4" spans="1:8" ht="8.25" x14ac:dyDescent="0.2">
      <c r="A4" s="399" t="s">
        <v>267</v>
      </c>
      <c r="B4" s="399"/>
      <c r="C4" s="399"/>
      <c r="D4" s="406" t="s">
        <v>2340</v>
      </c>
      <c r="E4" s="406"/>
      <c r="F4" s="406"/>
      <c r="G4" s="396"/>
      <c r="H4" s="404"/>
    </row>
    <row r="5" spans="1:8" ht="24.75" x14ac:dyDescent="0.2">
      <c r="A5" s="57" t="s">
        <v>265</v>
      </c>
      <c r="B5" s="61" t="s">
        <v>264</v>
      </c>
      <c r="C5" s="38" t="s">
        <v>2151</v>
      </c>
      <c r="D5" s="56" t="s">
        <v>1884</v>
      </c>
      <c r="E5" s="57" t="s">
        <v>263</v>
      </c>
      <c r="F5" s="62" t="s">
        <v>262</v>
      </c>
      <c r="G5" s="35" t="s">
        <v>261</v>
      </c>
      <c r="H5" s="35" t="s">
        <v>260</v>
      </c>
    </row>
    <row r="6" spans="1:8" ht="8.25" x14ac:dyDescent="0.15">
      <c r="A6" s="36">
        <v>6</v>
      </c>
      <c r="B6" s="37"/>
      <c r="C6" s="37"/>
      <c r="D6" s="40" t="s">
        <v>389</v>
      </c>
      <c r="E6" s="37"/>
      <c r="F6" s="37"/>
      <c r="G6" s="39"/>
      <c r="H6" s="39"/>
    </row>
    <row r="7" spans="1:8" ht="8.25" x14ac:dyDescent="0.15">
      <c r="A7" s="40" t="s">
        <v>1848</v>
      </c>
      <c r="B7" s="37"/>
      <c r="C7" s="37"/>
      <c r="D7" s="38" t="s">
        <v>2604</v>
      </c>
      <c r="E7" s="37"/>
      <c r="F7" s="37"/>
      <c r="G7" s="39"/>
      <c r="H7" s="39"/>
    </row>
    <row r="8" spans="1:8" ht="16.5" x14ac:dyDescent="0.2">
      <c r="A8" s="47" t="s">
        <v>1847</v>
      </c>
      <c r="B8" s="47" t="s">
        <v>9</v>
      </c>
      <c r="C8" s="47" t="s">
        <v>1810</v>
      </c>
      <c r="D8" s="38" t="s">
        <v>2605</v>
      </c>
      <c r="E8" s="48" t="s">
        <v>33</v>
      </c>
      <c r="F8" s="63">
        <v>59.63</v>
      </c>
      <c r="G8" s="64">
        <f>'CPU IMP'!G17</f>
        <v>26.284125000000003</v>
      </c>
      <c r="H8" s="65">
        <f t="shared" ref="H8:H39" si="0">F8*G8</f>
        <v>1567.3223737500002</v>
      </c>
    </row>
    <row r="9" spans="1:8" ht="8.25" x14ac:dyDescent="0.2">
      <c r="A9" s="47" t="s">
        <v>1846</v>
      </c>
      <c r="B9" s="47" t="s">
        <v>2</v>
      </c>
      <c r="C9" s="47" t="s">
        <v>1829</v>
      </c>
      <c r="D9" s="53" t="s">
        <v>2606</v>
      </c>
      <c r="E9" s="48" t="s">
        <v>33</v>
      </c>
      <c r="F9" s="63">
        <v>59.63</v>
      </c>
      <c r="G9" s="64">
        <f>'CPU IMP'!G32</f>
        <v>173.23657698060001</v>
      </c>
      <c r="H9" s="65">
        <f t="shared" si="0"/>
        <v>10330.097085353178</v>
      </c>
    </row>
    <row r="10" spans="1:8" ht="8.25" x14ac:dyDescent="0.2">
      <c r="A10" s="41" t="s">
        <v>1845</v>
      </c>
      <c r="B10" s="41" t="s">
        <v>2</v>
      </c>
      <c r="C10" s="41" t="s">
        <v>1827</v>
      </c>
      <c r="D10" s="38" t="s">
        <v>2607</v>
      </c>
      <c r="E10" s="42" t="s">
        <v>33</v>
      </c>
      <c r="F10" s="66">
        <v>59.63</v>
      </c>
      <c r="G10" s="67">
        <f>'CPU IMP'!G46</f>
        <v>0.83050490155274981</v>
      </c>
      <c r="H10" s="65">
        <f>F10*G10</f>
        <v>49.523007279590473</v>
      </c>
    </row>
    <row r="11" spans="1:8" ht="16.5" x14ac:dyDescent="0.2">
      <c r="A11" s="47" t="s">
        <v>1844</v>
      </c>
      <c r="B11" s="47" t="s">
        <v>2</v>
      </c>
      <c r="C11" s="47" t="s">
        <v>1804</v>
      </c>
      <c r="D11" s="38" t="s">
        <v>2608</v>
      </c>
      <c r="E11" s="48" t="s">
        <v>33</v>
      </c>
      <c r="F11" s="63">
        <v>59.63</v>
      </c>
      <c r="G11" s="64">
        <f>'CPU IMP'!G62</f>
        <v>38.494100830746603</v>
      </c>
      <c r="H11" s="65">
        <f t="shared" si="0"/>
        <v>2295.4032325374201</v>
      </c>
    </row>
    <row r="12" spans="1:8" ht="8.25" x14ac:dyDescent="0.15">
      <c r="A12" s="40" t="s">
        <v>1843</v>
      </c>
      <c r="B12" s="37"/>
      <c r="C12" s="37"/>
      <c r="D12" s="38" t="s">
        <v>2609</v>
      </c>
      <c r="E12" s="37"/>
      <c r="F12" s="37"/>
      <c r="G12" s="39"/>
      <c r="H12" s="65">
        <f t="shared" si="0"/>
        <v>0</v>
      </c>
    </row>
    <row r="13" spans="1:8" ht="8.25" x14ac:dyDescent="0.2">
      <c r="A13" s="47" t="s">
        <v>1842</v>
      </c>
      <c r="B13" s="47" t="s">
        <v>9</v>
      </c>
      <c r="C13" s="47" t="s">
        <v>553</v>
      </c>
      <c r="D13" s="53" t="s">
        <v>2610</v>
      </c>
      <c r="E13" s="48" t="s">
        <v>33</v>
      </c>
      <c r="F13" s="63">
        <v>31.66</v>
      </c>
      <c r="G13" s="64">
        <f>'CPU IMP'!G79</f>
        <v>6.617396250393039</v>
      </c>
      <c r="H13" s="65">
        <f t="shared" si="0"/>
        <v>209.50676528744361</v>
      </c>
    </row>
    <row r="14" spans="1:8" ht="8.25" x14ac:dyDescent="0.2">
      <c r="A14" s="41" t="s">
        <v>1841</v>
      </c>
      <c r="B14" s="41" t="s">
        <v>9</v>
      </c>
      <c r="C14" s="41" t="s">
        <v>1810</v>
      </c>
      <c r="D14" s="38" t="s">
        <v>2611</v>
      </c>
      <c r="E14" s="42" t="s">
        <v>33</v>
      </c>
      <c r="F14" s="66">
        <v>31.66</v>
      </c>
      <c r="G14" s="67">
        <f>'CPU IMP'!G96</f>
        <v>26.284125000000003</v>
      </c>
      <c r="H14" s="65">
        <f t="shared" si="0"/>
        <v>832.15539750000005</v>
      </c>
    </row>
    <row r="15" spans="1:8" ht="8.25" x14ac:dyDescent="0.2">
      <c r="A15" s="41" t="s">
        <v>1840</v>
      </c>
      <c r="B15" s="41" t="s">
        <v>2</v>
      </c>
      <c r="C15" s="41" t="s">
        <v>1829</v>
      </c>
      <c r="D15" s="38" t="s">
        <v>2606</v>
      </c>
      <c r="E15" s="42" t="s">
        <v>33</v>
      </c>
      <c r="F15" s="66">
        <v>31.66</v>
      </c>
      <c r="G15" s="67">
        <f>'CPU IMP'!G111</f>
        <v>173.23657698060001</v>
      </c>
      <c r="H15" s="65">
        <f t="shared" si="0"/>
        <v>5484.670027205796</v>
      </c>
    </row>
    <row r="16" spans="1:8" ht="8.25" x14ac:dyDescent="0.2">
      <c r="A16" s="41" t="s">
        <v>1839</v>
      </c>
      <c r="B16" s="41" t="s">
        <v>2</v>
      </c>
      <c r="C16" s="41" t="s">
        <v>1827</v>
      </c>
      <c r="D16" s="38" t="s">
        <v>2607</v>
      </c>
      <c r="E16" s="42" t="s">
        <v>33</v>
      </c>
      <c r="F16" s="66">
        <v>31.66</v>
      </c>
      <c r="G16" s="67">
        <f>'CPU IMP'!G125</f>
        <v>0.83050490155274981</v>
      </c>
      <c r="H16" s="65">
        <f t="shared" si="0"/>
        <v>26.293785183160058</v>
      </c>
    </row>
    <row r="17" spans="1:8" ht="16.5" x14ac:dyDescent="0.2">
      <c r="A17" s="47" t="s">
        <v>1838</v>
      </c>
      <c r="B17" s="47" t="s">
        <v>2</v>
      </c>
      <c r="C17" s="47" t="s">
        <v>1804</v>
      </c>
      <c r="D17" s="38" t="s">
        <v>2608</v>
      </c>
      <c r="E17" s="48" t="s">
        <v>33</v>
      </c>
      <c r="F17" s="63">
        <v>31.66</v>
      </c>
      <c r="G17" s="64">
        <f>'CPU IMP'!G141</f>
        <v>38.494100830746603</v>
      </c>
      <c r="H17" s="65">
        <f t="shared" si="0"/>
        <v>1218.7232323014375</v>
      </c>
    </row>
    <row r="18" spans="1:8" ht="8.25" x14ac:dyDescent="0.15">
      <c r="A18" s="40" t="s">
        <v>1837</v>
      </c>
      <c r="B18" s="37"/>
      <c r="C18" s="37"/>
      <c r="D18" s="38" t="s">
        <v>2612</v>
      </c>
      <c r="E18" s="37"/>
      <c r="F18" s="37"/>
      <c r="G18" s="39">
        <v>0</v>
      </c>
      <c r="H18" s="65">
        <f t="shared" si="0"/>
        <v>0</v>
      </c>
    </row>
    <row r="19" spans="1:8" ht="16.5" x14ac:dyDescent="0.2">
      <c r="A19" s="47" t="s">
        <v>1836</v>
      </c>
      <c r="B19" s="47" t="s">
        <v>2</v>
      </c>
      <c r="C19" s="47" t="s">
        <v>1790</v>
      </c>
      <c r="D19" s="38" t="s">
        <v>2613</v>
      </c>
      <c r="E19" s="48" t="s">
        <v>0</v>
      </c>
      <c r="F19" s="63">
        <v>16</v>
      </c>
      <c r="G19" s="64">
        <f>'CPU IMP'!G158</f>
        <v>25.144569467155801</v>
      </c>
      <c r="H19" s="65">
        <f t="shared" si="0"/>
        <v>402.31311147449281</v>
      </c>
    </row>
    <row r="20" spans="1:8" ht="8.25" x14ac:dyDescent="0.15">
      <c r="A20" s="40" t="s">
        <v>1835</v>
      </c>
      <c r="B20" s="37"/>
      <c r="C20" s="37"/>
      <c r="D20" s="38" t="s">
        <v>2614</v>
      </c>
      <c r="E20" s="37"/>
      <c r="F20" s="37"/>
      <c r="G20" s="39">
        <v>0</v>
      </c>
      <c r="H20" s="65">
        <f t="shared" si="0"/>
        <v>0</v>
      </c>
    </row>
    <row r="21" spans="1:8" ht="24.75" x14ac:dyDescent="0.2">
      <c r="A21" s="47" t="s">
        <v>1834</v>
      </c>
      <c r="B21" s="47" t="s">
        <v>2</v>
      </c>
      <c r="C21" s="47" t="s">
        <v>1833</v>
      </c>
      <c r="D21" s="38" t="s">
        <v>2615</v>
      </c>
      <c r="E21" s="48" t="s">
        <v>0</v>
      </c>
      <c r="F21" s="63">
        <v>15</v>
      </c>
      <c r="G21" s="64">
        <f>'CPU IMP'!G175</f>
        <v>18.810244978960498</v>
      </c>
      <c r="H21" s="65">
        <f t="shared" si="0"/>
        <v>282.15367468440746</v>
      </c>
    </row>
    <row r="22" spans="1:8" ht="8.25" x14ac:dyDescent="0.2">
      <c r="A22" s="40" t="s">
        <v>1832</v>
      </c>
      <c r="B22" s="53"/>
      <c r="C22" s="53"/>
      <c r="D22" s="38" t="s">
        <v>2616</v>
      </c>
      <c r="E22" s="53"/>
      <c r="F22" s="53"/>
      <c r="G22" s="59">
        <v>0</v>
      </c>
      <c r="H22" s="65">
        <f t="shared" si="0"/>
        <v>0</v>
      </c>
    </row>
    <row r="23" spans="1:8" ht="16.5" x14ac:dyDescent="0.2">
      <c r="A23" s="47" t="s">
        <v>1831</v>
      </c>
      <c r="B23" s="47" t="s">
        <v>9</v>
      </c>
      <c r="C23" s="47" t="s">
        <v>1810</v>
      </c>
      <c r="D23" s="38" t="s">
        <v>2605</v>
      </c>
      <c r="E23" s="48" t="s">
        <v>33</v>
      </c>
      <c r="F23" s="63">
        <v>2.52</v>
      </c>
      <c r="G23" s="67">
        <f>'CPU IMP'!G192</f>
        <v>26.284125000000003</v>
      </c>
      <c r="H23" s="65">
        <f t="shared" si="0"/>
        <v>66.235995000000003</v>
      </c>
    </row>
    <row r="24" spans="1:8" ht="8.25" x14ac:dyDescent="0.2">
      <c r="A24" s="41" t="s">
        <v>1830</v>
      </c>
      <c r="B24" s="41" t="s">
        <v>2</v>
      </c>
      <c r="C24" s="41" t="s">
        <v>1829</v>
      </c>
      <c r="D24" s="38" t="s">
        <v>2606</v>
      </c>
      <c r="E24" s="42" t="s">
        <v>33</v>
      </c>
      <c r="F24" s="66">
        <v>2.52</v>
      </c>
      <c r="G24" s="64">
        <f>'CPU IMP'!G207</f>
        <v>173.23657698060001</v>
      </c>
      <c r="H24" s="65">
        <f t="shared" si="0"/>
        <v>436.55617399111202</v>
      </c>
    </row>
    <row r="25" spans="1:8" ht="8.25" x14ac:dyDescent="0.2">
      <c r="A25" s="41" t="s">
        <v>1828</v>
      </c>
      <c r="B25" s="41" t="s">
        <v>2</v>
      </c>
      <c r="C25" s="41" t="s">
        <v>1827</v>
      </c>
      <c r="D25" s="38" t="s">
        <v>2607</v>
      </c>
      <c r="E25" s="42" t="s">
        <v>33</v>
      </c>
      <c r="F25" s="66">
        <v>2.52</v>
      </c>
      <c r="G25" s="64">
        <f>'CPU IMP'!G221</f>
        <v>0.83050490155274981</v>
      </c>
      <c r="H25" s="65">
        <f t="shared" si="0"/>
        <v>2.0928723519129298</v>
      </c>
    </row>
    <row r="26" spans="1:8" ht="16.5" x14ac:dyDescent="0.2">
      <c r="A26" s="41" t="s">
        <v>1826</v>
      </c>
      <c r="B26" s="41" t="s">
        <v>2</v>
      </c>
      <c r="C26" s="41" t="s">
        <v>1804</v>
      </c>
      <c r="D26" s="38" t="s">
        <v>2608</v>
      </c>
      <c r="E26" s="42" t="s">
        <v>33</v>
      </c>
      <c r="F26" s="66">
        <v>2.52</v>
      </c>
      <c r="G26" s="64">
        <f>'CPU IMP'!G237</f>
        <v>38.494100830746603</v>
      </c>
      <c r="H26" s="65">
        <f t="shared" si="0"/>
        <v>97.005134093481445</v>
      </c>
    </row>
    <row r="27" spans="1:8" ht="16.5" x14ac:dyDescent="0.2">
      <c r="A27" s="41" t="s">
        <v>1825</v>
      </c>
      <c r="B27" s="41" t="s">
        <v>2</v>
      </c>
      <c r="C27" s="41" t="s">
        <v>1824</v>
      </c>
      <c r="D27" s="38" t="s">
        <v>2617</v>
      </c>
      <c r="E27" s="42" t="s">
        <v>165</v>
      </c>
      <c r="F27" s="66">
        <v>12.6</v>
      </c>
      <c r="G27" s="64">
        <f>'CPU IMP'!G253</f>
        <v>40.976727381305992</v>
      </c>
      <c r="H27" s="65">
        <f t="shared" si="0"/>
        <v>516.30676500445543</v>
      </c>
    </row>
    <row r="28" spans="1:8" ht="8.25" x14ac:dyDescent="0.2">
      <c r="A28" s="40" t="s">
        <v>1823</v>
      </c>
      <c r="B28" s="53"/>
      <c r="C28" s="53"/>
      <c r="D28" s="38" t="s">
        <v>2618</v>
      </c>
      <c r="E28" s="53"/>
      <c r="F28" s="53"/>
      <c r="G28" s="59">
        <v>0</v>
      </c>
      <c r="H28" s="65">
        <f t="shared" si="0"/>
        <v>0</v>
      </c>
    </row>
    <row r="29" spans="1:8" ht="16.5" x14ac:dyDescent="0.2">
      <c r="A29" s="47" t="s">
        <v>1822</v>
      </c>
      <c r="B29" s="47" t="s">
        <v>9</v>
      </c>
      <c r="C29" s="47" t="s">
        <v>1810</v>
      </c>
      <c r="D29" s="38" t="s">
        <v>2605</v>
      </c>
      <c r="E29" s="48" t="s">
        <v>33</v>
      </c>
      <c r="F29" s="63">
        <v>107.36</v>
      </c>
      <c r="G29" s="64">
        <f>'CPU IMP'!G270</f>
        <v>26.284125000000003</v>
      </c>
      <c r="H29" s="65">
        <f t="shared" si="0"/>
        <v>2821.8636600000004</v>
      </c>
    </row>
    <row r="30" spans="1:8" ht="8.25" x14ac:dyDescent="0.2">
      <c r="A30" s="47" t="s">
        <v>1821</v>
      </c>
      <c r="B30" s="47" t="s">
        <v>2</v>
      </c>
      <c r="C30" s="47" t="s">
        <v>1808</v>
      </c>
      <c r="D30" s="53" t="s">
        <v>2619</v>
      </c>
      <c r="E30" s="48" t="s">
        <v>33</v>
      </c>
      <c r="F30" s="63">
        <v>107.36</v>
      </c>
      <c r="G30" s="64">
        <f>'CPU IMP'!G285</f>
        <v>8.340289106294124</v>
      </c>
      <c r="H30" s="65">
        <f t="shared" si="0"/>
        <v>895.41343845173719</v>
      </c>
    </row>
    <row r="31" spans="1:8" ht="8.25" x14ac:dyDescent="0.2">
      <c r="A31" s="47" t="s">
        <v>1820</v>
      </c>
      <c r="B31" s="47" t="s">
        <v>9</v>
      </c>
      <c r="C31" s="47" t="s">
        <v>1806</v>
      </c>
      <c r="D31" s="53" t="s">
        <v>2620</v>
      </c>
      <c r="E31" s="48" t="s">
        <v>33</v>
      </c>
      <c r="F31" s="63">
        <v>107.36</v>
      </c>
      <c r="G31" s="64">
        <f>'CPU IMP'!G301</f>
        <v>62.896365000000003</v>
      </c>
      <c r="H31" s="65">
        <f t="shared" si="0"/>
        <v>6752.5537463999999</v>
      </c>
    </row>
    <row r="32" spans="1:8" ht="8.25" x14ac:dyDescent="0.2">
      <c r="A32" s="41" t="s">
        <v>1819</v>
      </c>
      <c r="B32" s="41" t="s">
        <v>2</v>
      </c>
      <c r="C32" s="41" t="s">
        <v>1818</v>
      </c>
      <c r="D32" s="38" t="s">
        <v>2621</v>
      </c>
      <c r="E32" s="42" t="s">
        <v>33</v>
      </c>
      <c r="F32" s="66">
        <v>107.36</v>
      </c>
      <c r="G32" s="64">
        <f>'CPU IMP'!G315</f>
        <v>10.734551252736011</v>
      </c>
      <c r="H32" s="65">
        <f t="shared" si="0"/>
        <v>1152.4614224937382</v>
      </c>
    </row>
    <row r="33" spans="1:8" ht="16.5" x14ac:dyDescent="0.2">
      <c r="A33" s="47" t="s">
        <v>1817</v>
      </c>
      <c r="B33" s="47" t="s">
        <v>2</v>
      </c>
      <c r="C33" s="47" t="s">
        <v>1804</v>
      </c>
      <c r="D33" s="38" t="s">
        <v>2608</v>
      </c>
      <c r="E33" s="48" t="s">
        <v>33</v>
      </c>
      <c r="F33" s="63">
        <v>107.36</v>
      </c>
      <c r="G33" s="64">
        <f>'CPU IMP'!G331</f>
        <v>38.494100830746603</v>
      </c>
      <c r="H33" s="65">
        <f t="shared" si="0"/>
        <v>4132.7266651889549</v>
      </c>
    </row>
    <row r="34" spans="1:8" ht="8.25" x14ac:dyDescent="0.2">
      <c r="A34" s="40" t="s">
        <v>1816</v>
      </c>
      <c r="B34" s="53"/>
      <c r="C34" s="53"/>
      <c r="D34" s="38" t="s">
        <v>2622</v>
      </c>
      <c r="E34" s="53"/>
      <c r="F34" s="53"/>
      <c r="G34" s="59">
        <v>0</v>
      </c>
      <c r="H34" s="65">
        <f t="shared" si="0"/>
        <v>0</v>
      </c>
    </row>
    <row r="35" spans="1:8" ht="16.5" x14ac:dyDescent="0.2">
      <c r="A35" s="47" t="s">
        <v>1815</v>
      </c>
      <c r="B35" s="47" t="s">
        <v>2</v>
      </c>
      <c r="C35" s="47" t="s">
        <v>1814</v>
      </c>
      <c r="D35" s="38" t="s">
        <v>2623</v>
      </c>
      <c r="E35" s="48" t="s">
        <v>0</v>
      </c>
      <c r="F35" s="63">
        <v>5</v>
      </c>
      <c r="G35" s="64">
        <f>'CPU IMP'!G349</f>
        <v>49.838867460737376</v>
      </c>
      <c r="H35" s="65">
        <f>F35*G35</f>
        <v>249.19433730368689</v>
      </c>
    </row>
    <row r="36" spans="1:8" ht="8.25" x14ac:dyDescent="0.2">
      <c r="A36" s="40" t="s">
        <v>1813</v>
      </c>
      <c r="B36" s="53"/>
      <c r="C36" s="53"/>
      <c r="D36" s="38" t="s">
        <v>2624</v>
      </c>
      <c r="E36" s="53"/>
      <c r="F36" s="53"/>
      <c r="G36" s="59">
        <v>0</v>
      </c>
      <c r="H36" s="65">
        <f t="shared" si="0"/>
        <v>0</v>
      </c>
    </row>
    <row r="37" spans="1:8" ht="8.25" x14ac:dyDescent="0.2">
      <c r="A37" s="47" t="s">
        <v>1812</v>
      </c>
      <c r="B37" s="47" t="s">
        <v>9</v>
      </c>
      <c r="C37" s="47" t="s">
        <v>553</v>
      </c>
      <c r="D37" s="53" t="s">
        <v>2610</v>
      </c>
      <c r="E37" s="48" t="s">
        <v>33</v>
      </c>
      <c r="F37" s="63">
        <v>2.52</v>
      </c>
      <c r="G37" s="64">
        <f>'CPU IMP'!G366</f>
        <v>6.617396250393039</v>
      </c>
      <c r="H37" s="65">
        <f t="shared" si="0"/>
        <v>16.675838550990459</v>
      </c>
    </row>
    <row r="38" spans="1:8" ht="8.25" x14ac:dyDescent="0.2">
      <c r="A38" s="47" t="s">
        <v>1811</v>
      </c>
      <c r="B38" s="47" t="s">
        <v>9</v>
      </c>
      <c r="C38" s="47" t="s">
        <v>1810</v>
      </c>
      <c r="D38" s="53" t="s">
        <v>2611</v>
      </c>
      <c r="E38" s="48" t="s">
        <v>33</v>
      </c>
      <c r="F38" s="63">
        <v>36.380000000000003</v>
      </c>
      <c r="G38" s="64">
        <f>'CPU IMP'!G383</f>
        <v>26.284125000000003</v>
      </c>
      <c r="H38" s="65">
        <f t="shared" si="0"/>
        <v>956.21646750000014</v>
      </c>
    </row>
    <row r="39" spans="1:8" ht="8.25" x14ac:dyDescent="0.2">
      <c r="A39" s="41" t="s">
        <v>1809</v>
      </c>
      <c r="B39" s="41" t="s">
        <v>2</v>
      </c>
      <c r="C39" s="41" t="s">
        <v>1808</v>
      </c>
      <c r="D39" s="38" t="s">
        <v>2619</v>
      </c>
      <c r="E39" s="42" t="s">
        <v>33</v>
      </c>
      <c r="F39" s="66">
        <v>36.380000000000003</v>
      </c>
      <c r="G39" s="67">
        <f>'CPU IMP'!G398</f>
        <v>8.340289106294124</v>
      </c>
      <c r="H39" s="65">
        <f t="shared" si="0"/>
        <v>303.41971768698028</v>
      </c>
    </row>
    <row r="40" spans="1:8" ht="8.25" x14ac:dyDescent="0.2">
      <c r="A40" s="41" t="s">
        <v>1807</v>
      </c>
      <c r="B40" s="41" t="s">
        <v>9</v>
      </c>
      <c r="C40" s="41" t="s">
        <v>1806</v>
      </c>
      <c r="D40" s="38" t="s">
        <v>2620</v>
      </c>
      <c r="E40" s="42" t="s">
        <v>33</v>
      </c>
      <c r="F40" s="66">
        <v>36.380000000000003</v>
      </c>
      <c r="G40" s="67">
        <f>'CPU IMP'!G414</f>
        <v>62.896365000000003</v>
      </c>
      <c r="H40" s="65">
        <f t="shared" ref="H40:H56" si="1">F40*G40</f>
        <v>2288.1697587000003</v>
      </c>
    </row>
    <row r="41" spans="1:8" ht="16.5" x14ac:dyDescent="0.2">
      <c r="A41" s="47" t="s">
        <v>1805</v>
      </c>
      <c r="B41" s="47" t="s">
        <v>2</v>
      </c>
      <c r="C41" s="47" t="s">
        <v>1804</v>
      </c>
      <c r="D41" s="38" t="s">
        <v>2608</v>
      </c>
      <c r="E41" s="48" t="s">
        <v>33</v>
      </c>
      <c r="F41" s="63">
        <v>36.380000000000003</v>
      </c>
      <c r="G41" s="64">
        <f>'CPU IMP'!G430</f>
        <v>38.494100830746603</v>
      </c>
      <c r="H41" s="65">
        <f t="shared" si="1"/>
        <v>1400.4153882225614</v>
      </c>
    </row>
    <row r="42" spans="1:8" ht="8.25" x14ac:dyDescent="0.2">
      <c r="A42" s="40" t="s">
        <v>1803</v>
      </c>
      <c r="B42" s="53"/>
      <c r="C42" s="53"/>
      <c r="D42" s="40" t="s">
        <v>1802</v>
      </c>
      <c r="E42" s="53"/>
      <c r="F42" s="53"/>
      <c r="G42" s="59">
        <v>0</v>
      </c>
      <c r="H42" s="65">
        <f t="shared" si="1"/>
        <v>0</v>
      </c>
    </row>
    <row r="43" spans="1:8" ht="8.25" x14ac:dyDescent="0.2">
      <c r="A43" s="41" t="s">
        <v>1801</v>
      </c>
      <c r="B43" s="41" t="s">
        <v>2</v>
      </c>
      <c r="C43" s="41" t="s">
        <v>1798</v>
      </c>
      <c r="D43" s="38" t="s">
        <v>2625</v>
      </c>
      <c r="E43" s="42" t="s">
        <v>165</v>
      </c>
      <c r="F43" s="66">
        <v>120.2</v>
      </c>
      <c r="G43" s="67">
        <f>'CPU IMP'!G445</f>
        <v>7.0856794916171992</v>
      </c>
      <c r="H43" s="65">
        <f t="shared" si="1"/>
        <v>851.69867489238732</v>
      </c>
    </row>
    <row r="44" spans="1:8" ht="8.25" x14ac:dyDescent="0.2">
      <c r="A44" s="41" t="s">
        <v>1799</v>
      </c>
      <c r="B44" s="41" t="s">
        <v>2</v>
      </c>
      <c r="C44" s="41" t="s">
        <v>1800</v>
      </c>
      <c r="D44" s="38" t="s">
        <v>2626</v>
      </c>
      <c r="E44" s="42" t="s">
        <v>165</v>
      </c>
      <c r="F44" s="66">
        <v>94.57</v>
      </c>
      <c r="G44" s="67">
        <f>'CPU IMP'!G460</f>
        <v>5.4688732821410397</v>
      </c>
      <c r="H44" s="65">
        <f t="shared" si="1"/>
        <v>517.19134629207804</v>
      </c>
    </row>
    <row r="45" spans="1:8" ht="8.25" x14ac:dyDescent="0.2">
      <c r="A45" s="40" t="s">
        <v>1797</v>
      </c>
      <c r="B45" s="53"/>
      <c r="C45" s="53"/>
      <c r="D45" s="38" t="s">
        <v>2627</v>
      </c>
      <c r="E45" s="53"/>
      <c r="F45" s="53"/>
      <c r="G45" s="59">
        <v>0</v>
      </c>
      <c r="H45" s="65">
        <f t="shared" si="1"/>
        <v>0</v>
      </c>
    </row>
    <row r="46" spans="1:8" ht="16.5" x14ac:dyDescent="0.2">
      <c r="A46" s="47" t="s">
        <v>1796</v>
      </c>
      <c r="B46" s="47" t="s">
        <v>2</v>
      </c>
      <c r="C46" s="47" t="s">
        <v>1790</v>
      </c>
      <c r="D46" s="38" t="s">
        <v>2613</v>
      </c>
      <c r="E46" s="48" t="s">
        <v>0</v>
      </c>
      <c r="F46" s="63">
        <v>1</v>
      </c>
      <c r="G46" s="64">
        <f>'CPU IMP'!G477</f>
        <v>25.144569467155801</v>
      </c>
      <c r="H46" s="65">
        <f t="shared" si="1"/>
        <v>25.144569467155801</v>
      </c>
    </row>
    <row r="47" spans="1:8" ht="16.5" x14ac:dyDescent="0.2">
      <c r="A47" s="47" t="s">
        <v>1795</v>
      </c>
      <c r="B47" s="47" t="s">
        <v>2</v>
      </c>
      <c r="C47" s="47" t="s">
        <v>1788</v>
      </c>
      <c r="D47" s="38" t="s">
        <v>2628</v>
      </c>
      <c r="E47" s="48" t="s">
        <v>165</v>
      </c>
      <c r="F47" s="63">
        <v>25.28</v>
      </c>
      <c r="G47" s="67">
        <f>'CPU IMP'!G492</f>
        <v>5.8309682235012001</v>
      </c>
      <c r="H47" s="65">
        <f t="shared" si="1"/>
        <v>147.40687669011035</v>
      </c>
    </row>
    <row r="48" spans="1:8" ht="16.5" x14ac:dyDescent="0.2">
      <c r="A48" s="47" t="s">
        <v>1794</v>
      </c>
      <c r="B48" s="47" t="s">
        <v>277</v>
      </c>
      <c r="C48" s="60">
        <v>98555</v>
      </c>
      <c r="D48" s="53" t="s">
        <v>2629</v>
      </c>
      <c r="E48" s="48" t="s">
        <v>33</v>
      </c>
      <c r="F48" s="63">
        <v>47.95</v>
      </c>
      <c r="G48" s="67">
        <f>'CPU IMP'!G508</f>
        <v>29.747445000000003</v>
      </c>
      <c r="H48" s="65">
        <f t="shared" si="1"/>
        <v>1426.3899877500003</v>
      </c>
    </row>
    <row r="49" spans="1:8" ht="16.5" x14ac:dyDescent="0.2">
      <c r="A49" s="47" t="s">
        <v>1793</v>
      </c>
      <c r="B49" s="47" t="s">
        <v>2</v>
      </c>
      <c r="C49" s="47" t="s">
        <v>1785</v>
      </c>
      <c r="D49" s="53" t="s">
        <v>2630</v>
      </c>
      <c r="E49" s="48" t="s">
        <v>0</v>
      </c>
      <c r="F49" s="63">
        <v>1</v>
      </c>
      <c r="G49" s="64">
        <f>'CPU IMP'!G525</f>
        <v>25.141378123088998</v>
      </c>
      <c r="H49" s="65">
        <f>ROUND((F49*G49),2)</f>
        <v>25.14</v>
      </c>
    </row>
    <row r="50" spans="1:8" ht="8.25" x14ac:dyDescent="0.2">
      <c r="A50" s="40" t="s">
        <v>1792</v>
      </c>
      <c r="B50" s="53"/>
      <c r="C50" s="53"/>
      <c r="D50" s="38" t="s">
        <v>2631</v>
      </c>
      <c r="E50" s="53"/>
      <c r="F50" s="53"/>
      <c r="G50" s="59">
        <v>0</v>
      </c>
      <c r="H50" s="65">
        <f t="shared" si="1"/>
        <v>0</v>
      </c>
    </row>
    <row r="51" spans="1:8" ht="16.5" x14ac:dyDescent="0.2">
      <c r="A51" s="47" t="s">
        <v>1791</v>
      </c>
      <c r="B51" s="47" t="s">
        <v>2</v>
      </c>
      <c r="C51" s="47" t="s">
        <v>1790</v>
      </c>
      <c r="D51" s="38" t="s">
        <v>2613</v>
      </c>
      <c r="E51" s="48" t="s">
        <v>0</v>
      </c>
      <c r="F51" s="63">
        <v>2</v>
      </c>
      <c r="G51" s="64">
        <f>'CPU IMP'!G542</f>
        <v>25.144569467155801</v>
      </c>
      <c r="H51" s="65">
        <f t="shared" si="1"/>
        <v>50.289138934311602</v>
      </c>
    </row>
    <row r="52" spans="1:8" ht="16.5" x14ac:dyDescent="0.2">
      <c r="A52" s="47" t="s">
        <v>1789</v>
      </c>
      <c r="B52" s="47" t="s">
        <v>2</v>
      </c>
      <c r="C52" s="47" t="s">
        <v>1788</v>
      </c>
      <c r="D52" s="38" t="s">
        <v>2628</v>
      </c>
      <c r="E52" s="48" t="s">
        <v>165</v>
      </c>
      <c r="F52" s="63">
        <v>27.78</v>
      </c>
      <c r="G52" s="67">
        <f>'CPU IMP'!G557</f>
        <v>5.8310039848158448</v>
      </c>
      <c r="H52" s="65">
        <f t="shared" si="1"/>
        <v>161.98529069818417</v>
      </c>
    </row>
    <row r="53" spans="1:8" ht="16.5" x14ac:dyDescent="0.2">
      <c r="A53" s="47" t="s">
        <v>1787</v>
      </c>
      <c r="B53" s="47" t="s">
        <v>277</v>
      </c>
      <c r="C53" s="60">
        <v>98555</v>
      </c>
      <c r="D53" s="53" t="s">
        <v>2629</v>
      </c>
      <c r="E53" s="48" t="s">
        <v>33</v>
      </c>
      <c r="F53" s="63">
        <v>86.71</v>
      </c>
      <c r="G53" s="64">
        <f>'CPU IMP'!G573</f>
        <v>29.747445000000003</v>
      </c>
      <c r="H53" s="65">
        <f>ROUND((F53*G53),2)</f>
        <v>2579.4</v>
      </c>
    </row>
    <row r="54" spans="1:8" ht="16.5" x14ac:dyDescent="0.2">
      <c r="A54" s="47" t="s">
        <v>1786</v>
      </c>
      <c r="B54" s="47" t="s">
        <v>2</v>
      </c>
      <c r="C54" s="47" t="s">
        <v>1785</v>
      </c>
      <c r="D54" s="53" t="s">
        <v>2630</v>
      </c>
      <c r="E54" s="48" t="s">
        <v>0</v>
      </c>
      <c r="F54" s="63">
        <v>2</v>
      </c>
      <c r="G54" s="64">
        <f>'CPU IMP'!G590</f>
        <v>25.144842948820376</v>
      </c>
      <c r="H54" s="65">
        <f>ROUND((F54*G54),2)</f>
        <v>50.29</v>
      </c>
    </row>
    <row r="55" spans="1:8" ht="16.5" x14ac:dyDescent="0.15">
      <c r="A55" s="40" t="s">
        <v>1784</v>
      </c>
      <c r="B55" s="37"/>
      <c r="C55" s="37"/>
      <c r="D55" s="38" t="s">
        <v>2632</v>
      </c>
      <c r="E55" s="37"/>
      <c r="F55" s="37"/>
      <c r="G55" s="39">
        <v>0</v>
      </c>
      <c r="H55" s="65">
        <f t="shared" si="1"/>
        <v>0</v>
      </c>
    </row>
    <row r="56" spans="1:8" ht="16.5" x14ac:dyDescent="0.2">
      <c r="A56" s="47" t="s">
        <v>1783</v>
      </c>
      <c r="B56" s="47" t="s">
        <v>277</v>
      </c>
      <c r="C56" s="60">
        <v>98555</v>
      </c>
      <c r="D56" s="53" t="s">
        <v>2629</v>
      </c>
      <c r="E56" s="48" t="s">
        <v>33</v>
      </c>
      <c r="F56" s="63">
        <v>845.64</v>
      </c>
      <c r="G56" s="64">
        <f>'CPU IMP'!G606</f>
        <v>29.747445000000003</v>
      </c>
      <c r="H56" s="65">
        <f t="shared" si="1"/>
        <v>25155.6293898</v>
      </c>
    </row>
    <row r="57" spans="1:8" ht="8.25" x14ac:dyDescent="0.2">
      <c r="A57" s="53"/>
      <c r="B57" s="53"/>
      <c r="C57" s="53"/>
      <c r="D57" s="68" t="s">
        <v>2633</v>
      </c>
      <c r="E57" s="53"/>
      <c r="F57" s="53"/>
      <c r="G57" s="53"/>
      <c r="H57" s="69">
        <f>SUM(H8:H56)</f>
        <v>75776.034348020767</v>
      </c>
    </row>
    <row r="58" spans="1:8" ht="8.25" x14ac:dyDescent="0.2"/>
    <row r="59" spans="1:8" ht="8.25" x14ac:dyDescent="0.2"/>
    <row r="60" spans="1:8" ht="8.25" x14ac:dyDescent="0.2"/>
    <row r="61" spans="1:8" ht="8.25" x14ac:dyDescent="0.2"/>
    <row r="62" spans="1:8" ht="8.25" x14ac:dyDescent="0.2"/>
  </sheetData>
  <mergeCells count="9">
    <mergeCell ref="G2:G4"/>
    <mergeCell ref="H2:H4"/>
    <mergeCell ref="A1:H1"/>
    <mergeCell ref="A2:C2"/>
    <mergeCell ref="D2:F2"/>
    <mergeCell ref="A3:C3"/>
    <mergeCell ref="D3:F3"/>
    <mergeCell ref="A4:C4"/>
    <mergeCell ref="D4:F4"/>
  </mergeCells>
  <pageMargins left="0.51181102362204722" right="0.51181102362204722" top="0.78740157480314965" bottom="0.78740157480314965" header="0.31496062992125984" footer="0.31496062992125984"/>
  <pageSetup paperSize="9" scale="80" orientation="portrait" r:id="rId1"/>
  <headerFooter>
    <oddFooter>Página &amp;P de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606"/>
  <sheetViews>
    <sheetView view="pageBreakPreview" zoomScaleNormal="100" zoomScaleSheetLayoutView="100" workbookViewId="0">
      <selection activeCell="A3" sqref="A3"/>
    </sheetView>
  </sheetViews>
  <sheetFormatPr defaultColWidth="9.33203125" defaultRowHeight="8.25" x14ac:dyDescent="0.2"/>
  <cols>
    <col min="1" max="1" width="15.83203125" style="160" customWidth="1"/>
    <col min="2" max="2" width="10.83203125" style="160" customWidth="1"/>
    <col min="3" max="3" width="38.83203125" style="160" customWidth="1"/>
    <col min="4" max="4" width="12.83203125" style="238" customWidth="1"/>
    <col min="5" max="5" width="12.83203125" style="257" customWidth="1"/>
    <col min="6" max="6" width="17.83203125" style="257" customWidth="1"/>
    <col min="7" max="7" width="17.6640625" style="257" customWidth="1"/>
    <col min="8" max="16384" width="9.33203125" style="160"/>
  </cols>
  <sheetData>
    <row r="1" spans="1:7" x14ac:dyDescent="0.2">
      <c r="A1" s="407" t="s">
        <v>4086</v>
      </c>
      <c r="B1" s="408"/>
      <c r="C1" s="408"/>
      <c r="D1" s="408"/>
      <c r="E1" s="408"/>
      <c r="F1" s="408"/>
      <c r="G1" s="408"/>
    </row>
    <row r="2" spans="1:7" x14ac:dyDescent="0.2">
      <c r="A2" s="161"/>
      <c r="B2" s="161"/>
      <c r="C2" s="161"/>
      <c r="D2" s="234"/>
      <c r="E2" s="239"/>
      <c r="F2" s="241"/>
      <c r="G2" s="239"/>
    </row>
    <row r="3" spans="1:7" ht="33" x14ac:dyDescent="0.2">
      <c r="A3" s="162" t="s">
        <v>1847</v>
      </c>
      <c r="B3" s="162" t="s">
        <v>1810</v>
      </c>
      <c r="C3" s="284" t="s">
        <v>4185</v>
      </c>
      <c r="D3" s="234"/>
      <c r="E3" s="239"/>
      <c r="F3" s="239"/>
      <c r="G3" s="260" t="s">
        <v>3319</v>
      </c>
    </row>
    <row r="4" spans="1:7" x14ac:dyDescent="0.2">
      <c r="A4" s="325" t="s">
        <v>3313</v>
      </c>
      <c r="B4" s="163"/>
      <c r="C4" s="163"/>
      <c r="D4" s="235" t="s">
        <v>263</v>
      </c>
      <c r="E4" s="241" t="s">
        <v>262</v>
      </c>
      <c r="F4" s="249" t="s">
        <v>3316</v>
      </c>
      <c r="G4" s="249" t="s">
        <v>3317</v>
      </c>
    </row>
    <row r="5" spans="1:7" ht="16.5" x14ac:dyDescent="0.2">
      <c r="A5" s="161" t="s">
        <v>1885</v>
      </c>
      <c r="B5" s="161"/>
      <c r="C5" s="161"/>
      <c r="D5" s="234"/>
      <c r="E5" s="239"/>
      <c r="F5" s="239"/>
      <c r="G5" s="239"/>
    </row>
    <row r="6" spans="1:7" x14ac:dyDescent="0.2">
      <c r="A6" s="164"/>
      <c r="B6" s="161"/>
      <c r="C6" s="161"/>
      <c r="D6" s="236"/>
      <c r="E6" s="243"/>
      <c r="F6" s="244"/>
      <c r="G6" s="244">
        <f>E6*F6</f>
        <v>0</v>
      </c>
    </row>
    <row r="7" spans="1:7" x14ac:dyDescent="0.2">
      <c r="A7" s="164" t="s">
        <v>1855</v>
      </c>
      <c r="B7" s="164"/>
      <c r="C7" s="164"/>
      <c r="D7" s="236"/>
      <c r="E7" s="245"/>
      <c r="F7" s="246"/>
      <c r="G7" s="244">
        <f>SUM(G6)</f>
        <v>0</v>
      </c>
    </row>
    <row r="8" spans="1:7" ht="16.5" x14ac:dyDescent="0.2">
      <c r="A8" s="161" t="s">
        <v>1887</v>
      </c>
      <c r="B8" s="161"/>
      <c r="C8" s="161"/>
      <c r="D8" s="234"/>
      <c r="E8" s="239"/>
      <c r="F8" s="240"/>
      <c r="G8" s="240"/>
    </row>
    <row r="9" spans="1:7" x14ac:dyDescent="0.2">
      <c r="A9" s="164"/>
      <c r="B9" s="164"/>
      <c r="C9" s="161"/>
      <c r="D9" s="236"/>
      <c r="E9" s="243"/>
      <c r="F9" s="244"/>
      <c r="G9" s="244">
        <f>E9*F9</f>
        <v>0</v>
      </c>
    </row>
    <row r="10" spans="1:7" x14ac:dyDescent="0.2">
      <c r="A10" s="164"/>
      <c r="B10" s="164"/>
      <c r="C10" s="161"/>
      <c r="D10" s="236"/>
      <c r="E10" s="243"/>
      <c r="F10" s="244"/>
      <c r="G10" s="244">
        <f>E10*F10</f>
        <v>0</v>
      </c>
    </row>
    <row r="11" spans="1:7" x14ac:dyDescent="0.2">
      <c r="A11" s="164" t="s">
        <v>1855</v>
      </c>
      <c r="B11" s="164"/>
      <c r="C11" s="164"/>
      <c r="D11" s="236"/>
      <c r="E11" s="245"/>
      <c r="F11" s="246"/>
      <c r="G11" s="244">
        <f>SUM(G9:G10)</f>
        <v>0</v>
      </c>
    </row>
    <row r="12" spans="1:7" ht="24.75" x14ac:dyDescent="0.2">
      <c r="A12" s="161" t="s">
        <v>1890</v>
      </c>
      <c r="B12" s="161"/>
      <c r="C12" s="161"/>
      <c r="D12" s="234"/>
      <c r="E12" s="239"/>
      <c r="F12" s="240"/>
      <c r="G12" s="240"/>
    </row>
    <row r="13" spans="1:7" ht="41.25" x14ac:dyDescent="0.2">
      <c r="A13" s="161" t="s">
        <v>9</v>
      </c>
      <c r="B13" s="161" t="s">
        <v>1810</v>
      </c>
      <c r="C13" s="161" t="s">
        <v>3418</v>
      </c>
      <c r="D13" s="234" t="s">
        <v>3319</v>
      </c>
      <c r="E13" s="239">
        <v>1</v>
      </c>
      <c r="F13" s="240">
        <v>21.363996586198489</v>
      </c>
      <c r="G13" s="240">
        <f>F13*E13</f>
        <v>21.363996586198489</v>
      </c>
    </row>
    <row r="14" spans="1:7" x14ac:dyDescent="0.2">
      <c r="A14" s="164" t="s">
        <v>1855</v>
      </c>
      <c r="B14" s="164"/>
      <c r="C14" s="164"/>
      <c r="D14" s="236"/>
      <c r="E14" s="245"/>
      <c r="F14" s="246"/>
      <c r="G14" s="240">
        <f>SUM(G13)</f>
        <v>21.363996586198489</v>
      </c>
    </row>
    <row r="15" spans="1:7" x14ac:dyDescent="0.2">
      <c r="A15" s="164" t="s">
        <v>3312</v>
      </c>
      <c r="B15" s="164"/>
      <c r="C15" s="164"/>
      <c r="D15" s="236"/>
      <c r="E15" s="245"/>
      <c r="F15" s="246"/>
      <c r="G15" s="240">
        <f>G7+G11+G14</f>
        <v>21.363996586198489</v>
      </c>
    </row>
    <row r="16" spans="1:7" x14ac:dyDescent="0.2">
      <c r="A16" s="164" t="s">
        <v>3311</v>
      </c>
      <c r="B16" s="164"/>
      <c r="C16" s="164"/>
      <c r="D16" s="236"/>
      <c r="E16" s="245"/>
      <c r="F16" s="261">
        <v>0.2303</v>
      </c>
      <c r="G16" s="240">
        <f>G15*F16</f>
        <v>4.9201284138015122</v>
      </c>
    </row>
    <row r="17" spans="1:7" ht="24.75" x14ac:dyDescent="0.2">
      <c r="A17" s="163" t="s">
        <v>4155</v>
      </c>
      <c r="B17" s="161"/>
      <c r="C17" s="161"/>
      <c r="D17" s="234"/>
      <c r="E17" s="239"/>
      <c r="F17" s="240"/>
      <c r="G17" s="262">
        <f>SUM(G15:G16)</f>
        <v>26.284125000000003</v>
      </c>
    </row>
    <row r="18" spans="1:7" x14ac:dyDescent="0.2">
      <c r="A18" s="161"/>
      <c r="B18" s="161"/>
      <c r="C18" s="161"/>
      <c r="D18" s="234"/>
      <c r="E18" s="239"/>
      <c r="F18" s="241"/>
      <c r="G18" s="239"/>
    </row>
    <row r="19" spans="1:7" ht="16.5" x14ac:dyDescent="0.2">
      <c r="A19" s="162" t="s">
        <v>1846</v>
      </c>
      <c r="B19" s="162" t="s">
        <v>1829</v>
      </c>
      <c r="C19" s="284" t="s">
        <v>4537</v>
      </c>
      <c r="D19" s="234"/>
      <c r="E19" s="239"/>
      <c r="F19" s="239"/>
      <c r="G19" s="260" t="s">
        <v>3319</v>
      </c>
    </row>
    <row r="20" spans="1:7" ht="16.5" x14ac:dyDescent="0.2">
      <c r="A20" s="325" t="s">
        <v>3313</v>
      </c>
      <c r="B20" s="163"/>
      <c r="C20" s="163"/>
      <c r="D20" s="235" t="s">
        <v>263</v>
      </c>
      <c r="E20" s="241" t="s">
        <v>262</v>
      </c>
      <c r="F20" s="249" t="s">
        <v>3341</v>
      </c>
      <c r="G20" s="249" t="s">
        <v>3342</v>
      </c>
    </row>
    <row r="21" spans="1:7" ht="16.5" x14ac:dyDescent="0.2">
      <c r="A21" s="161" t="s">
        <v>1885</v>
      </c>
      <c r="B21" s="161"/>
      <c r="C21" s="161"/>
      <c r="D21" s="234"/>
      <c r="E21" s="239"/>
      <c r="F21" s="239"/>
      <c r="G21" s="239"/>
    </row>
    <row r="22" spans="1:7" ht="16.5" x14ac:dyDescent="0.2">
      <c r="A22" s="164" t="s">
        <v>1854</v>
      </c>
      <c r="B22" s="161"/>
      <c r="C22" s="161" t="s">
        <v>4172</v>
      </c>
      <c r="D22" s="236" t="s">
        <v>30</v>
      </c>
      <c r="E22" s="243">
        <v>3</v>
      </c>
      <c r="F22" s="244">
        <v>43.6342</v>
      </c>
      <c r="G22" s="244">
        <f>E22*F22</f>
        <v>130.90260000000001</v>
      </c>
    </row>
    <row r="23" spans="1:7" x14ac:dyDescent="0.2">
      <c r="A23" s="164" t="s">
        <v>1855</v>
      </c>
      <c r="B23" s="164"/>
      <c r="C23" s="164"/>
      <c r="D23" s="236"/>
      <c r="E23" s="245"/>
      <c r="F23" s="246"/>
      <c r="G23" s="244">
        <f>SUM(G22)</f>
        <v>130.90260000000001</v>
      </c>
    </row>
    <row r="24" spans="1:7" ht="16.5" x14ac:dyDescent="0.2">
      <c r="A24" s="161" t="s">
        <v>1887</v>
      </c>
      <c r="B24" s="161"/>
      <c r="C24" s="161"/>
      <c r="D24" s="234"/>
      <c r="E24" s="239"/>
      <c r="F24" s="240"/>
      <c r="G24" s="240"/>
    </row>
    <row r="25" spans="1:7" ht="16.5" x14ac:dyDescent="0.2">
      <c r="A25" s="164" t="s">
        <v>9</v>
      </c>
      <c r="B25" s="164" t="s">
        <v>3417</v>
      </c>
      <c r="C25" s="161" t="s">
        <v>4173</v>
      </c>
      <c r="D25" s="236" t="s">
        <v>1936</v>
      </c>
      <c r="E25" s="243">
        <v>0.2</v>
      </c>
      <c r="F25" s="244">
        <v>13.040459999999999</v>
      </c>
      <c r="G25" s="244">
        <f>E25*F25</f>
        <v>2.6080920000000001</v>
      </c>
    </row>
    <row r="26" spans="1:7" ht="16.5" x14ac:dyDescent="0.2">
      <c r="A26" s="164" t="s">
        <v>1857</v>
      </c>
      <c r="B26" s="164" t="s">
        <v>9</v>
      </c>
      <c r="C26" s="161" t="s">
        <v>4174</v>
      </c>
      <c r="D26" s="236" t="s">
        <v>1936</v>
      </c>
      <c r="E26" s="243">
        <v>0.4</v>
      </c>
      <c r="F26" s="244">
        <v>18.244274999999998</v>
      </c>
      <c r="G26" s="244">
        <f>E26*F26</f>
        <v>7.2977099999999995</v>
      </c>
    </row>
    <row r="27" spans="1:7" x14ac:dyDescent="0.2">
      <c r="A27" s="164" t="s">
        <v>1855</v>
      </c>
      <c r="B27" s="164"/>
      <c r="C27" s="164"/>
      <c r="D27" s="236"/>
      <c r="E27" s="245"/>
      <c r="F27" s="246"/>
      <c r="G27" s="244">
        <f>SUM(G25:G26)</f>
        <v>9.9058019999999996</v>
      </c>
    </row>
    <row r="28" spans="1:7" ht="24.75" x14ac:dyDescent="0.2">
      <c r="A28" s="161" t="s">
        <v>1890</v>
      </c>
      <c r="B28" s="161"/>
      <c r="C28" s="161"/>
      <c r="D28" s="234"/>
      <c r="E28" s="239"/>
      <c r="F28" s="240"/>
      <c r="G28" s="240"/>
    </row>
    <row r="29" spans="1:7" x14ac:dyDescent="0.2">
      <c r="A29" s="164" t="s">
        <v>1855</v>
      </c>
      <c r="B29" s="164"/>
      <c r="C29" s="164"/>
      <c r="D29" s="236"/>
      <c r="E29" s="245"/>
      <c r="F29" s="246"/>
      <c r="G29" s="240"/>
    </row>
    <row r="30" spans="1:7" x14ac:dyDescent="0.2">
      <c r="A30" s="164" t="s">
        <v>3312</v>
      </c>
      <c r="B30" s="164"/>
      <c r="C30" s="164"/>
      <c r="D30" s="236"/>
      <c r="E30" s="245"/>
      <c r="F30" s="246"/>
      <c r="G30" s="240">
        <f>G23+G27+G29</f>
        <v>140.808402</v>
      </c>
    </row>
    <row r="31" spans="1:7" x14ac:dyDescent="0.2">
      <c r="A31" s="164" t="s">
        <v>3311</v>
      </c>
      <c r="B31" s="164"/>
      <c r="C31" s="164"/>
      <c r="D31" s="236"/>
      <c r="E31" s="245"/>
      <c r="F31" s="261">
        <v>0.2303</v>
      </c>
      <c r="G31" s="240">
        <f>G30*F31</f>
        <v>32.428174980599998</v>
      </c>
    </row>
    <row r="32" spans="1:7" ht="24.75" x14ac:dyDescent="0.2">
      <c r="A32" s="163" t="s">
        <v>4155</v>
      </c>
      <c r="B32" s="161"/>
      <c r="C32" s="161"/>
      <c r="D32" s="234"/>
      <c r="E32" s="239"/>
      <c r="F32" s="240"/>
      <c r="G32" s="262">
        <f>SUM(G30:G31)</f>
        <v>173.23657698060001</v>
      </c>
    </row>
    <row r="33" spans="1:7" x14ac:dyDescent="0.2">
      <c r="A33" s="163"/>
      <c r="B33" s="161"/>
      <c r="C33" s="161"/>
      <c r="D33" s="234"/>
      <c r="E33" s="239"/>
      <c r="F33" s="240"/>
      <c r="G33" s="262"/>
    </row>
    <row r="34" spans="1:7" x14ac:dyDescent="0.2">
      <c r="A34" s="162" t="s">
        <v>1845</v>
      </c>
      <c r="B34" s="162" t="s">
        <v>1827</v>
      </c>
      <c r="C34" s="284" t="s">
        <v>4538</v>
      </c>
      <c r="D34" s="234"/>
      <c r="E34" s="239"/>
      <c r="F34" s="240"/>
      <c r="G34" s="262" t="s">
        <v>3319</v>
      </c>
    </row>
    <row r="35" spans="1:7" ht="16.5" x14ac:dyDescent="0.2">
      <c r="A35" s="325" t="s">
        <v>3313</v>
      </c>
      <c r="B35" s="163"/>
      <c r="C35" s="163"/>
      <c r="D35" s="235" t="s">
        <v>263</v>
      </c>
      <c r="E35" s="241" t="s">
        <v>262</v>
      </c>
      <c r="F35" s="250" t="s">
        <v>3341</v>
      </c>
      <c r="G35" s="250" t="s">
        <v>3342</v>
      </c>
    </row>
    <row r="36" spans="1:7" ht="16.5" x14ac:dyDescent="0.2">
      <c r="A36" s="161" t="s">
        <v>1885</v>
      </c>
      <c r="B36" s="161"/>
      <c r="C36" s="161"/>
      <c r="D36" s="234"/>
      <c r="E36" s="239"/>
      <c r="F36" s="240"/>
      <c r="G36" s="240"/>
    </row>
    <row r="37" spans="1:7" x14ac:dyDescent="0.2">
      <c r="A37" s="164" t="s">
        <v>1858</v>
      </c>
      <c r="B37" s="164" t="s">
        <v>1858</v>
      </c>
      <c r="C37" s="161" t="s">
        <v>4175</v>
      </c>
      <c r="D37" s="236" t="s">
        <v>18</v>
      </c>
      <c r="E37" s="243">
        <v>4.9500000000000004E-3</v>
      </c>
      <c r="F37" s="244">
        <v>57.339149999999997</v>
      </c>
      <c r="G37" s="244">
        <f>F37*E37</f>
        <v>0.28382879249999998</v>
      </c>
    </row>
    <row r="38" spans="1:7" x14ac:dyDescent="0.2">
      <c r="A38" s="164" t="s">
        <v>1855</v>
      </c>
      <c r="B38" s="164"/>
      <c r="C38" s="164"/>
      <c r="D38" s="236"/>
      <c r="E38" s="245"/>
      <c r="F38" s="246"/>
      <c r="G38" s="244">
        <f>SUM(G37)</f>
        <v>0.28382879249999998</v>
      </c>
    </row>
    <row r="39" spans="1:7" ht="16.5" x14ac:dyDescent="0.2">
      <c r="A39" s="161" t="s">
        <v>1887</v>
      </c>
      <c r="B39" s="161"/>
      <c r="C39" s="161"/>
      <c r="D39" s="234"/>
      <c r="E39" s="239"/>
      <c r="F39" s="240"/>
      <c r="G39" s="240"/>
    </row>
    <row r="40" spans="1:7" x14ac:dyDescent="0.2">
      <c r="A40" s="164" t="s">
        <v>1855</v>
      </c>
      <c r="B40" s="164"/>
      <c r="C40" s="164"/>
      <c r="D40" s="236"/>
      <c r="E40" s="245"/>
      <c r="F40" s="246"/>
      <c r="G40" s="240"/>
    </row>
    <row r="41" spans="1:7" ht="24.75" x14ac:dyDescent="0.2">
      <c r="A41" s="161" t="s">
        <v>1890</v>
      </c>
      <c r="B41" s="161"/>
      <c r="C41" s="161"/>
      <c r="D41" s="234"/>
      <c r="E41" s="239"/>
      <c r="F41" s="240"/>
      <c r="G41" s="240"/>
    </row>
    <row r="42" spans="1:7" ht="16.5" x14ac:dyDescent="0.2">
      <c r="A42" s="164" t="s">
        <v>9</v>
      </c>
      <c r="B42" s="164" t="s">
        <v>3417</v>
      </c>
      <c r="C42" s="161" t="s">
        <v>4173</v>
      </c>
      <c r="D42" s="236" t="s">
        <v>1936</v>
      </c>
      <c r="E42" s="243">
        <v>0.03</v>
      </c>
      <c r="F42" s="244">
        <v>13.040459999999999</v>
      </c>
      <c r="G42" s="244">
        <f>F42*E42</f>
        <v>0.39121379999999994</v>
      </c>
    </row>
    <row r="43" spans="1:7" x14ac:dyDescent="0.2">
      <c r="A43" s="164" t="s">
        <v>1855</v>
      </c>
      <c r="B43" s="164"/>
      <c r="C43" s="164"/>
      <c r="D43" s="236"/>
      <c r="E43" s="245"/>
      <c r="F43" s="246"/>
      <c r="G43" s="244">
        <f>SUM(G42)</f>
        <v>0.39121379999999994</v>
      </c>
    </row>
    <row r="44" spans="1:7" x14ac:dyDescent="0.2">
      <c r="A44" s="164" t="s">
        <v>3312</v>
      </c>
      <c r="B44" s="164"/>
      <c r="C44" s="164"/>
      <c r="D44" s="236"/>
      <c r="E44" s="245"/>
      <c r="F44" s="246"/>
      <c r="G44" s="244">
        <f>G38+G40+G43</f>
        <v>0.67504259249999987</v>
      </c>
    </row>
    <row r="45" spans="1:7" x14ac:dyDescent="0.2">
      <c r="A45" s="164" t="s">
        <v>3311</v>
      </c>
      <c r="B45" s="164"/>
      <c r="C45" s="164"/>
      <c r="D45" s="236"/>
      <c r="E45" s="245"/>
      <c r="F45" s="261">
        <v>0.2303</v>
      </c>
      <c r="G45" s="240">
        <f>G44*F45</f>
        <v>0.15546230905274996</v>
      </c>
    </row>
    <row r="46" spans="1:7" ht="24.75" x14ac:dyDescent="0.2">
      <c r="A46" s="163" t="s">
        <v>4155</v>
      </c>
      <c r="B46" s="161"/>
      <c r="C46" s="161"/>
      <c r="D46" s="234"/>
      <c r="E46" s="239"/>
      <c r="F46" s="240"/>
      <c r="G46" s="262">
        <f>SUM(G44:G45)</f>
        <v>0.83050490155274981</v>
      </c>
    </row>
    <row r="47" spans="1:7" x14ac:dyDescent="0.2">
      <c r="A47" s="163"/>
      <c r="B47" s="161"/>
      <c r="C47" s="161"/>
      <c r="D47" s="234"/>
      <c r="E47" s="239"/>
      <c r="F47" s="240"/>
      <c r="G47" s="262"/>
    </row>
    <row r="48" spans="1:7" ht="41.25" x14ac:dyDescent="0.2">
      <c r="A48" s="162" t="s">
        <v>1844</v>
      </c>
      <c r="B48" s="162" t="s">
        <v>1804</v>
      </c>
      <c r="C48" s="284" t="s">
        <v>4539</v>
      </c>
      <c r="D48" s="234"/>
      <c r="E48" s="239"/>
      <c r="F48" s="240"/>
      <c r="G48" s="262" t="s">
        <v>3319</v>
      </c>
    </row>
    <row r="49" spans="1:7" ht="16.5" x14ac:dyDescent="0.2">
      <c r="A49" s="325" t="s">
        <v>3313</v>
      </c>
      <c r="B49" s="163"/>
      <c r="C49" s="163"/>
      <c r="D49" s="235" t="s">
        <v>263</v>
      </c>
      <c r="E49" s="241" t="s">
        <v>262</v>
      </c>
      <c r="F49" s="250" t="s">
        <v>3341</v>
      </c>
      <c r="G49" s="250" t="s">
        <v>3342</v>
      </c>
    </row>
    <row r="50" spans="1:7" ht="16.5" x14ac:dyDescent="0.2">
      <c r="A50" s="161" t="s">
        <v>1885</v>
      </c>
      <c r="B50" s="161"/>
      <c r="C50" s="161"/>
      <c r="D50" s="234"/>
      <c r="E50" s="239"/>
      <c r="F50" s="240"/>
      <c r="G50" s="240"/>
    </row>
    <row r="51" spans="1:7" ht="41.25" x14ac:dyDescent="0.2">
      <c r="A51" s="164" t="s">
        <v>1859</v>
      </c>
      <c r="B51" s="164" t="s">
        <v>168</v>
      </c>
      <c r="C51" s="161" t="s">
        <v>4176</v>
      </c>
      <c r="D51" s="236" t="s">
        <v>30</v>
      </c>
      <c r="E51" s="243">
        <v>1.5542</v>
      </c>
      <c r="F51" s="244">
        <v>6.6350849999999992</v>
      </c>
      <c r="G51" s="244">
        <f>F51*E51</f>
        <v>10.312249107</v>
      </c>
    </row>
    <row r="52" spans="1:7" x14ac:dyDescent="0.2">
      <c r="A52" s="164" t="s">
        <v>1855</v>
      </c>
      <c r="B52" s="164"/>
      <c r="C52" s="164"/>
      <c r="D52" s="236"/>
      <c r="E52" s="245"/>
      <c r="F52" s="246"/>
      <c r="G52" s="244">
        <f>SUM(G51)</f>
        <v>10.312249107</v>
      </c>
    </row>
    <row r="53" spans="1:7" ht="16.5" x14ac:dyDescent="0.2">
      <c r="A53" s="161" t="s">
        <v>1887</v>
      </c>
      <c r="B53" s="161"/>
      <c r="C53" s="161"/>
      <c r="D53" s="234"/>
      <c r="E53" s="239"/>
      <c r="F53" s="240"/>
      <c r="G53" s="240"/>
    </row>
    <row r="54" spans="1:7" x14ac:dyDescent="0.2">
      <c r="A54" s="164" t="s">
        <v>1855</v>
      </c>
      <c r="B54" s="164"/>
      <c r="C54" s="164"/>
      <c r="D54" s="236"/>
      <c r="E54" s="245"/>
      <c r="F54" s="246"/>
      <c r="G54" s="240"/>
    </row>
    <row r="55" spans="1:7" ht="24.75" x14ac:dyDescent="0.2">
      <c r="A55" s="161" t="s">
        <v>1890</v>
      </c>
      <c r="B55" s="161"/>
      <c r="C55" s="161"/>
      <c r="D55" s="234"/>
      <c r="E55" s="239"/>
      <c r="F55" s="240"/>
      <c r="G55" s="240"/>
    </row>
    <row r="56" spans="1:7" ht="16.5" x14ac:dyDescent="0.2">
      <c r="A56" s="164" t="s">
        <v>1860</v>
      </c>
      <c r="B56" s="164" t="s">
        <v>9</v>
      </c>
      <c r="C56" s="161" t="s">
        <v>2068</v>
      </c>
      <c r="D56" s="236" t="s">
        <v>18</v>
      </c>
      <c r="E56" s="243">
        <v>3.3000000000000002E-2</v>
      </c>
      <c r="F56" s="244">
        <v>295.73395499999998</v>
      </c>
      <c r="G56" s="244">
        <f t="shared" ref="G56:G58" si="0">F56*E56</f>
        <v>9.7592205149999991</v>
      </c>
    </row>
    <row r="57" spans="1:7" x14ac:dyDescent="0.2">
      <c r="A57" s="164" t="s">
        <v>1861</v>
      </c>
      <c r="B57" s="164" t="s">
        <v>9</v>
      </c>
      <c r="C57" s="161" t="s">
        <v>1996</v>
      </c>
      <c r="D57" s="236" t="s">
        <v>1936</v>
      </c>
      <c r="E57" s="243">
        <v>0.4</v>
      </c>
      <c r="F57" s="244">
        <v>18.261945000000001</v>
      </c>
      <c r="G57" s="244">
        <f t="shared" si="0"/>
        <v>7.3047780000000007</v>
      </c>
    </row>
    <row r="58" spans="1:7" x14ac:dyDescent="0.2">
      <c r="A58" s="164" t="s">
        <v>1862</v>
      </c>
      <c r="B58" s="164" t="s">
        <v>9</v>
      </c>
      <c r="C58" s="161" t="s">
        <v>1993</v>
      </c>
      <c r="D58" s="236" t="s">
        <v>1936</v>
      </c>
      <c r="E58" s="243">
        <v>0.3</v>
      </c>
      <c r="F58" s="244">
        <v>13.040459999999999</v>
      </c>
      <c r="G58" s="244">
        <f t="shared" si="0"/>
        <v>3.9121379999999997</v>
      </c>
    </row>
    <row r="59" spans="1:7" x14ac:dyDescent="0.2">
      <c r="A59" s="164" t="s">
        <v>1855</v>
      </c>
      <c r="B59" s="164"/>
      <c r="C59" s="164"/>
      <c r="D59" s="236"/>
      <c r="E59" s="245"/>
      <c r="F59" s="246"/>
      <c r="G59" s="244">
        <f>SUM(G56:G58)</f>
        <v>20.976136515</v>
      </c>
    </row>
    <row r="60" spans="1:7" x14ac:dyDescent="0.2">
      <c r="A60" s="164" t="s">
        <v>3312</v>
      </c>
      <c r="B60" s="164"/>
      <c r="C60" s="164"/>
      <c r="D60" s="236"/>
      <c r="E60" s="245"/>
      <c r="F60" s="246"/>
      <c r="G60" s="244">
        <f>G52+G54+G59</f>
        <v>31.288385622</v>
      </c>
    </row>
    <row r="61" spans="1:7" x14ac:dyDescent="0.2">
      <c r="A61" s="164" t="s">
        <v>3311</v>
      </c>
      <c r="B61" s="164"/>
      <c r="C61" s="164"/>
      <c r="D61" s="236"/>
      <c r="E61" s="245"/>
      <c r="F61" s="261">
        <v>0.2303</v>
      </c>
      <c r="G61" s="240">
        <f>G60*F61</f>
        <v>7.2057152087466001</v>
      </c>
    </row>
    <row r="62" spans="1:7" ht="24.75" x14ac:dyDescent="0.2">
      <c r="A62" s="163" t="s">
        <v>4155</v>
      </c>
      <c r="B62" s="161"/>
      <c r="C62" s="161"/>
      <c r="D62" s="234"/>
      <c r="E62" s="239"/>
      <c r="F62" s="240"/>
      <c r="G62" s="262">
        <f>SUM(G60:G61)</f>
        <v>38.494100830746603</v>
      </c>
    </row>
    <row r="63" spans="1:7" x14ac:dyDescent="0.2">
      <c r="A63" s="162"/>
      <c r="B63" s="161"/>
      <c r="C63" s="161"/>
      <c r="D63" s="234"/>
      <c r="E63" s="239"/>
      <c r="F63" s="240"/>
      <c r="G63" s="240"/>
    </row>
    <row r="64" spans="1:7" ht="16.5" x14ac:dyDescent="0.2">
      <c r="A64" s="162" t="s">
        <v>1842</v>
      </c>
      <c r="B64" s="162" t="s">
        <v>553</v>
      </c>
      <c r="C64" s="162" t="s">
        <v>4419</v>
      </c>
      <c r="D64" s="234"/>
      <c r="E64" s="239"/>
      <c r="F64" s="240"/>
      <c r="G64" s="262" t="s">
        <v>3319</v>
      </c>
    </row>
    <row r="65" spans="1:7" ht="16.5" x14ac:dyDescent="0.2">
      <c r="A65" s="325" t="s">
        <v>3313</v>
      </c>
      <c r="B65" s="163"/>
      <c r="C65" s="163"/>
      <c r="D65" s="235" t="s">
        <v>263</v>
      </c>
      <c r="E65" s="241" t="s">
        <v>262</v>
      </c>
      <c r="F65" s="250" t="s">
        <v>3341</v>
      </c>
      <c r="G65" s="250" t="s">
        <v>3342</v>
      </c>
    </row>
    <row r="66" spans="1:7" ht="16.5" x14ac:dyDescent="0.2">
      <c r="A66" s="161" t="s">
        <v>1885</v>
      </c>
      <c r="B66" s="161"/>
      <c r="C66" s="161"/>
      <c r="D66" s="234"/>
      <c r="E66" s="239"/>
      <c r="F66" s="240"/>
      <c r="G66" s="240"/>
    </row>
    <row r="67" spans="1:7" x14ac:dyDescent="0.2">
      <c r="A67" s="164"/>
      <c r="B67" s="164"/>
      <c r="C67" s="161"/>
      <c r="D67" s="236"/>
      <c r="E67" s="243"/>
      <c r="F67" s="244"/>
      <c r="G67" s="244">
        <f>F67*E67</f>
        <v>0</v>
      </c>
    </row>
    <row r="68" spans="1:7" x14ac:dyDescent="0.2">
      <c r="A68" s="164" t="s">
        <v>1855</v>
      </c>
      <c r="B68" s="164"/>
      <c r="C68" s="164"/>
      <c r="D68" s="236"/>
      <c r="E68" s="245"/>
      <c r="F68" s="246"/>
      <c r="G68" s="244">
        <f>SUM(G67)</f>
        <v>0</v>
      </c>
    </row>
    <row r="69" spans="1:7" ht="16.5" x14ac:dyDescent="0.2">
      <c r="A69" s="161" t="s">
        <v>1887</v>
      </c>
      <c r="B69" s="161"/>
      <c r="C69" s="161"/>
      <c r="D69" s="234"/>
      <c r="E69" s="239"/>
      <c r="F69" s="240"/>
      <c r="G69" s="240"/>
    </row>
    <row r="70" spans="1:7" ht="24.75" x14ac:dyDescent="0.2">
      <c r="A70" s="165" t="s">
        <v>9</v>
      </c>
      <c r="B70" s="166" t="s">
        <v>1861</v>
      </c>
      <c r="C70" s="167" t="s">
        <v>2758</v>
      </c>
      <c r="D70" s="259" t="s">
        <v>1936</v>
      </c>
      <c r="E70" s="263">
        <v>0.12</v>
      </c>
      <c r="F70" s="264">
        <v>18.261945000000001</v>
      </c>
      <c r="G70" s="244">
        <f>F70*E70</f>
        <v>2.1914334000000002</v>
      </c>
    </row>
    <row r="71" spans="1:7" ht="16.5" x14ac:dyDescent="0.2">
      <c r="A71" s="165" t="s">
        <v>9</v>
      </c>
      <c r="B71" s="166" t="s">
        <v>1862</v>
      </c>
      <c r="C71" s="167" t="s">
        <v>2668</v>
      </c>
      <c r="D71" s="259" t="s">
        <v>1936</v>
      </c>
      <c r="E71" s="263">
        <v>0.12</v>
      </c>
      <c r="F71" s="264">
        <v>13.040459999999999</v>
      </c>
      <c r="G71" s="244">
        <f>F71*E71</f>
        <v>1.5648551999999998</v>
      </c>
    </row>
    <row r="72" spans="1:7" x14ac:dyDescent="0.2">
      <c r="A72" s="164" t="s">
        <v>1855</v>
      </c>
      <c r="B72" s="164"/>
      <c r="C72" s="164"/>
      <c r="D72" s="236"/>
      <c r="E72" s="245"/>
      <c r="F72" s="246"/>
      <c r="G72" s="240">
        <f>SUM(G70:G71)</f>
        <v>3.7562886</v>
      </c>
    </row>
    <row r="73" spans="1:7" ht="24.75" x14ac:dyDescent="0.2">
      <c r="A73" s="161" t="s">
        <v>1890</v>
      </c>
      <c r="B73" s="161"/>
      <c r="C73" s="161"/>
      <c r="D73" s="234"/>
      <c r="E73" s="239"/>
      <c r="F73" s="240"/>
      <c r="G73" s="240"/>
    </row>
    <row r="74" spans="1:7" ht="16.5" x14ac:dyDescent="0.2">
      <c r="A74" s="165" t="s">
        <v>9</v>
      </c>
      <c r="B74" s="166" t="s">
        <v>1860</v>
      </c>
      <c r="C74" s="167" t="s">
        <v>2879</v>
      </c>
      <c r="D74" s="259" t="s">
        <v>18</v>
      </c>
      <c r="E74" s="263">
        <v>5.4860000000000004E-3</v>
      </c>
      <c r="F74" s="264">
        <v>295.73395499999998</v>
      </c>
      <c r="G74" s="244">
        <f>F74*E74</f>
        <v>1.6223964771300001</v>
      </c>
    </row>
    <row r="75" spans="1:7" x14ac:dyDescent="0.2">
      <c r="A75" s="164"/>
      <c r="B75" s="164"/>
      <c r="C75" s="161"/>
      <c r="D75" s="236"/>
      <c r="E75" s="243"/>
      <c r="F75" s="244"/>
      <c r="G75" s="244">
        <f t="shared" ref="G75" si="1">F75*E75</f>
        <v>0</v>
      </c>
    </row>
    <row r="76" spans="1:7" x14ac:dyDescent="0.2">
      <c r="A76" s="164" t="s">
        <v>1855</v>
      </c>
      <c r="B76" s="164"/>
      <c r="C76" s="164"/>
      <c r="D76" s="236"/>
      <c r="E76" s="245"/>
      <c r="F76" s="246"/>
      <c r="G76" s="244">
        <f>SUM(G74:G75)</f>
        <v>1.6223964771300001</v>
      </c>
    </row>
    <row r="77" spans="1:7" x14ac:dyDescent="0.2">
      <c r="A77" s="164" t="s">
        <v>3312</v>
      </c>
      <c r="B77" s="164"/>
      <c r="C77" s="164"/>
      <c r="D77" s="236"/>
      <c r="E77" s="245"/>
      <c r="F77" s="246"/>
      <c r="G77" s="244">
        <f>G68+G72+G76</f>
        <v>5.3786850771300001</v>
      </c>
    </row>
    <row r="78" spans="1:7" x14ac:dyDescent="0.2">
      <c r="A78" s="164" t="s">
        <v>3311</v>
      </c>
      <c r="B78" s="164"/>
      <c r="C78" s="164"/>
      <c r="D78" s="236"/>
      <c r="E78" s="245"/>
      <c r="F78" s="261">
        <v>0.2303</v>
      </c>
      <c r="G78" s="240">
        <f>G77*F78</f>
        <v>1.2387111732630391</v>
      </c>
    </row>
    <row r="79" spans="1:7" ht="24.75" x14ac:dyDescent="0.2">
      <c r="A79" s="163" t="s">
        <v>4155</v>
      </c>
      <c r="B79" s="161"/>
      <c r="C79" s="161"/>
      <c r="D79" s="234"/>
      <c r="E79" s="239"/>
      <c r="F79" s="240"/>
      <c r="G79" s="262">
        <f>SUM(G77:G78)</f>
        <v>6.617396250393039</v>
      </c>
    </row>
    <row r="80" spans="1:7" x14ac:dyDescent="0.2">
      <c r="A80" s="162"/>
      <c r="B80" s="161"/>
      <c r="C80" s="161"/>
      <c r="D80" s="234"/>
      <c r="E80" s="239"/>
      <c r="F80" s="240"/>
      <c r="G80" s="240"/>
    </row>
    <row r="81" spans="1:7" ht="24.75" x14ac:dyDescent="0.2">
      <c r="A81" s="162" t="s">
        <v>1841</v>
      </c>
      <c r="B81" s="162" t="s">
        <v>1810</v>
      </c>
      <c r="C81" s="162" t="s">
        <v>4535</v>
      </c>
      <c r="D81" s="234"/>
      <c r="E81" s="239"/>
      <c r="F81" s="240"/>
      <c r="G81" s="262" t="s">
        <v>3319</v>
      </c>
    </row>
    <row r="82" spans="1:7" ht="16.5" x14ac:dyDescent="0.2">
      <c r="A82" s="325" t="s">
        <v>3313</v>
      </c>
      <c r="B82" s="163"/>
      <c r="C82" s="163"/>
      <c r="D82" s="235" t="s">
        <v>263</v>
      </c>
      <c r="E82" s="241" t="s">
        <v>262</v>
      </c>
      <c r="F82" s="250" t="s">
        <v>3341</v>
      </c>
      <c r="G82" s="250" t="s">
        <v>3342</v>
      </c>
    </row>
    <row r="83" spans="1:7" ht="16.5" x14ac:dyDescent="0.2">
      <c r="A83" s="161" t="s">
        <v>1885</v>
      </c>
      <c r="B83" s="161"/>
      <c r="C83" s="161"/>
      <c r="D83" s="234"/>
      <c r="E83" s="239"/>
      <c r="F83" s="240"/>
      <c r="G83" s="240"/>
    </row>
    <row r="84" spans="1:7" x14ac:dyDescent="0.2">
      <c r="A84" s="164"/>
      <c r="B84" s="164"/>
      <c r="C84" s="161"/>
      <c r="D84" s="236"/>
      <c r="E84" s="243"/>
      <c r="F84" s="244"/>
      <c r="G84" s="244">
        <f>F84*E84</f>
        <v>0</v>
      </c>
    </row>
    <row r="85" spans="1:7" x14ac:dyDescent="0.2">
      <c r="A85" s="164" t="s">
        <v>1855</v>
      </c>
      <c r="B85" s="164"/>
      <c r="C85" s="164"/>
      <c r="D85" s="236"/>
      <c r="E85" s="245"/>
      <c r="F85" s="246"/>
      <c r="G85" s="244">
        <f>SUM(G84)</f>
        <v>0</v>
      </c>
    </row>
    <row r="86" spans="1:7" ht="16.5" x14ac:dyDescent="0.2">
      <c r="A86" s="161" t="s">
        <v>1887</v>
      </c>
      <c r="B86" s="161"/>
      <c r="C86" s="161"/>
      <c r="D86" s="234"/>
      <c r="E86" s="239"/>
      <c r="F86" s="240"/>
      <c r="G86" s="240"/>
    </row>
    <row r="87" spans="1:7" x14ac:dyDescent="0.2">
      <c r="A87" s="165"/>
      <c r="B87" s="166"/>
      <c r="C87" s="167"/>
      <c r="D87" s="259"/>
      <c r="E87" s="263"/>
      <c r="F87" s="264"/>
      <c r="G87" s="244">
        <f>F87*E87</f>
        <v>0</v>
      </c>
    </row>
    <row r="88" spans="1:7" x14ac:dyDescent="0.2">
      <c r="A88" s="165"/>
      <c r="B88" s="166"/>
      <c r="C88" s="167"/>
      <c r="D88" s="259"/>
      <c r="E88" s="263"/>
      <c r="F88" s="264"/>
      <c r="G88" s="244">
        <f>F88*E88</f>
        <v>0</v>
      </c>
    </row>
    <row r="89" spans="1:7" x14ac:dyDescent="0.2">
      <c r="A89" s="164" t="s">
        <v>1855</v>
      </c>
      <c r="B89" s="164"/>
      <c r="C89" s="164"/>
      <c r="D89" s="236"/>
      <c r="E89" s="245"/>
      <c r="F89" s="246"/>
      <c r="G89" s="240">
        <f>SUM(G87:G88)</f>
        <v>0</v>
      </c>
    </row>
    <row r="90" spans="1:7" ht="24.75" x14ac:dyDescent="0.2">
      <c r="A90" s="161" t="s">
        <v>1890</v>
      </c>
      <c r="B90" s="161"/>
      <c r="C90" s="161"/>
      <c r="D90" s="234"/>
      <c r="E90" s="239"/>
      <c r="F90" s="240"/>
      <c r="G90" s="240"/>
    </row>
    <row r="91" spans="1:7" ht="24.75" x14ac:dyDescent="0.2">
      <c r="A91" s="165" t="s">
        <v>9</v>
      </c>
      <c r="B91" s="166" t="s">
        <v>1810</v>
      </c>
      <c r="C91" s="167" t="s">
        <v>3419</v>
      </c>
      <c r="D91" s="259" t="s">
        <v>3319</v>
      </c>
      <c r="E91" s="263">
        <v>1</v>
      </c>
      <c r="F91" s="264">
        <v>21.363996586198489</v>
      </c>
      <c r="G91" s="244">
        <f>F91*E91</f>
        <v>21.363996586198489</v>
      </c>
    </row>
    <row r="92" spans="1:7" x14ac:dyDescent="0.2">
      <c r="A92" s="164"/>
      <c r="B92" s="164"/>
      <c r="C92" s="161"/>
      <c r="D92" s="236"/>
      <c r="E92" s="243"/>
      <c r="F92" s="244"/>
      <c r="G92" s="244">
        <f t="shared" ref="G92" si="2">F92*E92</f>
        <v>0</v>
      </c>
    </row>
    <row r="93" spans="1:7" x14ac:dyDescent="0.2">
      <c r="A93" s="164" t="s">
        <v>1855</v>
      </c>
      <c r="B93" s="164"/>
      <c r="C93" s="164"/>
      <c r="D93" s="236"/>
      <c r="E93" s="245"/>
      <c r="F93" s="246"/>
      <c r="G93" s="244">
        <f>SUM(G91:G92)</f>
        <v>21.363996586198489</v>
      </c>
    </row>
    <row r="94" spans="1:7" x14ac:dyDescent="0.2">
      <c r="A94" s="164" t="s">
        <v>3312</v>
      </c>
      <c r="B94" s="164"/>
      <c r="C94" s="164"/>
      <c r="D94" s="236"/>
      <c r="E94" s="245"/>
      <c r="F94" s="246"/>
      <c r="G94" s="244">
        <f>G85+G89+G93</f>
        <v>21.363996586198489</v>
      </c>
    </row>
    <row r="95" spans="1:7" x14ac:dyDescent="0.2">
      <c r="A95" s="164" t="s">
        <v>3311</v>
      </c>
      <c r="B95" s="164"/>
      <c r="C95" s="164"/>
      <c r="D95" s="236"/>
      <c r="E95" s="245"/>
      <c r="F95" s="261">
        <v>0.2303</v>
      </c>
      <c r="G95" s="240">
        <f>G94*F95</f>
        <v>4.9201284138015122</v>
      </c>
    </row>
    <row r="96" spans="1:7" ht="24.75" x14ac:dyDescent="0.2">
      <c r="A96" s="163" t="s">
        <v>4155</v>
      </c>
      <c r="B96" s="161"/>
      <c r="C96" s="161"/>
      <c r="D96" s="234"/>
      <c r="E96" s="239"/>
      <c r="F96" s="240"/>
      <c r="G96" s="262">
        <f>SUM(G94:G95)</f>
        <v>26.284125000000003</v>
      </c>
    </row>
    <row r="97" spans="1:7" x14ac:dyDescent="0.2">
      <c r="A97" s="162"/>
      <c r="B97" s="161"/>
      <c r="C97" s="161"/>
      <c r="D97" s="234"/>
      <c r="E97" s="239"/>
      <c r="F97" s="240"/>
      <c r="G97" s="240"/>
    </row>
    <row r="98" spans="1:7" ht="16.5" x14ac:dyDescent="0.2">
      <c r="A98" s="162" t="s">
        <v>1840</v>
      </c>
      <c r="B98" s="162" t="s">
        <v>1829</v>
      </c>
      <c r="C98" s="284" t="s">
        <v>4537</v>
      </c>
      <c r="D98" s="234"/>
      <c r="E98" s="239"/>
      <c r="F98" s="239"/>
      <c r="G98" s="260" t="s">
        <v>3319</v>
      </c>
    </row>
    <row r="99" spans="1:7" ht="16.5" x14ac:dyDescent="0.2">
      <c r="A99" s="325" t="s">
        <v>3313</v>
      </c>
      <c r="B99" s="161"/>
      <c r="C99" s="161"/>
      <c r="D99" s="235" t="s">
        <v>263</v>
      </c>
      <c r="E99" s="241" t="s">
        <v>262</v>
      </c>
      <c r="F99" s="239" t="s">
        <v>4170</v>
      </c>
      <c r="G99" s="239" t="s">
        <v>4171</v>
      </c>
    </row>
    <row r="100" spans="1:7" ht="16.5" x14ac:dyDescent="0.2">
      <c r="A100" s="161" t="s">
        <v>1885</v>
      </c>
      <c r="B100" s="161"/>
      <c r="C100" s="161"/>
      <c r="D100" s="234"/>
      <c r="E100" s="239"/>
      <c r="F100" s="239"/>
      <c r="G100" s="239"/>
    </row>
    <row r="101" spans="1:7" ht="16.5" x14ac:dyDescent="0.2">
      <c r="A101" s="164" t="s">
        <v>1854</v>
      </c>
      <c r="B101" s="161"/>
      <c r="C101" s="161" t="s">
        <v>4172</v>
      </c>
      <c r="D101" s="236" t="s">
        <v>30</v>
      </c>
      <c r="E101" s="243">
        <v>3</v>
      </c>
      <c r="F101" s="244">
        <v>43.6342</v>
      </c>
      <c r="G101" s="244">
        <f>E101*F101</f>
        <v>130.90260000000001</v>
      </c>
    </row>
    <row r="102" spans="1:7" x14ac:dyDescent="0.2">
      <c r="A102" s="164" t="s">
        <v>1855</v>
      </c>
      <c r="B102" s="164"/>
      <c r="C102" s="164"/>
      <c r="D102" s="236"/>
      <c r="E102" s="245"/>
      <c r="F102" s="246"/>
      <c r="G102" s="244">
        <f>SUM(G101)</f>
        <v>130.90260000000001</v>
      </c>
    </row>
    <row r="103" spans="1:7" ht="16.5" x14ac:dyDescent="0.2">
      <c r="A103" s="161" t="s">
        <v>1887</v>
      </c>
      <c r="B103" s="161"/>
      <c r="C103" s="161"/>
      <c r="D103" s="234"/>
      <c r="E103" s="239"/>
      <c r="F103" s="240"/>
      <c r="G103" s="240"/>
    </row>
    <row r="104" spans="1:7" ht="16.5" x14ac:dyDescent="0.2">
      <c r="A104" s="164" t="s">
        <v>9</v>
      </c>
      <c r="B104" s="164" t="s">
        <v>3417</v>
      </c>
      <c r="C104" s="161" t="s">
        <v>4173</v>
      </c>
      <c r="D104" s="236" t="s">
        <v>1936</v>
      </c>
      <c r="E104" s="243">
        <v>0.2</v>
      </c>
      <c r="F104" s="244">
        <v>13.040459999999999</v>
      </c>
      <c r="G104" s="244">
        <f>E104*F104</f>
        <v>2.6080920000000001</v>
      </c>
    </row>
    <row r="105" spans="1:7" ht="16.5" x14ac:dyDescent="0.2">
      <c r="A105" s="164" t="s">
        <v>1857</v>
      </c>
      <c r="B105" s="164" t="s">
        <v>9</v>
      </c>
      <c r="C105" s="161" t="s">
        <v>4174</v>
      </c>
      <c r="D105" s="236" t="s">
        <v>1936</v>
      </c>
      <c r="E105" s="243">
        <v>0.4</v>
      </c>
      <c r="F105" s="244">
        <v>18.244274999999998</v>
      </c>
      <c r="G105" s="244">
        <f>E105*F105</f>
        <v>7.2977099999999995</v>
      </c>
    </row>
    <row r="106" spans="1:7" x14ac:dyDescent="0.2">
      <c r="A106" s="164" t="s">
        <v>1855</v>
      </c>
      <c r="B106" s="164"/>
      <c r="C106" s="164"/>
      <c r="D106" s="236"/>
      <c r="E106" s="245"/>
      <c r="F106" s="246"/>
      <c r="G106" s="244">
        <f>SUM(G104:G105)</f>
        <v>9.9058019999999996</v>
      </c>
    </row>
    <row r="107" spans="1:7" ht="24.75" x14ac:dyDescent="0.2">
      <c r="A107" s="161" t="s">
        <v>1890</v>
      </c>
      <c r="B107" s="161"/>
      <c r="C107" s="161"/>
      <c r="D107" s="234"/>
      <c r="E107" s="239"/>
      <c r="F107" s="240"/>
      <c r="G107" s="240"/>
    </row>
    <row r="108" spans="1:7" x14ac:dyDescent="0.2">
      <c r="A108" s="164" t="s">
        <v>1855</v>
      </c>
      <c r="B108" s="164"/>
      <c r="C108" s="164"/>
      <c r="D108" s="236"/>
      <c r="E108" s="245"/>
      <c r="F108" s="246"/>
      <c r="G108" s="240"/>
    </row>
    <row r="109" spans="1:7" x14ac:dyDescent="0.2">
      <c r="A109" s="164" t="s">
        <v>3312</v>
      </c>
      <c r="B109" s="164"/>
      <c r="C109" s="164"/>
      <c r="D109" s="236"/>
      <c r="E109" s="245"/>
      <c r="F109" s="246"/>
      <c r="G109" s="240">
        <f>G102+G106+G108</f>
        <v>140.808402</v>
      </c>
    </row>
    <row r="110" spans="1:7" x14ac:dyDescent="0.2">
      <c r="A110" s="164" t="s">
        <v>3311</v>
      </c>
      <c r="B110" s="164"/>
      <c r="C110" s="164"/>
      <c r="D110" s="236"/>
      <c r="E110" s="245"/>
      <c r="F110" s="261">
        <v>0.2303</v>
      </c>
      <c r="G110" s="240">
        <f>G109*F110</f>
        <v>32.428174980599998</v>
      </c>
    </row>
    <row r="111" spans="1:7" ht="24.75" x14ac:dyDescent="0.2">
      <c r="A111" s="163" t="s">
        <v>4155</v>
      </c>
      <c r="B111" s="161"/>
      <c r="C111" s="161"/>
      <c r="D111" s="234"/>
      <c r="E111" s="239"/>
      <c r="F111" s="240"/>
      <c r="G111" s="262">
        <f>SUM(G109:G110)</f>
        <v>173.23657698060001</v>
      </c>
    </row>
    <row r="112" spans="1:7" x14ac:dyDescent="0.2">
      <c r="A112" s="163"/>
      <c r="B112" s="161"/>
      <c r="C112" s="161"/>
      <c r="D112" s="234"/>
      <c r="E112" s="239"/>
      <c r="F112" s="240"/>
      <c r="G112" s="262"/>
    </row>
    <row r="113" spans="1:7" x14ac:dyDescent="0.2">
      <c r="A113" s="162" t="s">
        <v>1839</v>
      </c>
      <c r="B113" s="162" t="s">
        <v>1827</v>
      </c>
      <c r="C113" s="284" t="s">
        <v>4538</v>
      </c>
      <c r="D113" s="234"/>
      <c r="E113" s="239"/>
      <c r="F113" s="240"/>
      <c r="G113" s="262" t="s">
        <v>3319</v>
      </c>
    </row>
    <row r="114" spans="1:7" ht="16.5" x14ac:dyDescent="0.2">
      <c r="A114" s="325" t="s">
        <v>3313</v>
      </c>
      <c r="B114" s="163"/>
      <c r="C114" s="163"/>
      <c r="D114" s="235" t="s">
        <v>263</v>
      </c>
      <c r="E114" s="241" t="s">
        <v>262</v>
      </c>
      <c r="F114" s="250" t="s">
        <v>3341</v>
      </c>
      <c r="G114" s="250" t="s">
        <v>3342</v>
      </c>
    </row>
    <row r="115" spans="1:7" ht="16.5" x14ac:dyDescent="0.2">
      <c r="A115" s="161" t="s">
        <v>1885</v>
      </c>
      <c r="B115" s="161"/>
      <c r="C115" s="161"/>
      <c r="D115" s="234"/>
      <c r="E115" s="239"/>
      <c r="F115" s="240"/>
      <c r="G115" s="240"/>
    </row>
    <row r="116" spans="1:7" x14ac:dyDescent="0.2">
      <c r="A116" s="164" t="s">
        <v>1858</v>
      </c>
      <c r="B116" s="164" t="s">
        <v>1858</v>
      </c>
      <c r="C116" s="161" t="s">
        <v>4175</v>
      </c>
      <c r="D116" s="236" t="s">
        <v>18</v>
      </c>
      <c r="E116" s="243">
        <v>4.9500000000000004E-3</v>
      </c>
      <c r="F116" s="244">
        <v>57.339149999999997</v>
      </c>
      <c r="G116" s="244">
        <f>F116*E116</f>
        <v>0.28382879249999998</v>
      </c>
    </row>
    <row r="117" spans="1:7" x14ac:dyDescent="0.2">
      <c r="A117" s="164" t="s">
        <v>1855</v>
      </c>
      <c r="B117" s="164"/>
      <c r="C117" s="164"/>
      <c r="D117" s="236"/>
      <c r="E117" s="245"/>
      <c r="F117" s="246"/>
      <c r="G117" s="244">
        <f>SUM(G116)</f>
        <v>0.28382879249999998</v>
      </c>
    </row>
    <row r="118" spans="1:7" ht="16.5" x14ac:dyDescent="0.2">
      <c r="A118" s="161" t="s">
        <v>1887</v>
      </c>
      <c r="B118" s="161"/>
      <c r="C118" s="161"/>
      <c r="D118" s="234"/>
      <c r="E118" s="239"/>
      <c r="F118" s="240"/>
      <c r="G118" s="240"/>
    </row>
    <row r="119" spans="1:7" x14ac:dyDescent="0.2">
      <c r="A119" s="164" t="s">
        <v>1855</v>
      </c>
      <c r="B119" s="164"/>
      <c r="C119" s="164"/>
      <c r="D119" s="236"/>
      <c r="E119" s="245"/>
      <c r="F119" s="246"/>
      <c r="G119" s="240"/>
    </row>
    <row r="120" spans="1:7" ht="24.75" x14ac:dyDescent="0.2">
      <c r="A120" s="161" t="s">
        <v>1890</v>
      </c>
      <c r="B120" s="161"/>
      <c r="C120" s="161"/>
      <c r="D120" s="234"/>
      <c r="E120" s="239"/>
      <c r="F120" s="240"/>
      <c r="G120" s="240"/>
    </row>
    <row r="121" spans="1:7" ht="16.5" x14ac:dyDescent="0.2">
      <c r="A121" s="164" t="s">
        <v>9</v>
      </c>
      <c r="B121" s="164" t="s">
        <v>3417</v>
      </c>
      <c r="C121" s="161" t="s">
        <v>4173</v>
      </c>
      <c r="D121" s="236" t="s">
        <v>1936</v>
      </c>
      <c r="E121" s="243">
        <v>0.03</v>
      </c>
      <c r="F121" s="244">
        <v>13.040459999999999</v>
      </c>
      <c r="G121" s="244">
        <f>F121*E121</f>
        <v>0.39121379999999994</v>
      </c>
    </row>
    <row r="122" spans="1:7" x14ac:dyDescent="0.2">
      <c r="A122" s="164" t="s">
        <v>1855</v>
      </c>
      <c r="B122" s="164"/>
      <c r="C122" s="164"/>
      <c r="D122" s="236"/>
      <c r="E122" s="245"/>
      <c r="F122" s="246"/>
      <c r="G122" s="244">
        <f>SUM(G121)</f>
        <v>0.39121379999999994</v>
      </c>
    </row>
    <row r="123" spans="1:7" x14ac:dyDescent="0.2">
      <c r="A123" s="164" t="s">
        <v>3312</v>
      </c>
      <c r="B123" s="164"/>
      <c r="C123" s="164"/>
      <c r="D123" s="236"/>
      <c r="E123" s="245"/>
      <c r="F123" s="246"/>
      <c r="G123" s="244">
        <f>G117+G119+G122</f>
        <v>0.67504259249999987</v>
      </c>
    </row>
    <row r="124" spans="1:7" x14ac:dyDescent="0.2">
      <c r="A124" s="164" t="s">
        <v>3311</v>
      </c>
      <c r="B124" s="164"/>
      <c r="C124" s="164"/>
      <c r="D124" s="236"/>
      <c r="E124" s="245"/>
      <c r="F124" s="261">
        <v>0.2303</v>
      </c>
      <c r="G124" s="240">
        <f>G123*F124</f>
        <v>0.15546230905274996</v>
      </c>
    </row>
    <row r="125" spans="1:7" ht="24.75" x14ac:dyDescent="0.2">
      <c r="A125" s="163" t="s">
        <v>4155</v>
      </c>
      <c r="B125" s="161"/>
      <c r="C125" s="161"/>
      <c r="D125" s="234"/>
      <c r="E125" s="239"/>
      <c r="F125" s="240"/>
      <c r="G125" s="262">
        <f>SUM(G123:G124)</f>
        <v>0.83050490155274981</v>
      </c>
    </row>
    <row r="126" spans="1:7" x14ac:dyDescent="0.2">
      <c r="A126" s="162"/>
      <c r="B126" s="161"/>
      <c r="C126" s="161"/>
      <c r="D126" s="234"/>
      <c r="E126" s="239"/>
      <c r="F126" s="240"/>
      <c r="G126" s="240"/>
    </row>
    <row r="127" spans="1:7" ht="41.25" x14ac:dyDescent="0.2">
      <c r="A127" s="162" t="s">
        <v>1838</v>
      </c>
      <c r="B127" s="162" t="s">
        <v>1804</v>
      </c>
      <c r="C127" s="284" t="s">
        <v>4539</v>
      </c>
      <c r="D127" s="234"/>
      <c r="E127" s="239"/>
      <c r="F127" s="240"/>
      <c r="G127" s="262" t="s">
        <v>3319</v>
      </c>
    </row>
    <row r="128" spans="1:7" ht="16.5" x14ac:dyDescent="0.2">
      <c r="A128" s="325" t="s">
        <v>3313</v>
      </c>
      <c r="B128" s="163"/>
      <c r="C128" s="163"/>
      <c r="D128" s="235" t="s">
        <v>263</v>
      </c>
      <c r="E128" s="241" t="s">
        <v>262</v>
      </c>
      <c r="F128" s="250" t="s">
        <v>3341</v>
      </c>
      <c r="G128" s="250" t="s">
        <v>3342</v>
      </c>
    </row>
    <row r="129" spans="1:7" ht="16.5" x14ac:dyDescent="0.2">
      <c r="A129" s="161" t="s">
        <v>1885</v>
      </c>
      <c r="B129" s="161"/>
      <c r="C129" s="161"/>
      <c r="D129" s="234"/>
      <c r="E129" s="239"/>
      <c r="F129" s="240"/>
      <c r="G129" s="240"/>
    </row>
    <row r="130" spans="1:7" ht="41.25" x14ac:dyDescent="0.2">
      <c r="A130" s="164" t="s">
        <v>1859</v>
      </c>
      <c r="B130" s="164" t="s">
        <v>168</v>
      </c>
      <c r="C130" s="161" t="s">
        <v>4176</v>
      </c>
      <c r="D130" s="236" t="s">
        <v>30</v>
      </c>
      <c r="E130" s="243">
        <v>1.5542</v>
      </c>
      <c r="F130" s="244">
        <v>6.6350849999999992</v>
      </c>
      <c r="G130" s="244">
        <f>F130*E130</f>
        <v>10.312249107</v>
      </c>
    </row>
    <row r="131" spans="1:7" x14ac:dyDescent="0.2">
      <c r="A131" s="164" t="s">
        <v>1855</v>
      </c>
      <c r="B131" s="164"/>
      <c r="C131" s="164"/>
      <c r="D131" s="236"/>
      <c r="E131" s="245"/>
      <c r="F131" s="246"/>
      <c r="G131" s="244">
        <f>SUM(G130)</f>
        <v>10.312249107</v>
      </c>
    </row>
    <row r="132" spans="1:7" ht="16.5" x14ac:dyDescent="0.2">
      <c r="A132" s="161" t="s">
        <v>1887</v>
      </c>
      <c r="B132" s="161"/>
      <c r="C132" s="161"/>
      <c r="D132" s="234"/>
      <c r="E132" s="239"/>
      <c r="F132" s="240"/>
      <c r="G132" s="240"/>
    </row>
    <row r="133" spans="1:7" x14ac:dyDescent="0.2">
      <c r="A133" s="164" t="s">
        <v>1855</v>
      </c>
      <c r="B133" s="164"/>
      <c r="C133" s="164"/>
      <c r="D133" s="236"/>
      <c r="E133" s="245"/>
      <c r="F133" s="246"/>
      <c r="G133" s="240"/>
    </row>
    <row r="134" spans="1:7" ht="24.75" x14ac:dyDescent="0.2">
      <c r="A134" s="161" t="s">
        <v>1890</v>
      </c>
      <c r="B134" s="161"/>
      <c r="C134" s="161"/>
      <c r="D134" s="234"/>
      <c r="E134" s="239"/>
      <c r="F134" s="240"/>
      <c r="G134" s="240"/>
    </row>
    <row r="135" spans="1:7" ht="16.5" x14ac:dyDescent="0.2">
      <c r="A135" s="164" t="s">
        <v>1860</v>
      </c>
      <c r="B135" s="164" t="s">
        <v>9</v>
      </c>
      <c r="C135" s="161" t="s">
        <v>2068</v>
      </c>
      <c r="D135" s="236" t="s">
        <v>18</v>
      </c>
      <c r="E135" s="243">
        <v>3.3000000000000002E-2</v>
      </c>
      <c r="F135" s="244">
        <v>295.73395499999998</v>
      </c>
      <c r="G135" s="244">
        <f t="shared" ref="G135:G137" si="3">F135*E135</f>
        <v>9.7592205149999991</v>
      </c>
    </row>
    <row r="136" spans="1:7" x14ac:dyDescent="0.2">
      <c r="A136" s="164" t="s">
        <v>1861</v>
      </c>
      <c r="B136" s="164" t="s">
        <v>9</v>
      </c>
      <c r="C136" s="161" t="s">
        <v>1996</v>
      </c>
      <c r="D136" s="236" t="s">
        <v>1936</v>
      </c>
      <c r="E136" s="243">
        <v>0.4</v>
      </c>
      <c r="F136" s="244">
        <v>18.261945000000001</v>
      </c>
      <c r="G136" s="244">
        <f t="shared" si="3"/>
        <v>7.3047780000000007</v>
      </c>
    </row>
    <row r="137" spans="1:7" x14ac:dyDescent="0.2">
      <c r="A137" s="164" t="s">
        <v>1862</v>
      </c>
      <c r="B137" s="164" t="s">
        <v>9</v>
      </c>
      <c r="C137" s="161" t="s">
        <v>1993</v>
      </c>
      <c r="D137" s="236" t="s">
        <v>1936</v>
      </c>
      <c r="E137" s="243">
        <v>0.3</v>
      </c>
      <c r="F137" s="244">
        <v>13.040459999999999</v>
      </c>
      <c r="G137" s="244">
        <f t="shared" si="3"/>
        <v>3.9121379999999997</v>
      </c>
    </row>
    <row r="138" spans="1:7" x14ac:dyDescent="0.2">
      <c r="A138" s="164" t="s">
        <v>1855</v>
      </c>
      <c r="B138" s="164"/>
      <c r="C138" s="164"/>
      <c r="D138" s="236"/>
      <c r="E138" s="245"/>
      <c r="F138" s="246"/>
      <c r="G138" s="244">
        <f>SUM(G135:G137)</f>
        <v>20.976136515</v>
      </c>
    </row>
    <row r="139" spans="1:7" x14ac:dyDescent="0.2">
      <c r="A139" s="164" t="s">
        <v>3312</v>
      </c>
      <c r="B139" s="164"/>
      <c r="C139" s="164"/>
      <c r="D139" s="236"/>
      <c r="E139" s="245"/>
      <c r="F139" s="246"/>
      <c r="G139" s="244">
        <f>G131+G133+G138</f>
        <v>31.288385622</v>
      </c>
    </row>
    <row r="140" spans="1:7" x14ac:dyDescent="0.2">
      <c r="A140" s="164" t="s">
        <v>3311</v>
      </c>
      <c r="B140" s="164"/>
      <c r="C140" s="164"/>
      <c r="D140" s="236"/>
      <c r="E140" s="245"/>
      <c r="F140" s="261">
        <v>0.2303</v>
      </c>
      <c r="G140" s="240">
        <f>G139*F140</f>
        <v>7.2057152087466001</v>
      </c>
    </row>
    <row r="141" spans="1:7" ht="24.75" x14ac:dyDescent="0.2">
      <c r="A141" s="163" t="s">
        <v>4155</v>
      </c>
      <c r="B141" s="161"/>
      <c r="C141" s="161"/>
      <c r="D141" s="234"/>
      <c r="E141" s="239"/>
      <c r="F141" s="240"/>
      <c r="G141" s="262">
        <f>SUM(G139:G140)</f>
        <v>38.494100830746603</v>
      </c>
    </row>
    <row r="142" spans="1:7" x14ac:dyDescent="0.2">
      <c r="A142" s="162"/>
      <c r="B142" s="161"/>
      <c r="C142" s="161"/>
      <c r="D142" s="234"/>
      <c r="E142" s="239"/>
      <c r="F142" s="240"/>
      <c r="G142" s="240"/>
    </row>
    <row r="143" spans="1:7" ht="33" x14ac:dyDescent="0.2">
      <c r="A143" s="162" t="s">
        <v>1836</v>
      </c>
      <c r="B143" s="162" t="s">
        <v>1790</v>
      </c>
      <c r="C143" s="284" t="s">
        <v>4540</v>
      </c>
      <c r="D143" s="234"/>
      <c r="E143" s="239"/>
      <c r="F143" s="240"/>
      <c r="G143" s="262" t="s">
        <v>0</v>
      </c>
    </row>
    <row r="144" spans="1:7" ht="16.5" x14ac:dyDescent="0.2">
      <c r="A144" s="325" t="s">
        <v>3313</v>
      </c>
      <c r="B144" s="163"/>
      <c r="C144" s="163"/>
      <c r="D144" s="235" t="s">
        <v>263</v>
      </c>
      <c r="E144" s="241" t="s">
        <v>262</v>
      </c>
      <c r="F144" s="250" t="s">
        <v>3341</v>
      </c>
      <c r="G144" s="250" t="s">
        <v>3342</v>
      </c>
    </row>
    <row r="145" spans="1:7" ht="16.5" x14ac:dyDescent="0.2">
      <c r="A145" s="161" t="s">
        <v>1885</v>
      </c>
      <c r="B145" s="161"/>
      <c r="C145" s="161"/>
      <c r="D145" s="234"/>
      <c r="E145" s="239"/>
      <c r="F145" s="240"/>
      <c r="G145" s="240"/>
    </row>
    <row r="146" spans="1:7" x14ac:dyDescent="0.2">
      <c r="A146" s="168">
        <v>134</v>
      </c>
      <c r="B146" s="164" t="s">
        <v>277</v>
      </c>
      <c r="C146" s="161" t="s">
        <v>4177</v>
      </c>
      <c r="D146" s="236" t="s">
        <v>30</v>
      </c>
      <c r="E146" s="243">
        <v>2.8260000000000001</v>
      </c>
      <c r="F146" s="244">
        <v>1.2192299999999998</v>
      </c>
      <c r="G146" s="244">
        <f t="shared" ref="G146:G147" si="4">F146*E146</f>
        <v>3.4455439799999996</v>
      </c>
    </row>
    <row r="147" spans="1:7" x14ac:dyDescent="0.2">
      <c r="A147" s="164" t="s">
        <v>1854</v>
      </c>
      <c r="B147" s="161"/>
      <c r="C147" s="161" t="s">
        <v>4178</v>
      </c>
      <c r="D147" s="236" t="s">
        <v>165</v>
      </c>
      <c r="E147" s="243">
        <v>0.47099999999999997</v>
      </c>
      <c r="F147" s="244">
        <v>0.33572999999999997</v>
      </c>
      <c r="G147" s="244">
        <f t="shared" si="4"/>
        <v>0.15812882999999997</v>
      </c>
    </row>
    <row r="148" spans="1:7" x14ac:dyDescent="0.2">
      <c r="A148" s="164" t="s">
        <v>1855</v>
      </c>
      <c r="B148" s="164"/>
      <c r="C148" s="164"/>
      <c r="D148" s="236"/>
      <c r="E148" s="245"/>
      <c r="F148" s="246"/>
      <c r="G148" s="244">
        <f>SUM(G146:G147)</f>
        <v>3.6036728099999995</v>
      </c>
    </row>
    <row r="149" spans="1:7" ht="16.5" x14ac:dyDescent="0.2">
      <c r="A149" s="161" t="s">
        <v>1887</v>
      </c>
      <c r="B149" s="161"/>
      <c r="C149" s="161"/>
      <c r="D149" s="234"/>
      <c r="E149" s="239"/>
      <c r="F149" s="240"/>
      <c r="G149" s="240"/>
    </row>
    <row r="150" spans="1:7" x14ac:dyDescent="0.2">
      <c r="A150" s="164" t="s">
        <v>1855</v>
      </c>
      <c r="B150" s="164"/>
      <c r="C150" s="164"/>
      <c r="D150" s="236"/>
      <c r="E150" s="245"/>
      <c r="F150" s="246"/>
      <c r="G150" s="240"/>
    </row>
    <row r="151" spans="1:7" ht="24.75" x14ac:dyDescent="0.2">
      <c r="A151" s="161" t="s">
        <v>1890</v>
      </c>
      <c r="B151" s="161"/>
      <c r="C151" s="161"/>
      <c r="D151" s="234"/>
      <c r="E151" s="239"/>
      <c r="F151" s="240"/>
      <c r="G151" s="240"/>
    </row>
    <row r="152" spans="1:7" x14ac:dyDescent="0.2">
      <c r="A152" s="164" t="s">
        <v>1863</v>
      </c>
      <c r="B152" s="164" t="s">
        <v>2</v>
      </c>
      <c r="C152" s="161" t="s">
        <v>2606</v>
      </c>
      <c r="D152" s="236" t="s">
        <v>33</v>
      </c>
      <c r="E152" s="243">
        <v>7.0000000000000007E-2</v>
      </c>
      <c r="F152" s="244">
        <v>140.81223</v>
      </c>
      <c r="G152" s="244">
        <f t="shared" ref="G152:G154" si="5">F152*E152</f>
        <v>9.8568561000000017</v>
      </c>
    </row>
    <row r="153" spans="1:7" ht="16.5" x14ac:dyDescent="0.2">
      <c r="A153" s="164" t="s">
        <v>9</v>
      </c>
      <c r="B153" s="164" t="s">
        <v>3417</v>
      </c>
      <c r="C153" s="161" t="s">
        <v>4173</v>
      </c>
      <c r="D153" s="236" t="s">
        <v>1936</v>
      </c>
      <c r="E153" s="243">
        <v>0.223</v>
      </c>
      <c r="F153" s="244">
        <v>13.040459999999999</v>
      </c>
      <c r="G153" s="244">
        <f t="shared" si="5"/>
        <v>2.9080225799999999</v>
      </c>
    </row>
    <row r="154" spans="1:7" ht="16.5" x14ac:dyDescent="0.2">
      <c r="A154" s="164" t="s">
        <v>1857</v>
      </c>
      <c r="B154" s="164" t="s">
        <v>9</v>
      </c>
      <c r="C154" s="161" t="s">
        <v>4174</v>
      </c>
      <c r="D154" s="236" t="s">
        <v>1936</v>
      </c>
      <c r="E154" s="243">
        <v>0.22303999999999999</v>
      </c>
      <c r="F154" s="244">
        <v>18.244274999999998</v>
      </c>
      <c r="G154" s="244">
        <f t="shared" si="5"/>
        <v>4.069203095999999</v>
      </c>
    </row>
    <row r="155" spans="1:7" x14ac:dyDescent="0.2">
      <c r="A155" s="164" t="s">
        <v>1855</v>
      </c>
      <c r="B155" s="164"/>
      <c r="C155" s="164"/>
      <c r="D155" s="236"/>
      <c r="E155" s="245"/>
      <c r="F155" s="246"/>
      <c r="G155" s="244">
        <f>SUM(G152:G154)</f>
        <v>16.834081776000001</v>
      </c>
    </row>
    <row r="156" spans="1:7" x14ac:dyDescent="0.2">
      <c r="A156" s="164" t="s">
        <v>3312</v>
      </c>
      <c r="B156" s="164"/>
      <c r="C156" s="164"/>
      <c r="D156" s="236"/>
      <c r="E156" s="245"/>
      <c r="F156" s="246"/>
      <c r="G156" s="244">
        <f>G148+G150+G155</f>
        <v>20.437754586000001</v>
      </c>
    </row>
    <row r="157" spans="1:7" x14ac:dyDescent="0.2">
      <c r="A157" s="164" t="s">
        <v>3311</v>
      </c>
      <c r="B157" s="164"/>
      <c r="C157" s="164"/>
      <c r="D157" s="236"/>
      <c r="E157" s="245"/>
      <c r="F157" s="261">
        <v>0.2303</v>
      </c>
      <c r="G157" s="240">
        <f>G156*F157</f>
        <v>4.7068148811558004</v>
      </c>
    </row>
    <row r="158" spans="1:7" ht="24.75" x14ac:dyDescent="0.2">
      <c r="A158" s="163" t="s">
        <v>4155</v>
      </c>
      <c r="B158" s="161"/>
      <c r="C158" s="161"/>
      <c r="D158" s="234"/>
      <c r="E158" s="239"/>
      <c r="F158" s="240"/>
      <c r="G158" s="262">
        <f>SUM(G156:G157)</f>
        <v>25.144569467155801</v>
      </c>
    </row>
    <row r="159" spans="1:7" x14ac:dyDescent="0.2">
      <c r="A159" s="161"/>
      <c r="B159" s="161"/>
      <c r="C159" s="161"/>
      <c r="D159" s="234"/>
      <c r="E159" s="239"/>
      <c r="F159" s="240"/>
      <c r="G159" s="262"/>
    </row>
    <row r="160" spans="1:7" ht="49.5" x14ac:dyDescent="0.2">
      <c r="A160" s="162" t="s">
        <v>1834</v>
      </c>
      <c r="B160" s="162" t="s">
        <v>1833</v>
      </c>
      <c r="C160" s="162" t="s">
        <v>4536</v>
      </c>
      <c r="D160" s="234"/>
      <c r="E160" s="239"/>
      <c r="F160" s="240"/>
      <c r="G160" s="262" t="s">
        <v>0</v>
      </c>
    </row>
    <row r="161" spans="1:7" ht="16.5" x14ac:dyDescent="0.2">
      <c r="A161" s="325" t="s">
        <v>3313</v>
      </c>
      <c r="B161" s="163"/>
      <c r="C161" s="163"/>
      <c r="D161" s="235" t="s">
        <v>263</v>
      </c>
      <c r="E161" s="241" t="s">
        <v>262</v>
      </c>
      <c r="F161" s="250" t="s">
        <v>3341</v>
      </c>
      <c r="G161" s="250" t="s">
        <v>3342</v>
      </c>
    </row>
    <row r="162" spans="1:7" ht="16.5" x14ac:dyDescent="0.2">
      <c r="A162" s="161" t="s">
        <v>1885</v>
      </c>
      <c r="B162" s="161"/>
      <c r="C162" s="161"/>
      <c r="D162" s="234"/>
      <c r="E162" s="239"/>
      <c r="F162" s="240"/>
      <c r="G162" s="240"/>
    </row>
    <row r="163" spans="1:7" x14ac:dyDescent="0.2">
      <c r="A163" s="168">
        <v>134</v>
      </c>
      <c r="B163" s="164" t="s">
        <v>277</v>
      </c>
      <c r="C163" s="161" t="s">
        <v>4177</v>
      </c>
      <c r="D163" s="236" t="s">
        <v>30</v>
      </c>
      <c r="E163" s="243">
        <v>1.8935</v>
      </c>
      <c r="F163" s="244">
        <v>1.2192299999999998</v>
      </c>
      <c r="G163" s="244">
        <f t="shared" ref="G163:G164" si="6">F163*E163</f>
        <v>2.3086120049999996</v>
      </c>
    </row>
    <row r="164" spans="1:7" x14ac:dyDescent="0.2">
      <c r="A164" s="164" t="s">
        <v>1854</v>
      </c>
      <c r="B164" s="161"/>
      <c r="C164" s="161" t="s">
        <v>4178</v>
      </c>
      <c r="D164" s="236" t="s">
        <v>165</v>
      </c>
      <c r="E164" s="243">
        <v>0.314</v>
      </c>
      <c r="F164" s="244">
        <v>0.33572999999999997</v>
      </c>
      <c r="G164" s="244">
        <f t="shared" si="6"/>
        <v>0.10541921999999999</v>
      </c>
    </row>
    <row r="165" spans="1:7" x14ac:dyDescent="0.2">
      <c r="A165" s="164" t="s">
        <v>1855</v>
      </c>
      <c r="B165" s="164"/>
      <c r="C165" s="164"/>
      <c r="D165" s="236"/>
      <c r="E165" s="245"/>
      <c r="F165" s="246"/>
      <c r="G165" s="244">
        <f>SUM(G163:G164)</f>
        <v>2.4140312249999996</v>
      </c>
    </row>
    <row r="166" spans="1:7" ht="16.5" x14ac:dyDescent="0.2">
      <c r="A166" s="161" t="s">
        <v>1887</v>
      </c>
      <c r="B166" s="161"/>
      <c r="C166" s="161"/>
      <c r="D166" s="234"/>
      <c r="E166" s="239"/>
      <c r="F166" s="240"/>
      <c r="G166" s="240"/>
    </row>
    <row r="167" spans="1:7" x14ac:dyDescent="0.2">
      <c r="A167" s="164" t="s">
        <v>1855</v>
      </c>
      <c r="B167" s="164"/>
      <c r="C167" s="164"/>
      <c r="D167" s="236"/>
      <c r="E167" s="245"/>
      <c r="F167" s="246"/>
      <c r="G167" s="240"/>
    </row>
    <row r="168" spans="1:7" ht="24.75" x14ac:dyDescent="0.2">
      <c r="A168" s="161" t="s">
        <v>1890</v>
      </c>
      <c r="B168" s="161"/>
      <c r="C168" s="161"/>
      <c r="D168" s="234"/>
      <c r="E168" s="239"/>
      <c r="F168" s="240"/>
      <c r="G168" s="240"/>
    </row>
    <row r="169" spans="1:7" x14ac:dyDescent="0.2">
      <c r="A169" s="164" t="s">
        <v>1863</v>
      </c>
      <c r="B169" s="164" t="s">
        <v>2</v>
      </c>
      <c r="C169" s="161" t="s">
        <v>2606</v>
      </c>
      <c r="D169" s="236" t="s">
        <v>33</v>
      </c>
      <c r="E169" s="243">
        <v>4.7E-2</v>
      </c>
      <c r="F169" s="244">
        <v>140.81223</v>
      </c>
      <c r="G169" s="244">
        <f t="shared" ref="G169:G171" si="7">F169*E169</f>
        <v>6.6181748100000002</v>
      </c>
    </row>
    <row r="170" spans="1:7" ht="16.5" x14ac:dyDescent="0.2">
      <c r="A170" s="164" t="s">
        <v>9</v>
      </c>
      <c r="B170" s="164" t="s">
        <v>3417</v>
      </c>
      <c r="C170" s="161" t="s">
        <v>4173</v>
      </c>
      <c r="D170" s="236" t="s">
        <v>1936</v>
      </c>
      <c r="E170" s="243">
        <v>0.2</v>
      </c>
      <c r="F170" s="244">
        <v>13.040459999999999</v>
      </c>
      <c r="G170" s="244">
        <f t="shared" si="7"/>
        <v>2.6080920000000001</v>
      </c>
    </row>
    <row r="171" spans="1:7" ht="16.5" x14ac:dyDescent="0.2">
      <c r="A171" s="164" t="s">
        <v>1857</v>
      </c>
      <c r="B171" s="164" t="s">
        <v>9</v>
      </c>
      <c r="C171" s="161" t="s">
        <v>4174</v>
      </c>
      <c r="D171" s="236" t="s">
        <v>1936</v>
      </c>
      <c r="E171" s="243">
        <v>0.2</v>
      </c>
      <c r="F171" s="244">
        <v>18.244274999999998</v>
      </c>
      <c r="G171" s="244">
        <f t="shared" si="7"/>
        <v>3.6488549999999997</v>
      </c>
    </row>
    <row r="172" spans="1:7" x14ac:dyDescent="0.2">
      <c r="A172" s="164" t="s">
        <v>1855</v>
      </c>
      <c r="B172" s="164"/>
      <c r="C172" s="164"/>
      <c r="D172" s="236"/>
      <c r="E172" s="245"/>
      <c r="F172" s="246"/>
      <c r="G172" s="244">
        <f>SUM(G169:G171)</f>
        <v>12.87512181</v>
      </c>
    </row>
    <row r="173" spans="1:7" x14ac:dyDescent="0.2">
      <c r="A173" s="164" t="s">
        <v>3312</v>
      </c>
      <c r="B173" s="164"/>
      <c r="C173" s="164"/>
      <c r="D173" s="236"/>
      <c r="E173" s="245"/>
      <c r="F173" s="246"/>
      <c r="G173" s="244">
        <f>G165+G167+G172</f>
        <v>15.289153034999998</v>
      </c>
    </row>
    <row r="174" spans="1:7" x14ac:dyDescent="0.2">
      <c r="A174" s="164" t="s">
        <v>3311</v>
      </c>
      <c r="B174" s="164"/>
      <c r="C174" s="164"/>
      <c r="D174" s="236"/>
      <c r="E174" s="245"/>
      <c r="F174" s="261">
        <v>0.2303</v>
      </c>
      <c r="G174" s="240">
        <f>G173*F174</f>
        <v>3.5210919439604997</v>
      </c>
    </row>
    <row r="175" spans="1:7" ht="24.75" x14ac:dyDescent="0.2">
      <c r="A175" s="163" t="s">
        <v>4155</v>
      </c>
      <c r="B175" s="161"/>
      <c r="C175" s="161"/>
      <c r="D175" s="234"/>
      <c r="E175" s="239"/>
      <c r="F175" s="240"/>
      <c r="G175" s="262">
        <f>SUM(G173:G174)</f>
        <v>18.810244978960498</v>
      </c>
    </row>
    <row r="176" spans="1:7" x14ac:dyDescent="0.2">
      <c r="A176" s="161"/>
      <c r="B176" s="161"/>
      <c r="C176" s="161"/>
      <c r="D176" s="234"/>
      <c r="E176" s="239"/>
      <c r="F176" s="240"/>
      <c r="G176" s="262"/>
    </row>
    <row r="177" spans="1:7" ht="33" x14ac:dyDescent="0.2">
      <c r="A177" s="162" t="s">
        <v>1831</v>
      </c>
      <c r="B177" s="162" t="s">
        <v>1810</v>
      </c>
      <c r="C177" s="162" t="s">
        <v>4185</v>
      </c>
      <c r="D177" s="234"/>
      <c r="E177" s="239"/>
      <c r="F177" s="240"/>
      <c r="G177" s="262" t="s">
        <v>3319</v>
      </c>
    </row>
    <row r="178" spans="1:7" ht="16.5" x14ac:dyDescent="0.2">
      <c r="A178" s="325" t="s">
        <v>3313</v>
      </c>
      <c r="B178" s="163"/>
      <c r="C178" s="163"/>
      <c r="D178" s="235" t="s">
        <v>263</v>
      </c>
      <c r="E178" s="241" t="s">
        <v>262</v>
      </c>
      <c r="F178" s="250" t="s">
        <v>3341</v>
      </c>
      <c r="G178" s="250" t="s">
        <v>3342</v>
      </c>
    </row>
    <row r="179" spans="1:7" ht="16.5" x14ac:dyDescent="0.2">
      <c r="A179" s="161" t="s">
        <v>1885</v>
      </c>
      <c r="B179" s="161"/>
      <c r="C179" s="161"/>
      <c r="D179" s="234"/>
      <c r="E179" s="239"/>
      <c r="F179" s="240"/>
      <c r="G179" s="240"/>
    </row>
    <row r="180" spans="1:7" x14ac:dyDescent="0.2">
      <c r="A180" s="164"/>
      <c r="B180" s="164"/>
      <c r="C180" s="161"/>
      <c r="D180" s="236"/>
      <c r="E180" s="243"/>
      <c r="F180" s="244"/>
      <c r="G180" s="244">
        <f>F180*E180</f>
        <v>0</v>
      </c>
    </row>
    <row r="181" spans="1:7" x14ac:dyDescent="0.2">
      <c r="A181" s="164" t="s">
        <v>1855</v>
      </c>
      <c r="B181" s="164"/>
      <c r="C181" s="164"/>
      <c r="D181" s="236"/>
      <c r="E181" s="245"/>
      <c r="F181" s="246"/>
      <c r="G181" s="244">
        <f>SUM(G180)</f>
        <v>0</v>
      </c>
    </row>
    <row r="182" spans="1:7" ht="16.5" x14ac:dyDescent="0.2">
      <c r="A182" s="161" t="s">
        <v>1887</v>
      </c>
      <c r="B182" s="161"/>
      <c r="C182" s="161"/>
      <c r="D182" s="234"/>
      <c r="E182" s="239"/>
      <c r="F182" s="240"/>
      <c r="G182" s="240"/>
    </row>
    <row r="183" spans="1:7" x14ac:dyDescent="0.2">
      <c r="A183" s="165"/>
      <c r="B183" s="166"/>
      <c r="C183" s="167"/>
      <c r="D183" s="259"/>
      <c r="E183" s="263"/>
      <c r="F183" s="264"/>
      <c r="G183" s="244">
        <f>F183*E183</f>
        <v>0</v>
      </c>
    </row>
    <row r="184" spans="1:7" x14ac:dyDescent="0.2">
      <c r="A184" s="165"/>
      <c r="B184" s="166"/>
      <c r="C184" s="167"/>
      <c r="D184" s="259"/>
      <c r="E184" s="263"/>
      <c r="F184" s="264"/>
      <c r="G184" s="244">
        <f>F184*E184</f>
        <v>0</v>
      </c>
    </row>
    <row r="185" spans="1:7" x14ac:dyDescent="0.2">
      <c r="A185" s="164" t="s">
        <v>1855</v>
      </c>
      <c r="B185" s="164"/>
      <c r="C185" s="164"/>
      <c r="D185" s="236"/>
      <c r="E185" s="245"/>
      <c r="F185" s="246"/>
      <c r="G185" s="240">
        <f>SUM(G183:G184)</f>
        <v>0</v>
      </c>
    </row>
    <row r="186" spans="1:7" ht="24.75" x14ac:dyDescent="0.2">
      <c r="A186" s="161" t="s">
        <v>1890</v>
      </c>
      <c r="B186" s="161"/>
      <c r="C186" s="161"/>
      <c r="D186" s="234"/>
      <c r="E186" s="239"/>
      <c r="F186" s="240"/>
      <c r="G186" s="240"/>
    </row>
    <row r="187" spans="1:7" ht="24.75" x14ac:dyDescent="0.2">
      <c r="A187" s="165" t="s">
        <v>9</v>
      </c>
      <c r="B187" s="166" t="s">
        <v>1810</v>
      </c>
      <c r="C187" s="167" t="s">
        <v>3419</v>
      </c>
      <c r="D187" s="259" t="s">
        <v>3319</v>
      </c>
      <c r="E187" s="263">
        <v>1</v>
      </c>
      <c r="F187" s="264">
        <v>21.363996586198489</v>
      </c>
      <c r="G187" s="244">
        <f>F187*E187</f>
        <v>21.363996586198489</v>
      </c>
    </row>
    <row r="188" spans="1:7" x14ac:dyDescent="0.2">
      <c r="A188" s="164"/>
      <c r="B188" s="164"/>
      <c r="C188" s="161"/>
      <c r="D188" s="236"/>
      <c r="E188" s="243"/>
      <c r="F188" s="244"/>
      <c r="G188" s="244">
        <f t="shared" ref="G188" si="8">F188*E188</f>
        <v>0</v>
      </c>
    </row>
    <row r="189" spans="1:7" x14ac:dyDescent="0.2">
      <c r="A189" s="164" t="s">
        <v>1855</v>
      </c>
      <c r="B189" s="164"/>
      <c r="C189" s="164"/>
      <c r="D189" s="236"/>
      <c r="E189" s="245"/>
      <c r="F189" s="246"/>
      <c r="G189" s="244">
        <f>SUM(G187:G188)</f>
        <v>21.363996586198489</v>
      </c>
    </row>
    <row r="190" spans="1:7" x14ac:dyDescent="0.2">
      <c r="A190" s="164" t="s">
        <v>3312</v>
      </c>
      <c r="B190" s="164"/>
      <c r="C190" s="164"/>
      <c r="D190" s="236"/>
      <c r="E190" s="245"/>
      <c r="F190" s="246"/>
      <c r="G190" s="244">
        <f>G181+G185+G189</f>
        <v>21.363996586198489</v>
      </c>
    </row>
    <row r="191" spans="1:7" x14ac:dyDescent="0.2">
      <c r="A191" s="164" t="s">
        <v>3311</v>
      </c>
      <c r="B191" s="164"/>
      <c r="C191" s="164"/>
      <c r="D191" s="236"/>
      <c r="E191" s="245"/>
      <c r="F191" s="261">
        <v>0.2303</v>
      </c>
      <c r="G191" s="240">
        <f>G190*F191</f>
        <v>4.9201284138015122</v>
      </c>
    </row>
    <row r="192" spans="1:7" ht="24.75" x14ac:dyDescent="0.2">
      <c r="A192" s="163" t="s">
        <v>4155</v>
      </c>
      <c r="B192" s="161"/>
      <c r="C192" s="161"/>
      <c r="D192" s="234"/>
      <c r="E192" s="239"/>
      <c r="F192" s="240"/>
      <c r="G192" s="262">
        <f>SUM(G190:G191)</f>
        <v>26.284125000000003</v>
      </c>
    </row>
    <row r="193" spans="1:7" x14ac:dyDescent="0.2">
      <c r="A193" s="162"/>
      <c r="B193" s="161"/>
      <c r="C193" s="161"/>
      <c r="D193" s="234"/>
      <c r="E193" s="239"/>
      <c r="F193" s="240"/>
      <c r="G193" s="240"/>
    </row>
    <row r="194" spans="1:7" ht="16.5" x14ac:dyDescent="0.2">
      <c r="A194" s="162" t="s">
        <v>1830</v>
      </c>
      <c r="B194" s="162" t="s">
        <v>1829</v>
      </c>
      <c r="C194" s="284" t="s">
        <v>4537</v>
      </c>
      <c r="D194" s="234"/>
      <c r="E194" s="239"/>
      <c r="F194" s="239"/>
      <c r="G194" s="260" t="s">
        <v>3319</v>
      </c>
    </row>
    <row r="195" spans="1:7" ht="16.5" x14ac:dyDescent="0.2">
      <c r="A195" s="325" t="s">
        <v>3313</v>
      </c>
      <c r="B195" s="161"/>
      <c r="C195" s="161"/>
      <c r="D195" s="235" t="s">
        <v>263</v>
      </c>
      <c r="E195" s="241" t="s">
        <v>262</v>
      </c>
      <c r="F195" s="239" t="s">
        <v>4170</v>
      </c>
      <c r="G195" s="239" t="s">
        <v>4171</v>
      </c>
    </row>
    <row r="196" spans="1:7" ht="16.5" x14ac:dyDescent="0.2">
      <c r="A196" s="161" t="s">
        <v>1885</v>
      </c>
      <c r="B196" s="161"/>
      <c r="C196" s="161"/>
      <c r="D196" s="234"/>
      <c r="E196" s="239"/>
      <c r="F196" s="239"/>
      <c r="G196" s="239"/>
    </row>
    <row r="197" spans="1:7" ht="16.5" x14ac:dyDescent="0.2">
      <c r="A197" s="164" t="s">
        <v>1854</v>
      </c>
      <c r="B197" s="161"/>
      <c r="C197" s="161" t="s">
        <v>4172</v>
      </c>
      <c r="D197" s="236" t="s">
        <v>30</v>
      </c>
      <c r="E197" s="243">
        <v>3</v>
      </c>
      <c r="F197" s="244">
        <v>43.6342</v>
      </c>
      <c r="G197" s="244">
        <f>E197*F197</f>
        <v>130.90260000000001</v>
      </c>
    </row>
    <row r="198" spans="1:7" x14ac:dyDescent="0.2">
      <c r="A198" s="164" t="s">
        <v>1855</v>
      </c>
      <c r="B198" s="164"/>
      <c r="C198" s="164"/>
      <c r="D198" s="236"/>
      <c r="E198" s="245"/>
      <c r="F198" s="246"/>
      <c r="G198" s="244">
        <f>SUM(G197)</f>
        <v>130.90260000000001</v>
      </c>
    </row>
    <row r="199" spans="1:7" ht="16.5" x14ac:dyDescent="0.2">
      <c r="A199" s="161" t="s">
        <v>1887</v>
      </c>
      <c r="B199" s="161"/>
      <c r="C199" s="161"/>
      <c r="D199" s="234"/>
      <c r="E199" s="239"/>
      <c r="F199" s="240"/>
      <c r="G199" s="240"/>
    </row>
    <row r="200" spans="1:7" ht="16.5" x14ac:dyDescent="0.2">
      <c r="A200" s="164" t="s">
        <v>9</v>
      </c>
      <c r="B200" s="164" t="s">
        <v>3417</v>
      </c>
      <c r="C200" s="161" t="s">
        <v>4173</v>
      </c>
      <c r="D200" s="236" t="s">
        <v>1936</v>
      </c>
      <c r="E200" s="243">
        <v>0.2</v>
      </c>
      <c r="F200" s="244">
        <v>13.040459999999999</v>
      </c>
      <c r="G200" s="244">
        <f>E200*F200</f>
        <v>2.6080920000000001</v>
      </c>
    </row>
    <row r="201" spans="1:7" ht="16.5" x14ac:dyDescent="0.2">
      <c r="A201" s="164" t="s">
        <v>1857</v>
      </c>
      <c r="B201" s="164" t="s">
        <v>9</v>
      </c>
      <c r="C201" s="161" t="s">
        <v>4174</v>
      </c>
      <c r="D201" s="236" t="s">
        <v>1936</v>
      </c>
      <c r="E201" s="243">
        <v>0.4</v>
      </c>
      <c r="F201" s="244">
        <v>18.244274999999998</v>
      </c>
      <c r="G201" s="244">
        <f>E201*F201</f>
        <v>7.2977099999999995</v>
      </c>
    </row>
    <row r="202" spans="1:7" x14ac:dyDescent="0.2">
      <c r="A202" s="164" t="s">
        <v>1855</v>
      </c>
      <c r="B202" s="164"/>
      <c r="C202" s="164"/>
      <c r="D202" s="236"/>
      <c r="E202" s="245"/>
      <c r="F202" s="246"/>
      <c r="G202" s="244">
        <f>SUM(G200:G201)</f>
        <v>9.9058019999999996</v>
      </c>
    </row>
    <row r="203" spans="1:7" ht="24.75" x14ac:dyDescent="0.2">
      <c r="A203" s="161" t="s">
        <v>1890</v>
      </c>
      <c r="B203" s="161"/>
      <c r="C203" s="161"/>
      <c r="D203" s="234"/>
      <c r="E203" s="239"/>
      <c r="F203" s="240"/>
      <c r="G203" s="240"/>
    </row>
    <row r="204" spans="1:7" x14ac:dyDescent="0.2">
      <c r="A204" s="164" t="s">
        <v>1855</v>
      </c>
      <c r="B204" s="164"/>
      <c r="C204" s="164"/>
      <c r="D204" s="236"/>
      <c r="E204" s="245"/>
      <c r="F204" s="246"/>
      <c r="G204" s="240"/>
    </row>
    <row r="205" spans="1:7" x14ac:dyDescent="0.2">
      <c r="A205" s="164" t="s">
        <v>3312</v>
      </c>
      <c r="B205" s="164"/>
      <c r="C205" s="164"/>
      <c r="D205" s="236"/>
      <c r="E205" s="245"/>
      <c r="F205" s="246"/>
      <c r="G205" s="240">
        <f>G198+G202+G204</f>
        <v>140.808402</v>
      </c>
    </row>
    <row r="206" spans="1:7" x14ac:dyDescent="0.2">
      <c r="A206" s="164" t="s">
        <v>3311</v>
      </c>
      <c r="B206" s="164"/>
      <c r="C206" s="164"/>
      <c r="D206" s="236"/>
      <c r="E206" s="245"/>
      <c r="F206" s="261">
        <v>0.2303</v>
      </c>
      <c r="G206" s="240">
        <f>G205*F206</f>
        <v>32.428174980599998</v>
      </c>
    </row>
    <row r="207" spans="1:7" ht="24.75" x14ac:dyDescent="0.2">
      <c r="A207" s="163" t="s">
        <v>4155</v>
      </c>
      <c r="B207" s="161"/>
      <c r="C207" s="161"/>
      <c r="D207" s="234"/>
      <c r="E207" s="239"/>
      <c r="F207" s="240"/>
      <c r="G207" s="262">
        <f>SUM(G205:G206)</f>
        <v>173.23657698060001</v>
      </c>
    </row>
    <row r="208" spans="1:7" x14ac:dyDescent="0.2">
      <c r="A208" s="163"/>
      <c r="B208" s="161"/>
      <c r="C208" s="161"/>
      <c r="D208" s="234"/>
      <c r="E208" s="239"/>
      <c r="F208" s="240"/>
      <c r="G208" s="262"/>
    </row>
    <row r="209" spans="1:7" x14ac:dyDescent="0.2">
      <c r="A209" s="162" t="s">
        <v>1828</v>
      </c>
      <c r="B209" s="162" t="s">
        <v>1827</v>
      </c>
      <c r="C209" s="284" t="s">
        <v>4538</v>
      </c>
      <c r="D209" s="234"/>
      <c r="E209" s="239"/>
      <c r="F209" s="240"/>
      <c r="G209" s="262" t="s">
        <v>3319</v>
      </c>
    </row>
    <row r="210" spans="1:7" ht="16.5" x14ac:dyDescent="0.2">
      <c r="A210" s="325" t="s">
        <v>3313</v>
      </c>
      <c r="B210" s="163"/>
      <c r="C210" s="163"/>
      <c r="D210" s="235" t="s">
        <v>263</v>
      </c>
      <c r="E210" s="241" t="s">
        <v>262</v>
      </c>
      <c r="F210" s="250" t="s">
        <v>3341</v>
      </c>
      <c r="G210" s="250" t="s">
        <v>3342</v>
      </c>
    </row>
    <row r="211" spans="1:7" ht="16.5" x14ac:dyDescent="0.2">
      <c r="A211" s="161" t="s">
        <v>1885</v>
      </c>
      <c r="B211" s="161"/>
      <c r="C211" s="161"/>
      <c r="D211" s="234"/>
      <c r="E211" s="239"/>
      <c r="F211" s="240"/>
      <c r="G211" s="240"/>
    </row>
    <row r="212" spans="1:7" x14ac:dyDescent="0.2">
      <c r="A212" s="164" t="s">
        <v>1858</v>
      </c>
      <c r="B212" s="164" t="s">
        <v>1858</v>
      </c>
      <c r="C212" s="161" t="s">
        <v>4175</v>
      </c>
      <c r="D212" s="236" t="s">
        <v>18</v>
      </c>
      <c r="E212" s="243">
        <v>4.9500000000000004E-3</v>
      </c>
      <c r="F212" s="244">
        <v>57.339149999999997</v>
      </c>
      <c r="G212" s="244">
        <f>F212*E212</f>
        <v>0.28382879249999998</v>
      </c>
    </row>
    <row r="213" spans="1:7" x14ac:dyDescent="0.2">
      <c r="A213" s="164" t="s">
        <v>1855</v>
      </c>
      <c r="B213" s="164"/>
      <c r="C213" s="164"/>
      <c r="D213" s="236"/>
      <c r="E213" s="245"/>
      <c r="F213" s="246"/>
      <c r="G213" s="244">
        <f>SUM(G212)</f>
        <v>0.28382879249999998</v>
      </c>
    </row>
    <row r="214" spans="1:7" ht="16.5" x14ac:dyDescent="0.2">
      <c r="A214" s="161" t="s">
        <v>1887</v>
      </c>
      <c r="B214" s="161"/>
      <c r="C214" s="161"/>
      <c r="D214" s="234"/>
      <c r="E214" s="239"/>
      <c r="F214" s="240"/>
      <c r="G214" s="240"/>
    </row>
    <row r="215" spans="1:7" x14ac:dyDescent="0.2">
      <c r="A215" s="164" t="s">
        <v>1855</v>
      </c>
      <c r="B215" s="164"/>
      <c r="C215" s="164"/>
      <c r="D215" s="236"/>
      <c r="E215" s="245"/>
      <c r="F215" s="246"/>
      <c r="G215" s="240"/>
    </row>
    <row r="216" spans="1:7" ht="24.75" x14ac:dyDescent="0.2">
      <c r="A216" s="161" t="s">
        <v>1890</v>
      </c>
      <c r="B216" s="161"/>
      <c r="C216" s="161"/>
      <c r="D216" s="234"/>
      <c r="E216" s="239"/>
      <c r="F216" s="240"/>
      <c r="G216" s="240"/>
    </row>
    <row r="217" spans="1:7" ht="16.5" x14ac:dyDescent="0.2">
      <c r="A217" s="164" t="s">
        <v>9</v>
      </c>
      <c r="B217" s="164" t="s">
        <v>3417</v>
      </c>
      <c r="C217" s="161" t="s">
        <v>4173</v>
      </c>
      <c r="D217" s="236" t="s">
        <v>1936</v>
      </c>
      <c r="E217" s="243">
        <v>0.03</v>
      </c>
      <c r="F217" s="244">
        <v>13.040459999999999</v>
      </c>
      <c r="G217" s="244">
        <f>F217*E217</f>
        <v>0.39121379999999994</v>
      </c>
    </row>
    <row r="218" spans="1:7" x14ac:dyDescent="0.2">
      <c r="A218" s="164" t="s">
        <v>1855</v>
      </c>
      <c r="B218" s="164"/>
      <c r="C218" s="164"/>
      <c r="D218" s="236"/>
      <c r="E218" s="245"/>
      <c r="F218" s="246"/>
      <c r="G218" s="244">
        <f>SUM(G217)</f>
        <v>0.39121379999999994</v>
      </c>
    </row>
    <row r="219" spans="1:7" x14ac:dyDescent="0.2">
      <c r="A219" s="164" t="s">
        <v>3312</v>
      </c>
      <c r="B219" s="164"/>
      <c r="C219" s="164"/>
      <c r="D219" s="236"/>
      <c r="E219" s="245"/>
      <c r="F219" s="246"/>
      <c r="G219" s="244">
        <f>G213+G215+G218</f>
        <v>0.67504259249999987</v>
      </c>
    </row>
    <row r="220" spans="1:7" x14ac:dyDescent="0.2">
      <c r="A220" s="164" t="s">
        <v>3311</v>
      </c>
      <c r="B220" s="164"/>
      <c r="C220" s="164"/>
      <c r="D220" s="236"/>
      <c r="E220" s="245"/>
      <c r="F220" s="261">
        <v>0.2303</v>
      </c>
      <c r="G220" s="240">
        <f>G219*F220</f>
        <v>0.15546230905274996</v>
      </c>
    </row>
    <row r="221" spans="1:7" ht="24.75" x14ac:dyDescent="0.2">
      <c r="A221" s="163" t="s">
        <v>4155</v>
      </c>
      <c r="B221" s="161"/>
      <c r="C221" s="161"/>
      <c r="D221" s="234"/>
      <c r="E221" s="239"/>
      <c r="F221" s="240"/>
      <c r="G221" s="262">
        <f>SUM(G219:G220)</f>
        <v>0.83050490155274981</v>
      </c>
    </row>
    <row r="222" spans="1:7" x14ac:dyDescent="0.2">
      <c r="A222" s="162"/>
      <c r="B222" s="161"/>
      <c r="C222" s="161"/>
      <c r="D222" s="234"/>
      <c r="E222" s="239"/>
      <c r="F222" s="240"/>
      <c r="G222" s="240"/>
    </row>
    <row r="223" spans="1:7" ht="41.25" x14ac:dyDescent="0.2">
      <c r="A223" s="162" t="s">
        <v>1826</v>
      </c>
      <c r="B223" s="162" t="s">
        <v>1804</v>
      </c>
      <c r="C223" s="284" t="s">
        <v>4539</v>
      </c>
      <c r="D223" s="234"/>
      <c r="E223" s="239"/>
      <c r="F223" s="240"/>
      <c r="G223" s="262" t="s">
        <v>3319</v>
      </c>
    </row>
    <row r="224" spans="1:7" ht="16.5" x14ac:dyDescent="0.2">
      <c r="A224" s="325" t="s">
        <v>3313</v>
      </c>
      <c r="B224" s="163"/>
      <c r="C224" s="163"/>
      <c r="D224" s="235" t="s">
        <v>263</v>
      </c>
      <c r="E224" s="241" t="s">
        <v>262</v>
      </c>
      <c r="F224" s="250" t="s">
        <v>3341</v>
      </c>
      <c r="G224" s="250" t="s">
        <v>3342</v>
      </c>
    </row>
    <row r="225" spans="1:7" ht="16.5" x14ac:dyDescent="0.2">
      <c r="A225" s="161" t="s">
        <v>1885</v>
      </c>
      <c r="B225" s="161"/>
      <c r="C225" s="161"/>
      <c r="D225" s="234"/>
      <c r="E225" s="239"/>
      <c r="F225" s="240"/>
      <c r="G225" s="240"/>
    </row>
    <row r="226" spans="1:7" ht="41.25" x14ac:dyDescent="0.2">
      <c r="A226" s="164" t="s">
        <v>1859</v>
      </c>
      <c r="B226" s="164" t="s">
        <v>168</v>
      </c>
      <c r="C226" s="161" t="s">
        <v>4176</v>
      </c>
      <c r="D226" s="236" t="s">
        <v>30</v>
      </c>
      <c r="E226" s="243">
        <v>1.5542</v>
      </c>
      <c r="F226" s="244">
        <v>6.6350849999999992</v>
      </c>
      <c r="G226" s="244">
        <f>F226*E226</f>
        <v>10.312249107</v>
      </c>
    </row>
    <row r="227" spans="1:7" x14ac:dyDescent="0.2">
      <c r="A227" s="164" t="s">
        <v>1855</v>
      </c>
      <c r="B227" s="164"/>
      <c r="C227" s="164"/>
      <c r="D227" s="236"/>
      <c r="E227" s="245"/>
      <c r="F227" s="246"/>
      <c r="G227" s="244">
        <f>SUM(G226)</f>
        <v>10.312249107</v>
      </c>
    </row>
    <row r="228" spans="1:7" ht="16.5" x14ac:dyDescent="0.2">
      <c r="A228" s="161" t="s">
        <v>1887</v>
      </c>
      <c r="B228" s="161"/>
      <c r="C228" s="161"/>
      <c r="D228" s="234"/>
      <c r="E228" s="239"/>
      <c r="F228" s="240"/>
      <c r="G228" s="240"/>
    </row>
    <row r="229" spans="1:7" x14ac:dyDescent="0.2">
      <c r="A229" s="164" t="s">
        <v>1855</v>
      </c>
      <c r="B229" s="164"/>
      <c r="C229" s="164"/>
      <c r="D229" s="236"/>
      <c r="E229" s="245"/>
      <c r="F229" s="246"/>
      <c r="G229" s="240"/>
    </row>
    <row r="230" spans="1:7" ht="24.75" x14ac:dyDescent="0.2">
      <c r="A230" s="161" t="s">
        <v>1890</v>
      </c>
      <c r="B230" s="161"/>
      <c r="C230" s="161"/>
      <c r="D230" s="234"/>
      <c r="E230" s="239"/>
      <c r="F230" s="240"/>
      <c r="G230" s="240"/>
    </row>
    <row r="231" spans="1:7" ht="16.5" x14ac:dyDescent="0.2">
      <c r="A231" s="164" t="s">
        <v>1860</v>
      </c>
      <c r="B231" s="164" t="s">
        <v>9</v>
      </c>
      <c r="C231" s="161" t="s">
        <v>2068</v>
      </c>
      <c r="D231" s="236" t="s">
        <v>18</v>
      </c>
      <c r="E231" s="243">
        <v>3.3000000000000002E-2</v>
      </c>
      <c r="F231" s="244">
        <v>295.73395499999998</v>
      </c>
      <c r="G231" s="244">
        <f t="shared" ref="G231:G233" si="9">F231*E231</f>
        <v>9.7592205149999991</v>
      </c>
    </row>
    <row r="232" spans="1:7" x14ac:dyDescent="0.2">
      <c r="A232" s="164" t="s">
        <v>1861</v>
      </c>
      <c r="B232" s="164" t="s">
        <v>9</v>
      </c>
      <c r="C232" s="161" t="s">
        <v>1996</v>
      </c>
      <c r="D232" s="236" t="s">
        <v>1936</v>
      </c>
      <c r="E232" s="243">
        <v>0.4</v>
      </c>
      <c r="F232" s="244">
        <v>18.261945000000001</v>
      </c>
      <c r="G232" s="244">
        <f t="shared" si="9"/>
        <v>7.3047780000000007</v>
      </c>
    </row>
    <row r="233" spans="1:7" x14ac:dyDescent="0.2">
      <c r="A233" s="164" t="s">
        <v>1862</v>
      </c>
      <c r="B233" s="164" t="s">
        <v>9</v>
      </c>
      <c r="C233" s="161" t="s">
        <v>1993</v>
      </c>
      <c r="D233" s="236" t="s">
        <v>1936</v>
      </c>
      <c r="E233" s="243">
        <v>0.3</v>
      </c>
      <c r="F233" s="244">
        <v>13.040459999999999</v>
      </c>
      <c r="G233" s="244">
        <f t="shared" si="9"/>
        <v>3.9121379999999997</v>
      </c>
    </row>
    <row r="234" spans="1:7" x14ac:dyDescent="0.2">
      <c r="A234" s="164" t="s">
        <v>1855</v>
      </c>
      <c r="B234" s="164"/>
      <c r="C234" s="164"/>
      <c r="D234" s="236"/>
      <c r="E234" s="245"/>
      <c r="F234" s="246"/>
      <c r="G234" s="244">
        <f>SUM(G231:G233)</f>
        <v>20.976136515</v>
      </c>
    </row>
    <row r="235" spans="1:7" x14ac:dyDescent="0.2">
      <c r="A235" s="164" t="s">
        <v>3312</v>
      </c>
      <c r="B235" s="164"/>
      <c r="C235" s="164"/>
      <c r="D235" s="236"/>
      <c r="E235" s="245"/>
      <c r="F235" s="246"/>
      <c r="G235" s="244">
        <f>G227+G229+G234</f>
        <v>31.288385622</v>
      </c>
    </row>
    <row r="236" spans="1:7" x14ac:dyDescent="0.2">
      <c r="A236" s="164" t="s">
        <v>3311</v>
      </c>
      <c r="B236" s="164"/>
      <c r="C236" s="164"/>
      <c r="D236" s="236"/>
      <c r="E236" s="245"/>
      <c r="F236" s="261">
        <v>0.2303</v>
      </c>
      <c r="G236" s="240">
        <f>G235*F236</f>
        <v>7.2057152087466001</v>
      </c>
    </row>
    <row r="237" spans="1:7" ht="24.75" x14ac:dyDescent="0.2">
      <c r="A237" s="163" t="s">
        <v>4155</v>
      </c>
      <c r="B237" s="161"/>
      <c r="C237" s="161"/>
      <c r="D237" s="234"/>
      <c r="E237" s="239"/>
      <c r="F237" s="240"/>
      <c r="G237" s="262">
        <f>SUM(G235:G236)</f>
        <v>38.494100830746603</v>
      </c>
    </row>
    <row r="238" spans="1:7" x14ac:dyDescent="0.2">
      <c r="A238" s="161"/>
      <c r="B238" s="161"/>
      <c r="C238" s="161"/>
      <c r="D238" s="234"/>
      <c r="E238" s="239"/>
      <c r="F238" s="240"/>
      <c r="G238" s="262"/>
    </row>
    <row r="239" spans="1:7" ht="24.75" x14ac:dyDescent="0.2">
      <c r="A239" s="162" t="s">
        <v>1825</v>
      </c>
      <c r="B239" s="162" t="s">
        <v>1824</v>
      </c>
      <c r="C239" s="284" t="s">
        <v>4541</v>
      </c>
      <c r="D239" s="234"/>
      <c r="E239" s="239"/>
      <c r="F239" s="240"/>
      <c r="G239" s="262" t="s">
        <v>165</v>
      </c>
    </row>
    <row r="240" spans="1:7" ht="16.5" x14ac:dyDescent="0.2">
      <c r="A240" s="325" t="s">
        <v>3313</v>
      </c>
      <c r="B240" s="163"/>
      <c r="C240" s="163"/>
      <c r="D240" s="235" t="s">
        <v>263</v>
      </c>
      <c r="E240" s="241" t="s">
        <v>262</v>
      </c>
      <c r="F240" s="250" t="s">
        <v>3341</v>
      </c>
      <c r="G240" s="250" t="s">
        <v>3342</v>
      </c>
    </row>
    <row r="241" spans="1:7" ht="16.5" x14ac:dyDescent="0.2">
      <c r="A241" s="161" t="s">
        <v>1885</v>
      </c>
      <c r="B241" s="161"/>
      <c r="C241" s="161"/>
      <c r="D241" s="234"/>
      <c r="E241" s="239"/>
      <c r="F241" s="240"/>
      <c r="G241" s="240"/>
    </row>
    <row r="242" spans="1:7" x14ac:dyDescent="0.2">
      <c r="A242" s="168">
        <v>584</v>
      </c>
      <c r="B242" s="164" t="s">
        <v>277</v>
      </c>
      <c r="C242" s="161" t="s">
        <v>4179</v>
      </c>
      <c r="D242" s="236" t="s">
        <v>165</v>
      </c>
      <c r="E242" s="243">
        <v>1.05</v>
      </c>
      <c r="F242" s="244">
        <v>26.858399999999996</v>
      </c>
      <c r="G242" s="244">
        <f t="shared" ref="G242:G243" si="10">F242*E242</f>
        <v>28.201319999999996</v>
      </c>
    </row>
    <row r="243" spans="1:7" ht="33" x14ac:dyDescent="0.2">
      <c r="A243" s="168">
        <v>11950</v>
      </c>
      <c r="B243" s="164" t="s">
        <v>277</v>
      </c>
      <c r="C243" s="161" t="s">
        <v>4180</v>
      </c>
      <c r="D243" s="236" t="s">
        <v>0</v>
      </c>
      <c r="E243" s="243">
        <v>3.3330000000000002</v>
      </c>
      <c r="F243" s="244">
        <v>0.12369000000000001</v>
      </c>
      <c r="G243" s="244">
        <f t="shared" si="10"/>
        <v>0.41225877000000005</v>
      </c>
    </row>
    <row r="244" spans="1:7" x14ac:dyDescent="0.2">
      <c r="A244" s="164" t="s">
        <v>1855</v>
      </c>
      <c r="B244" s="164"/>
      <c r="C244" s="164"/>
      <c r="D244" s="236"/>
      <c r="E244" s="245"/>
      <c r="F244" s="246"/>
      <c r="G244" s="244">
        <f>SUM(G242:G243)</f>
        <v>28.613578769999997</v>
      </c>
    </row>
    <row r="245" spans="1:7" ht="16.5" x14ac:dyDescent="0.2">
      <c r="A245" s="161" t="s">
        <v>1887</v>
      </c>
      <c r="B245" s="161"/>
      <c r="C245" s="161"/>
      <c r="D245" s="234"/>
      <c r="E245" s="239"/>
      <c r="F245" s="240"/>
      <c r="G245" s="240"/>
    </row>
    <row r="246" spans="1:7" x14ac:dyDescent="0.2">
      <c r="A246" s="164" t="s">
        <v>1855</v>
      </c>
      <c r="B246" s="164"/>
      <c r="C246" s="164"/>
      <c r="D246" s="236"/>
      <c r="E246" s="245"/>
      <c r="F246" s="246"/>
      <c r="G246" s="240"/>
    </row>
    <row r="247" spans="1:7" ht="24.75" x14ac:dyDescent="0.2">
      <c r="A247" s="161" t="s">
        <v>1890</v>
      </c>
      <c r="B247" s="161"/>
      <c r="C247" s="161"/>
      <c r="D247" s="234"/>
      <c r="E247" s="239"/>
      <c r="F247" s="240"/>
      <c r="G247" s="240"/>
    </row>
    <row r="248" spans="1:7" ht="16.5" x14ac:dyDescent="0.2">
      <c r="A248" s="164" t="s">
        <v>9</v>
      </c>
      <c r="B248" s="164" t="s">
        <v>3417</v>
      </c>
      <c r="C248" s="161" t="s">
        <v>4173</v>
      </c>
      <c r="D248" s="236" t="s">
        <v>1936</v>
      </c>
      <c r="E248" s="243">
        <v>0.15</v>
      </c>
      <c r="F248" s="244">
        <v>13.040459999999999</v>
      </c>
      <c r="G248" s="244">
        <f t="shared" ref="G248:G249" si="11">F248*E248</f>
        <v>1.9560689999999998</v>
      </c>
    </row>
    <row r="249" spans="1:7" ht="16.5" x14ac:dyDescent="0.2">
      <c r="A249" s="164" t="s">
        <v>1857</v>
      </c>
      <c r="B249" s="164" t="s">
        <v>9</v>
      </c>
      <c r="C249" s="161" t="s">
        <v>4174</v>
      </c>
      <c r="D249" s="236" t="s">
        <v>1936</v>
      </c>
      <c r="E249" s="243">
        <v>0.15</v>
      </c>
      <c r="F249" s="244">
        <v>18.244274999999998</v>
      </c>
      <c r="G249" s="244">
        <f t="shared" si="11"/>
        <v>2.7366412499999995</v>
      </c>
    </row>
    <row r="250" spans="1:7" x14ac:dyDescent="0.2">
      <c r="A250" s="164" t="s">
        <v>1855</v>
      </c>
      <c r="B250" s="164"/>
      <c r="C250" s="164"/>
      <c r="D250" s="236"/>
      <c r="E250" s="245"/>
      <c r="F250" s="246"/>
      <c r="G250" s="244">
        <f>SUM(G248:G249)</f>
        <v>4.6927102499999993</v>
      </c>
    </row>
    <row r="251" spans="1:7" x14ac:dyDescent="0.2">
      <c r="A251" s="164" t="s">
        <v>3312</v>
      </c>
      <c r="B251" s="164"/>
      <c r="C251" s="164"/>
      <c r="D251" s="236"/>
      <c r="E251" s="245"/>
      <c r="F251" s="246"/>
      <c r="G251" s="244">
        <f>G244+G246+G250</f>
        <v>33.306289019999994</v>
      </c>
    </row>
    <row r="252" spans="1:7" x14ac:dyDescent="0.2">
      <c r="A252" s="164" t="s">
        <v>3311</v>
      </c>
      <c r="B252" s="164"/>
      <c r="C252" s="164"/>
      <c r="D252" s="236"/>
      <c r="E252" s="245"/>
      <c r="F252" s="261">
        <v>0.2303</v>
      </c>
      <c r="G252" s="240">
        <f>G251*F252</f>
        <v>7.6704383613059992</v>
      </c>
    </row>
    <row r="253" spans="1:7" ht="24.75" x14ac:dyDescent="0.2">
      <c r="A253" s="163" t="s">
        <v>4155</v>
      </c>
      <c r="B253" s="161"/>
      <c r="C253" s="161"/>
      <c r="D253" s="234"/>
      <c r="E253" s="239"/>
      <c r="F253" s="240"/>
      <c r="G253" s="262">
        <f>SUM(G251:G252)</f>
        <v>40.976727381305992</v>
      </c>
    </row>
    <row r="254" spans="1:7" x14ac:dyDescent="0.2">
      <c r="A254" s="161"/>
      <c r="B254" s="161"/>
      <c r="C254" s="161"/>
      <c r="D254" s="234"/>
      <c r="E254" s="239"/>
      <c r="F254" s="240"/>
      <c r="G254" s="262"/>
    </row>
    <row r="255" spans="1:7" ht="33" x14ac:dyDescent="0.2">
      <c r="A255" s="162" t="s">
        <v>1822</v>
      </c>
      <c r="B255" s="162" t="s">
        <v>1810</v>
      </c>
      <c r="C255" s="162" t="s">
        <v>4185</v>
      </c>
      <c r="D255" s="234"/>
      <c r="E255" s="239"/>
      <c r="F255" s="240"/>
      <c r="G255" s="262" t="s">
        <v>3319</v>
      </c>
    </row>
    <row r="256" spans="1:7" ht="16.5" x14ac:dyDescent="0.2">
      <c r="A256" s="325" t="s">
        <v>3313</v>
      </c>
      <c r="B256" s="163"/>
      <c r="C256" s="163"/>
      <c r="D256" s="235" t="s">
        <v>263</v>
      </c>
      <c r="E256" s="241" t="s">
        <v>262</v>
      </c>
      <c r="F256" s="250" t="s">
        <v>3341</v>
      </c>
      <c r="G256" s="250" t="s">
        <v>3342</v>
      </c>
    </row>
    <row r="257" spans="1:7" ht="16.5" x14ac:dyDescent="0.2">
      <c r="A257" s="161" t="s">
        <v>1885</v>
      </c>
      <c r="B257" s="161"/>
      <c r="C257" s="161"/>
      <c r="D257" s="234"/>
      <c r="E257" s="239"/>
      <c r="F257" s="240"/>
      <c r="G257" s="240"/>
    </row>
    <row r="258" spans="1:7" x14ac:dyDescent="0.2">
      <c r="A258" s="164"/>
      <c r="B258" s="164"/>
      <c r="C258" s="161"/>
      <c r="D258" s="236"/>
      <c r="E258" s="243"/>
      <c r="F258" s="244"/>
      <c r="G258" s="244">
        <f>F258*E258</f>
        <v>0</v>
      </c>
    </row>
    <row r="259" spans="1:7" x14ac:dyDescent="0.2">
      <c r="A259" s="164" t="s">
        <v>1855</v>
      </c>
      <c r="B259" s="164"/>
      <c r="C259" s="164"/>
      <c r="D259" s="236"/>
      <c r="E259" s="245"/>
      <c r="F259" s="246"/>
      <c r="G259" s="244">
        <f>SUM(G258)</f>
        <v>0</v>
      </c>
    </row>
    <row r="260" spans="1:7" ht="16.5" x14ac:dyDescent="0.2">
      <c r="A260" s="161" t="s">
        <v>1887</v>
      </c>
      <c r="B260" s="161"/>
      <c r="C260" s="161"/>
      <c r="D260" s="234"/>
      <c r="E260" s="239"/>
      <c r="F260" s="240"/>
      <c r="G260" s="240"/>
    </row>
    <row r="261" spans="1:7" x14ac:dyDescent="0.2">
      <c r="A261" s="165"/>
      <c r="B261" s="166"/>
      <c r="C261" s="167"/>
      <c r="D261" s="259"/>
      <c r="E261" s="263"/>
      <c r="F261" s="264"/>
      <c r="G261" s="244">
        <f>F261*E261</f>
        <v>0</v>
      </c>
    </row>
    <row r="262" spans="1:7" x14ac:dyDescent="0.2">
      <c r="A262" s="165"/>
      <c r="B262" s="166"/>
      <c r="C262" s="167"/>
      <c r="D262" s="259"/>
      <c r="E262" s="263"/>
      <c r="F262" s="264"/>
      <c r="G262" s="244">
        <f>F262*E262</f>
        <v>0</v>
      </c>
    </row>
    <row r="263" spans="1:7" x14ac:dyDescent="0.2">
      <c r="A263" s="164" t="s">
        <v>1855</v>
      </c>
      <c r="B263" s="164"/>
      <c r="C263" s="164"/>
      <c r="D263" s="236"/>
      <c r="E263" s="245"/>
      <c r="F263" s="246"/>
      <c r="G263" s="240">
        <f>SUM(G261:G262)</f>
        <v>0</v>
      </c>
    </row>
    <row r="264" spans="1:7" ht="24.75" x14ac:dyDescent="0.2">
      <c r="A264" s="161" t="s">
        <v>1890</v>
      </c>
      <c r="B264" s="161"/>
      <c r="C264" s="161"/>
      <c r="D264" s="234"/>
      <c r="E264" s="239"/>
      <c r="F264" s="240"/>
      <c r="G264" s="240"/>
    </row>
    <row r="265" spans="1:7" ht="24.75" x14ac:dyDescent="0.2">
      <c r="A265" s="165" t="s">
        <v>9</v>
      </c>
      <c r="B265" s="166" t="s">
        <v>1810</v>
      </c>
      <c r="C265" s="167" t="s">
        <v>3419</v>
      </c>
      <c r="D265" s="259" t="s">
        <v>3319</v>
      </c>
      <c r="E265" s="263">
        <v>1</v>
      </c>
      <c r="F265" s="264">
        <v>21.363996586198489</v>
      </c>
      <c r="G265" s="244">
        <f>F265*E265</f>
        <v>21.363996586198489</v>
      </c>
    </row>
    <row r="266" spans="1:7" x14ac:dyDescent="0.2">
      <c r="A266" s="164"/>
      <c r="B266" s="164"/>
      <c r="C266" s="161"/>
      <c r="D266" s="236"/>
      <c r="E266" s="243"/>
      <c r="F266" s="244"/>
      <c r="G266" s="244">
        <f t="shared" ref="G266" si="12">F266*E266</f>
        <v>0</v>
      </c>
    </row>
    <row r="267" spans="1:7" x14ac:dyDescent="0.2">
      <c r="A267" s="164" t="s">
        <v>1855</v>
      </c>
      <c r="B267" s="164"/>
      <c r="C267" s="164"/>
      <c r="D267" s="236"/>
      <c r="E267" s="245"/>
      <c r="F267" s="246"/>
      <c r="G267" s="244">
        <f>SUM(G265:G266)</f>
        <v>21.363996586198489</v>
      </c>
    </row>
    <row r="268" spans="1:7" x14ac:dyDescent="0.2">
      <c r="A268" s="164" t="s">
        <v>3312</v>
      </c>
      <c r="B268" s="164"/>
      <c r="C268" s="164"/>
      <c r="D268" s="236"/>
      <c r="E268" s="245"/>
      <c r="F268" s="246"/>
      <c r="G268" s="244">
        <f>G259+G263+G267</f>
        <v>21.363996586198489</v>
      </c>
    </row>
    <row r="269" spans="1:7" x14ac:dyDescent="0.2">
      <c r="A269" s="164" t="s">
        <v>3311</v>
      </c>
      <c r="B269" s="164"/>
      <c r="C269" s="164"/>
      <c r="D269" s="236"/>
      <c r="E269" s="245"/>
      <c r="F269" s="261">
        <v>0.2303</v>
      </c>
      <c r="G269" s="240">
        <f>G268*F269</f>
        <v>4.9201284138015122</v>
      </c>
    </row>
    <row r="270" spans="1:7" ht="24.75" x14ac:dyDescent="0.2">
      <c r="A270" s="163" t="s">
        <v>4155</v>
      </c>
      <c r="B270" s="161"/>
      <c r="C270" s="161"/>
      <c r="D270" s="234"/>
      <c r="E270" s="239"/>
      <c r="F270" s="240"/>
      <c r="G270" s="262">
        <f>SUM(G268:G269)</f>
        <v>26.284125000000003</v>
      </c>
    </row>
    <row r="271" spans="1:7" x14ac:dyDescent="0.2">
      <c r="A271" s="161"/>
      <c r="B271" s="161"/>
      <c r="C271" s="161"/>
      <c r="D271" s="234"/>
      <c r="E271" s="239"/>
      <c r="F271" s="240"/>
      <c r="G271" s="262"/>
    </row>
    <row r="272" spans="1:7" x14ac:dyDescent="0.2">
      <c r="A272" s="162" t="s">
        <v>1821</v>
      </c>
      <c r="B272" s="162" t="s">
        <v>1808</v>
      </c>
      <c r="C272" s="284" t="s">
        <v>4529</v>
      </c>
      <c r="D272" s="234"/>
      <c r="E272" s="239"/>
      <c r="F272" s="240"/>
      <c r="G272" s="262" t="s">
        <v>3319</v>
      </c>
    </row>
    <row r="273" spans="1:7" ht="16.5" x14ac:dyDescent="0.2">
      <c r="A273" s="325" t="s">
        <v>3313</v>
      </c>
      <c r="B273" s="163"/>
      <c r="C273" s="163"/>
      <c r="D273" s="235" t="s">
        <v>263</v>
      </c>
      <c r="E273" s="241" t="s">
        <v>262</v>
      </c>
      <c r="F273" s="250" t="s">
        <v>3341</v>
      </c>
      <c r="G273" s="250" t="s">
        <v>3342</v>
      </c>
    </row>
    <row r="274" spans="1:7" ht="16.5" x14ac:dyDescent="0.2">
      <c r="A274" s="161" t="s">
        <v>1885</v>
      </c>
      <c r="B274" s="161"/>
      <c r="C274" s="161"/>
      <c r="D274" s="234"/>
      <c r="E274" s="239"/>
      <c r="F274" s="240"/>
      <c r="G274" s="240"/>
    </row>
    <row r="275" spans="1:7" x14ac:dyDescent="0.2">
      <c r="A275" s="164" t="s">
        <v>1854</v>
      </c>
      <c r="B275" s="161"/>
      <c r="C275" s="161" t="s">
        <v>2619</v>
      </c>
      <c r="D275" s="236" t="s">
        <v>30</v>
      </c>
      <c r="E275" s="243">
        <v>0.4</v>
      </c>
      <c r="F275" s="244">
        <v>5.866439999999999</v>
      </c>
      <c r="G275" s="244">
        <f>F275*E275</f>
        <v>2.3465759999999998</v>
      </c>
    </row>
    <row r="276" spans="1:7" x14ac:dyDescent="0.2">
      <c r="A276" s="164" t="s">
        <v>1855</v>
      </c>
      <c r="B276" s="164"/>
      <c r="C276" s="164"/>
      <c r="D276" s="236"/>
      <c r="E276" s="245"/>
      <c r="F276" s="246"/>
      <c r="G276" s="244">
        <f>SUM(G275)</f>
        <v>2.3465759999999998</v>
      </c>
    </row>
    <row r="277" spans="1:7" ht="16.5" x14ac:dyDescent="0.2">
      <c r="A277" s="161" t="s">
        <v>1887</v>
      </c>
      <c r="B277" s="161"/>
      <c r="C277" s="161"/>
      <c r="D277" s="234"/>
      <c r="E277" s="239"/>
      <c r="F277" s="240"/>
      <c r="G277" s="240"/>
    </row>
    <row r="278" spans="1:7" ht="16.5" x14ac:dyDescent="0.2">
      <c r="A278" s="164" t="s">
        <v>9</v>
      </c>
      <c r="B278" s="164" t="s">
        <v>3417</v>
      </c>
      <c r="C278" s="161" t="s">
        <v>4173</v>
      </c>
      <c r="D278" s="236" t="s">
        <v>1936</v>
      </c>
      <c r="E278" s="243">
        <v>0.19999800000000001</v>
      </c>
      <c r="F278" s="244">
        <v>13.040459999999999</v>
      </c>
      <c r="G278" s="244">
        <f>F278*E278</f>
        <v>2.60806591908</v>
      </c>
    </row>
    <row r="279" spans="1:7" ht="16.5" x14ac:dyDescent="0.2">
      <c r="A279" s="164" t="s">
        <v>1857</v>
      </c>
      <c r="B279" s="164" t="s">
        <v>9</v>
      </c>
      <c r="C279" s="161" t="s">
        <v>4174</v>
      </c>
      <c r="D279" s="236" t="s">
        <v>1936</v>
      </c>
      <c r="E279" s="243">
        <v>0.1</v>
      </c>
      <c r="F279" s="244">
        <v>18.244274999999998</v>
      </c>
      <c r="G279" s="244">
        <f>F279*E279</f>
        <v>1.8244274999999999</v>
      </c>
    </row>
    <row r="280" spans="1:7" x14ac:dyDescent="0.2">
      <c r="A280" s="164" t="s">
        <v>1855</v>
      </c>
      <c r="B280" s="164"/>
      <c r="C280" s="164"/>
      <c r="D280" s="236"/>
      <c r="E280" s="245"/>
      <c r="F280" s="246"/>
      <c r="G280" s="244">
        <f>SUM(G278:G279)</f>
        <v>4.4324934190800001</v>
      </c>
    </row>
    <row r="281" spans="1:7" ht="24.75" x14ac:dyDescent="0.2">
      <c r="A281" s="161" t="s">
        <v>1890</v>
      </c>
      <c r="B281" s="161"/>
      <c r="C281" s="161"/>
      <c r="D281" s="234"/>
      <c r="E281" s="239"/>
      <c r="F281" s="240"/>
      <c r="G281" s="240"/>
    </row>
    <row r="282" spans="1:7" x14ac:dyDescent="0.2">
      <c r="A282" s="164" t="s">
        <v>1855</v>
      </c>
      <c r="B282" s="164"/>
      <c r="C282" s="164"/>
      <c r="D282" s="236"/>
      <c r="E282" s="245"/>
      <c r="F282" s="246"/>
      <c r="G282" s="240"/>
    </row>
    <row r="283" spans="1:7" x14ac:dyDescent="0.2">
      <c r="A283" s="164" t="s">
        <v>3312</v>
      </c>
      <c r="B283" s="164"/>
      <c r="C283" s="164"/>
      <c r="D283" s="236"/>
      <c r="E283" s="245"/>
      <c r="F283" s="246"/>
      <c r="G283" s="240">
        <f>G276+G280+G282</f>
        <v>6.7790694190799998</v>
      </c>
    </row>
    <row r="284" spans="1:7" x14ac:dyDescent="0.2">
      <c r="A284" s="164" t="s">
        <v>3311</v>
      </c>
      <c r="B284" s="164"/>
      <c r="C284" s="164"/>
      <c r="D284" s="236"/>
      <c r="E284" s="245"/>
      <c r="F284" s="261">
        <v>0.2303</v>
      </c>
      <c r="G284" s="240">
        <f>G283*F284</f>
        <v>1.561219687214124</v>
      </c>
    </row>
    <row r="285" spans="1:7" ht="24.75" x14ac:dyDescent="0.2">
      <c r="A285" s="163" t="s">
        <v>4155</v>
      </c>
      <c r="B285" s="161"/>
      <c r="C285" s="161"/>
      <c r="D285" s="234"/>
      <c r="E285" s="239"/>
      <c r="F285" s="240"/>
      <c r="G285" s="262">
        <f>SUM(G283:G284)</f>
        <v>8.340289106294124</v>
      </c>
    </row>
    <row r="286" spans="1:7" x14ac:dyDescent="0.2">
      <c r="A286" s="161"/>
      <c r="B286" s="161"/>
      <c r="C286" s="161"/>
      <c r="D286" s="234"/>
      <c r="E286" s="239"/>
      <c r="F286" s="240"/>
      <c r="G286" s="262"/>
    </row>
    <row r="287" spans="1:7" ht="16.5" x14ac:dyDescent="0.2">
      <c r="A287" s="162" t="s">
        <v>1820</v>
      </c>
      <c r="B287" s="162" t="s">
        <v>1806</v>
      </c>
      <c r="C287" s="162" t="s">
        <v>4528</v>
      </c>
      <c r="D287" s="234"/>
      <c r="E287" s="239"/>
      <c r="F287" s="240"/>
      <c r="G287" s="262" t="s">
        <v>3319</v>
      </c>
    </row>
    <row r="288" spans="1:7" ht="16.5" x14ac:dyDescent="0.2">
      <c r="A288" s="325" t="s">
        <v>3313</v>
      </c>
      <c r="B288" s="163"/>
      <c r="C288" s="163"/>
      <c r="D288" s="235" t="s">
        <v>263</v>
      </c>
      <c r="E288" s="241" t="s">
        <v>262</v>
      </c>
      <c r="F288" s="250" t="s">
        <v>3341</v>
      </c>
      <c r="G288" s="250" t="s">
        <v>3342</v>
      </c>
    </row>
    <row r="289" spans="1:7" ht="16.5" x14ac:dyDescent="0.2">
      <c r="A289" s="161" t="s">
        <v>1885</v>
      </c>
      <c r="B289" s="161"/>
      <c r="C289" s="161"/>
      <c r="D289" s="234"/>
      <c r="E289" s="239"/>
      <c r="F289" s="240"/>
      <c r="G289" s="240"/>
    </row>
    <row r="290" spans="1:7" x14ac:dyDescent="0.2">
      <c r="A290" s="164"/>
      <c r="B290" s="161"/>
      <c r="C290" s="161"/>
      <c r="D290" s="236"/>
      <c r="E290" s="243"/>
      <c r="F290" s="244"/>
      <c r="G290" s="244">
        <f>F290*E290</f>
        <v>0</v>
      </c>
    </row>
    <row r="291" spans="1:7" x14ac:dyDescent="0.2">
      <c r="A291" s="164" t="s">
        <v>1855</v>
      </c>
      <c r="B291" s="164"/>
      <c r="C291" s="164"/>
      <c r="D291" s="236"/>
      <c r="E291" s="245"/>
      <c r="F291" s="246"/>
      <c r="G291" s="244">
        <f>SUM(G290)</f>
        <v>0</v>
      </c>
    </row>
    <row r="292" spans="1:7" ht="16.5" x14ac:dyDescent="0.2">
      <c r="A292" s="161" t="s">
        <v>1887</v>
      </c>
      <c r="B292" s="161"/>
      <c r="C292" s="161"/>
      <c r="D292" s="234"/>
      <c r="E292" s="239"/>
      <c r="F292" s="240"/>
      <c r="G292" s="240"/>
    </row>
    <row r="293" spans="1:7" x14ac:dyDescent="0.2">
      <c r="A293" s="164"/>
      <c r="B293" s="164"/>
      <c r="C293" s="161"/>
      <c r="D293" s="236"/>
      <c r="E293" s="243"/>
      <c r="F293" s="244"/>
      <c r="G293" s="244">
        <f>F293*E293</f>
        <v>0</v>
      </c>
    </row>
    <row r="294" spans="1:7" x14ac:dyDescent="0.2">
      <c r="A294" s="164"/>
      <c r="B294" s="164"/>
      <c r="C294" s="161"/>
      <c r="D294" s="236"/>
      <c r="E294" s="243"/>
      <c r="F294" s="244"/>
      <c r="G294" s="244">
        <f>F294*E294</f>
        <v>0</v>
      </c>
    </row>
    <row r="295" spans="1:7" x14ac:dyDescent="0.2">
      <c r="A295" s="164" t="s">
        <v>1855</v>
      </c>
      <c r="B295" s="164"/>
      <c r="C295" s="164"/>
      <c r="D295" s="236"/>
      <c r="E295" s="245"/>
      <c r="F295" s="246"/>
      <c r="G295" s="244">
        <f>SUM(G293:G294)</f>
        <v>0</v>
      </c>
    </row>
    <row r="296" spans="1:7" ht="24.75" x14ac:dyDescent="0.2">
      <c r="A296" s="161" t="s">
        <v>1890</v>
      </c>
      <c r="B296" s="161"/>
      <c r="C296" s="161"/>
      <c r="D296" s="234"/>
      <c r="E296" s="239"/>
      <c r="F296" s="240"/>
      <c r="G296" s="240"/>
    </row>
    <row r="297" spans="1:7" ht="24.75" x14ac:dyDescent="0.2">
      <c r="A297" s="164" t="s">
        <v>9</v>
      </c>
      <c r="B297" s="161" t="s">
        <v>3420</v>
      </c>
      <c r="C297" s="161" t="s">
        <v>3421</v>
      </c>
      <c r="D297" s="236" t="s">
        <v>3319</v>
      </c>
      <c r="E297" s="243">
        <v>1</v>
      </c>
      <c r="F297" s="244">
        <v>51.122787125091442</v>
      </c>
      <c r="G297" s="244">
        <f>F297*E297</f>
        <v>51.122787125091442</v>
      </c>
    </row>
    <row r="298" spans="1:7" x14ac:dyDescent="0.2">
      <c r="A298" s="164" t="s">
        <v>1855</v>
      </c>
      <c r="B298" s="164"/>
      <c r="C298" s="164"/>
      <c r="D298" s="236"/>
      <c r="E298" s="245"/>
      <c r="F298" s="246"/>
      <c r="G298" s="240">
        <f>SUM(G297)</f>
        <v>51.122787125091442</v>
      </c>
    </row>
    <row r="299" spans="1:7" x14ac:dyDescent="0.2">
      <c r="A299" s="164" t="s">
        <v>3312</v>
      </c>
      <c r="B299" s="164"/>
      <c r="C299" s="164"/>
      <c r="D299" s="236"/>
      <c r="E299" s="245"/>
      <c r="F299" s="246"/>
      <c r="G299" s="240">
        <f>G291+G295+G298</f>
        <v>51.122787125091442</v>
      </c>
    </row>
    <row r="300" spans="1:7" x14ac:dyDescent="0.2">
      <c r="A300" s="164" t="s">
        <v>3311</v>
      </c>
      <c r="B300" s="164"/>
      <c r="C300" s="164"/>
      <c r="D300" s="236"/>
      <c r="E300" s="245"/>
      <c r="F300" s="261">
        <v>0.2303</v>
      </c>
      <c r="G300" s="240">
        <f>G299*F300</f>
        <v>11.773577874908559</v>
      </c>
    </row>
    <row r="301" spans="1:7" ht="24.75" x14ac:dyDescent="0.2">
      <c r="A301" s="163" t="s">
        <v>4155</v>
      </c>
      <c r="B301" s="161"/>
      <c r="C301" s="161"/>
      <c r="D301" s="234"/>
      <c r="E301" s="239"/>
      <c r="F301" s="240"/>
      <c r="G301" s="262">
        <f>SUM(G299:G300)</f>
        <v>62.896365000000003</v>
      </c>
    </row>
    <row r="302" spans="1:7" x14ac:dyDescent="0.2">
      <c r="A302" s="161"/>
      <c r="B302" s="161"/>
      <c r="C302" s="161"/>
      <c r="D302" s="234"/>
      <c r="E302" s="239"/>
      <c r="F302" s="240"/>
      <c r="G302" s="262"/>
    </row>
    <row r="303" spans="1:7" ht="16.5" x14ac:dyDescent="0.2">
      <c r="A303" s="162" t="s">
        <v>1819</v>
      </c>
      <c r="B303" s="162" t="s">
        <v>1818</v>
      </c>
      <c r="C303" s="284" t="s">
        <v>4542</v>
      </c>
      <c r="D303" s="234"/>
      <c r="E303" s="239"/>
      <c r="F303" s="240"/>
      <c r="G303" s="262" t="s">
        <v>3319</v>
      </c>
    </row>
    <row r="304" spans="1:7" ht="16.5" x14ac:dyDescent="0.2">
      <c r="A304" s="325" t="s">
        <v>3313</v>
      </c>
      <c r="B304" s="163"/>
      <c r="C304" s="163"/>
      <c r="D304" s="235" t="s">
        <v>263</v>
      </c>
      <c r="E304" s="241" t="s">
        <v>262</v>
      </c>
      <c r="F304" s="250" t="s">
        <v>3341</v>
      </c>
      <c r="G304" s="250" t="s">
        <v>3342</v>
      </c>
    </row>
    <row r="305" spans="1:7" ht="16.5" x14ac:dyDescent="0.2">
      <c r="A305" s="161" t="s">
        <v>1885</v>
      </c>
      <c r="B305" s="161"/>
      <c r="C305" s="161"/>
      <c r="D305" s="234"/>
      <c r="E305" s="239"/>
      <c r="F305" s="240"/>
      <c r="G305" s="240"/>
    </row>
    <row r="306" spans="1:7" ht="24.75" x14ac:dyDescent="0.2">
      <c r="A306" s="168">
        <v>4019</v>
      </c>
      <c r="B306" s="164" t="s">
        <v>277</v>
      </c>
      <c r="C306" s="161" t="s">
        <v>4181</v>
      </c>
      <c r="D306" s="236" t="s">
        <v>33</v>
      </c>
      <c r="E306" s="243">
        <v>1.05</v>
      </c>
      <c r="F306" s="244">
        <v>6.4495499999999995</v>
      </c>
      <c r="G306" s="244">
        <f>F306*E306</f>
        <v>6.7720275000000001</v>
      </c>
    </row>
    <row r="307" spans="1:7" x14ac:dyDescent="0.2">
      <c r="A307" s="164" t="s">
        <v>1855</v>
      </c>
      <c r="B307" s="164"/>
      <c r="C307" s="164"/>
      <c r="D307" s="236"/>
      <c r="E307" s="245"/>
      <c r="F307" s="246"/>
      <c r="G307" s="244">
        <f>SUM(G306)</f>
        <v>6.7720275000000001</v>
      </c>
    </row>
    <row r="308" spans="1:7" ht="16.5" x14ac:dyDescent="0.2">
      <c r="A308" s="161" t="s">
        <v>1887</v>
      </c>
      <c r="B308" s="161"/>
      <c r="C308" s="161"/>
      <c r="D308" s="234"/>
      <c r="E308" s="239"/>
      <c r="F308" s="240"/>
      <c r="G308" s="240"/>
    </row>
    <row r="309" spans="1:7" x14ac:dyDescent="0.2">
      <c r="A309" s="164" t="s">
        <v>1855</v>
      </c>
      <c r="B309" s="164"/>
      <c r="C309" s="164"/>
      <c r="D309" s="236"/>
      <c r="E309" s="245"/>
      <c r="F309" s="246"/>
      <c r="G309" s="240"/>
    </row>
    <row r="310" spans="1:7" ht="24.75" x14ac:dyDescent="0.2">
      <c r="A310" s="161" t="s">
        <v>1890</v>
      </c>
      <c r="B310" s="161"/>
      <c r="C310" s="161"/>
      <c r="D310" s="234"/>
      <c r="E310" s="239"/>
      <c r="F310" s="240"/>
      <c r="G310" s="240"/>
    </row>
    <row r="311" spans="1:7" ht="16.5" x14ac:dyDescent="0.2">
      <c r="A311" s="164" t="s">
        <v>9</v>
      </c>
      <c r="B311" s="164" t="s">
        <v>3417</v>
      </c>
      <c r="C311" s="161" t="s">
        <v>4173</v>
      </c>
      <c r="D311" s="236" t="s">
        <v>1936</v>
      </c>
      <c r="E311" s="243">
        <v>0.14977399999999999</v>
      </c>
      <c r="F311" s="244">
        <v>13.040459999999999</v>
      </c>
      <c r="G311" s="244">
        <f>F311*E311</f>
        <v>1.9531218560399999</v>
      </c>
    </row>
    <row r="312" spans="1:7" x14ac:dyDescent="0.2">
      <c r="A312" s="164" t="s">
        <v>1855</v>
      </c>
      <c r="B312" s="164"/>
      <c r="C312" s="164"/>
      <c r="D312" s="236"/>
      <c r="E312" s="245"/>
      <c r="F312" s="246"/>
      <c r="G312" s="244">
        <f>SUM(G311)</f>
        <v>1.9531218560399999</v>
      </c>
    </row>
    <row r="313" spans="1:7" x14ac:dyDescent="0.2">
      <c r="A313" s="164" t="s">
        <v>3312</v>
      </c>
      <c r="B313" s="164"/>
      <c r="C313" s="164"/>
      <c r="D313" s="236"/>
      <c r="E313" s="245"/>
      <c r="F313" s="246"/>
      <c r="G313" s="244">
        <f>G307+G309+G312</f>
        <v>8.7251493560399993</v>
      </c>
    </row>
    <row r="314" spans="1:7" x14ac:dyDescent="0.2">
      <c r="A314" s="164" t="s">
        <v>3311</v>
      </c>
      <c r="B314" s="164"/>
      <c r="C314" s="164"/>
      <c r="D314" s="236"/>
      <c r="E314" s="245"/>
      <c r="F314" s="261">
        <v>0.2303</v>
      </c>
      <c r="G314" s="240">
        <f>G313*F314</f>
        <v>2.0094018966960121</v>
      </c>
    </row>
    <row r="315" spans="1:7" ht="24.75" x14ac:dyDescent="0.2">
      <c r="A315" s="163" t="s">
        <v>4155</v>
      </c>
      <c r="B315" s="161"/>
      <c r="C315" s="161"/>
      <c r="D315" s="234"/>
      <c r="E315" s="239"/>
      <c r="F315" s="240"/>
      <c r="G315" s="262">
        <f>SUM(G313:G314)</f>
        <v>10.734551252736011</v>
      </c>
    </row>
    <row r="316" spans="1:7" x14ac:dyDescent="0.2">
      <c r="A316" s="161"/>
      <c r="B316" s="161"/>
      <c r="C316" s="161"/>
      <c r="D316" s="234"/>
      <c r="E316" s="239"/>
      <c r="F316" s="240"/>
      <c r="G316" s="262"/>
    </row>
    <row r="317" spans="1:7" ht="41.25" x14ac:dyDescent="0.2">
      <c r="A317" s="162" t="s">
        <v>1817</v>
      </c>
      <c r="B317" s="162" t="s">
        <v>1804</v>
      </c>
      <c r="C317" s="284" t="s">
        <v>4539</v>
      </c>
      <c r="D317" s="234"/>
      <c r="E317" s="239"/>
      <c r="F317" s="240"/>
      <c r="G317" s="262" t="s">
        <v>3319</v>
      </c>
    </row>
    <row r="318" spans="1:7" ht="16.5" x14ac:dyDescent="0.2">
      <c r="A318" s="325" t="s">
        <v>3313</v>
      </c>
      <c r="B318" s="163"/>
      <c r="C318" s="163"/>
      <c r="D318" s="235" t="s">
        <v>263</v>
      </c>
      <c r="E318" s="241" t="s">
        <v>262</v>
      </c>
      <c r="F318" s="250" t="s">
        <v>3341</v>
      </c>
      <c r="G318" s="250" t="s">
        <v>3342</v>
      </c>
    </row>
    <row r="319" spans="1:7" ht="16.5" x14ac:dyDescent="0.2">
      <c r="A319" s="161" t="s">
        <v>1885</v>
      </c>
      <c r="B319" s="161"/>
      <c r="C319" s="161"/>
      <c r="D319" s="234"/>
      <c r="E319" s="239"/>
      <c r="F319" s="240"/>
      <c r="G319" s="240"/>
    </row>
    <row r="320" spans="1:7" ht="41.25" x14ac:dyDescent="0.2">
      <c r="A320" s="164" t="s">
        <v>1859</v>
      </c>
      <c r="B320" s="164" t="s">
        <v>168</v>
      </c>
      <c r="C320" s="161" t="s">
        <v>4176</v>
      </c>
      <c r="D320" s="236" t="s">
        <v>30</v>
      </c>
      <c r="E320" s="243">
        <v>1.5542</v>
      </c>
      <c r="F320" s="244">
        <v>6.6350849999999992</v>
      </c>
      <c r="G320" s="244">
        <f>F320*E320</f>
        <v>10.312249107</v>
      </c>
    </row>
    <row r="321" spans="1:7" x14ac:dyDescent="0.2">
      <c r="A321" s="164" t="s">
        <v>1855</v>
      </c>
      <c r="B321" s="164"/>
      <c r="C321" s="164"/>
      <c r="D321" s="236"/>
      <c r="E321" s="245"/>
      <c r="F321" s="246"/>
      <c r="G321" s="244">
        <f>SUM(G320)</f>
        <v>10.312249107</v>
      </c>
    </row>
    <row r="322" spans="1:7" ht="16.5" x14ac:dyDescent="0.2">
      <c r="A322" s="161" t="s">
        <v>1887</v>
      </c>
      <c r="B322" s="161"/>
      <c r="C322" s="161"/>
      <c r="D322" s="234"/>
      <c r="E322" s="239"/>
      <c r="F322" s="240"/>
      <c r="G322" s="240"/>
    </row>
    <row r="323" spans="1:7" x14ac:dyDescent="0.2">
      <c r="A323" s="164" t="s">
        <v>1855</v>
      </c>
      <c r="B323" s="164"/>
      <c r="C323" s="164"/>
      <c r="D323" s="236"/>
      <c r="E323" s="245"/>
      <c r="F323" s="246"/>
      <c r="G323" s="240"/>
    </row>
    <row r="324" spans="1:7" ht="24.75" x14ac:dyDescent="0.2">
      <c r="A324" s="161" t="s">
        <v>1890</v>
      </c>
      <c r="B324" s="161"/>
      <c r="C324" s="161"/>
      <c r="D324" s="234"/>
      <c r="E324" s="239"/>
      <c r="F324" s="240"/>
      <c r="G324" s="240"/>
    </row>
    <row r="325" spans="1:7" ht="16.5" x14ac:dyDescent="0.2">
      <c r="A325" s="164" t="s">
        <v>1860</v>
      </c>
      <c r="B325" s="164" t="s">
        <v>9</v>
      </c>
      <c r="C325" s="161" t="s">
        <v>2068</v>
      </c>
      <c r="D325" s="236" t="s">
        <v>18</v>
      </c>
      <c r="E325" s="243">
        <v>3.3000000000000002E-2</v>
      </c>
      <c r="F325" s="244">
        <v>295.73395499999998</v>
      </c>
      <c r="G325" s="244">
        <f t="shared" ref="G325:G327" si="13">F325*E325</f>
        <v>9.7592205149999991</v>
      </c>
    </row>
    <row r="326" spans="1:7" x14ac:dyDescent="0.2">
      <c r="A326" s="164" t="s">
        <v>1861</v>
      </c>
      <c r="B326" s="164" t="s">
        <v>9</v>
      </c>
      <c r="C326" s="161" t="s">
        <v>1996</v>
      </c>
      <c r="D326" s="236" t="s">
        <v>1936</v>
      </c>
      <c r="E326" s="243">
        <v>0.4</v>
      </c>
      <c r="F326" s="244">
        <v>18.261945000000001</v>
      </c>
      <c r="G326" s="244">
        <f t="shared" si="13"/>
        <v>7.3047780000000007</v>
      </c>
    </row>
    <row r="327" spans="1:7" x14ac:dyDescent="0.2">
      <c r="A327" s="164" t="s">
        <v>1862</v>
      </c>
      <c r="B327" s="164" t="s">
        <v>9</v>
      </c>
      <c r="C327" s="161" t="s">
        <v>1993</v>
      </c>
      <c r="D327" s="236" t="s">
        <v>1936</v>
      </c>
      <c r="E327" s="243">
        <v>0.3</v>
      </c>
      <c r="F327" s="244">
        <v>13.040459999999999</v>
      </c>
      <c r="G327" s="244">
        <f t="shared" si="13"/>
        <v>3.9121379999999997</v>
      </c>
    </row>
    <row r="328" spans="1:7" x14ac:dyDescent="0.2">
      <c r="A328" s="164" t="s">
        <v>1855</v>
      </c>
      <c r="B328" s="164"/>
      <c r="C328" s="164"/>
      <c r="D328" s="236"/>
      <c r="E328" s="245"/>
      <c r="F328" s="246"/>
      <c r="G328" s="244">
        <f>SUM(G325:G327)</f>
        <v>20.976136515</v>
      </c>
    </row>
    <row r="329" spans="1:7" x14ac:dyDescent="0.2">
      <c r="A329" s="164" t="s">
        <v>3312</v>
      </c>
      <c r="B329" s="164"/>
      <c r="C329" s="164"/>
      <c r="D329" s="236"/>
      <c r="E329" s="245"/>
      <c r="F329" s="246"/>
      <c r="G329" s="244">
        <f>G321+G323+G328</f>
        <v>31.288385622</v>
      </c>
    </row>
    <row r="330" spans="1:7" x14ac:dyDescent="0.2">
      <c r="A330" s="164" t="s">
        <v>3311</v>
      </c>
      <c r="B330" s="164"/>
      <c r="C330" s="164"/>
      <c r="D330" s="236"/>
      <c r="E330" s="245"/>
      <c r="F330" s="261">
        <v>0.2303</v>
      </c>
      <c r="G330" s="240">
        <f>G329*F330</f>
        <v>7.2057152087466001</v>
      </c>
    </row>
    <row r="331" spans="1:7" ht="24.75" x14ac:dyDescent="0.2">
      <c r="A331" s="163" t="s">
        <v>4155</v>
      </c>
      <c r="B331" s="161"/>
      <c r="C331" s="161"/>
      <c r="D331" s="234"/>
      <c r="E331" s="239"/>
      <c r="F331" s="240"/>
      <c r="G331" s="262">
        <f>SUM(G329:G330)</f>
        <v>38.494100830746603</v>
      </c>
    </row>
    <row r="332" spans="1:7" x14ac:dyDescent="0.2">
      <c r="A332" s="161"/>
      <c r="B332" s="161"/>
      <c r="C332" s="161"/>
      <c r="D332" s="234"/>
      <c r="E332" s="239"/>
      <c r="F332" s="240"/>
      <c r="G332" s="262"/>
    </row>
    <row r="333" spans="1:7" ht="33" x14ac:dyDescent="0.2">
      <c r="A333" s="162" t="s">
        <v>1815</v>
      </c>
      <c r="B333" s="162" t="s">
        <v>1814</v>
      </c>
      <c r="C333" s="284" t="s">
        <v>4543</v>
      </c>
      <c r="D333" s="234"/>
      <c r="E333" s="239"/>
      <c r="F333" s="240"/>
      <c r="G333" s="262" t="s">
        <v>0</v>
      </c>
    </row>
    <row r="334" spans="1:7" ht="16.5" x14ac:dyDescent="0.2">
      <c r="A334" s="325" t="s">
        <v>3313</v>
      </c>
      <c r="B334" s="163"/>
      <c r="C334" s="163"/>
      <c r="D334" s="235" t="s">
        <v>263</v>
      </c>
      <c r="E334" s="241" t="s">
        <v>262</v>
      </c>
      <c r="F334" s="250" t="s">
        <v>3341</v>
      </c>
      <c r="G334" s="250" t="s">
        <v>3342</v>
      </c>
    </row>
    <row r="335" spans="1:7" ht="16.5" x14ac:dyDescent="0.2">
      <c r="A335" s="161" t="s">
        <v>1885</v>
      </c>
      <c r="B335" s="161"/>
      <c r="C335" s="161"/>
      <c r="D335" s="234"/>
      <c r="E335" s="239"/>
      <c r="F335" s="240"/>
      <c r="G335" s="240"/>
    </row>
    <row r="336" spans="1:7" x14ac:dyDescent="0.2">
      <c r="A336" s="168">
        <v>134</v>
      </c>
      <c r="B336" s="164" t="s">
        <v>277</v>
      </c>
      <c r="C336" s="161" t="s">
        <v>4177</v>
      </c>
      <c r="D336" s="236" t="s">
        <v>30</v>
      </c>
      <c r="E336" s="243">
        <v>2.827</v>
      </c>
      <c r="F336" s="244">
        <v>1.2192299999999998</v>
      </c>
      <c r="G336" s="244">
        <f t="shared" ref="G336:G338" si="14">F336*E336</f>
        <v>3.4467632099999994</v>
      </c>
    </row>
    <row r="337" spans="1:7" x14ac:dyDescent="0.2">
      <c r="A337" s="164" t="s">
        <v>1854</v>
      </c>
      <c r="B337" s="161"/>
      <c r="C337" s="161" t="s">
        <v>4182</v>
      </c>
      <c r="D337" s="236" t="s">
        <v>0</v>
      </c>
      <c r="E337" s="243">
        <v>1</v>
      </c>
      <c r="F337" s="244">
        <v>14.498234999999999</v>
      </c>
      <c r="G337" s="244">
        <f t="shared" si="14"/>
        <v>14.498234999999999</v>
      </c>
    </row>
    <row r="338" spans="1:7" x14ac:dyDescent="0.2">
      <c r="A338" s="164" t="s">
        <v>1854</v>
      </c>
      <c r="B338" s="161"/>
      <c r="C338" s="161" t="s">
        <v>4178</v>
      </c>
      <c r="D338" s="236" t="s">
        <v>165</v>
      </c>
      <c r="E338" s="243">
        <v>0.31900000000000001</v>
      </c>
      <c r="F338" s="244">
        <v>0.33572999999999997</v>
      </c>
      <c r="G338" s="244">
        <f t="shared" si="14"/>
        <v>0.10709787</v>
      </c>
    </row>
    <row r="339" spans="1:7" x14ac:dyDescent="0.2">
      <c r="A339" s="164" t="s">
        <v>1855</v>
      </c>
      <c r="B339" s="164"/>
      <c r="C339" s="164"/>
      <c r="D339" s="236"/>
      <c r="E339" s="245"/>
      <c r="F339" s="246"/>
      <c r="G339" s="244">
        <f>SUM(G336:G338)</f>
        <v>18.052096079999998</v>
      </c>
    </row>
    <row r="340" spans="1:7" ht="16.5" x14ac:dyDescent="0.2">
      <c r="A340" s="161" t="s">
        <v>1887</v>
      </c>
      <c r="B340" s="161"/>
      <c r="C340" s="161"/>
      <c r="D340" s="234"/>
      <c r="E340" s="239"/>
      <c r="F340" s="240"/>
      <c r="G340" s="240"/>
    </row>
    <row r="341" spans="1:7" x14ac:dyDescent="0.2">
      <c r="A341" s="164" t="s">
        <v>1855</v>
      </c>
      <c r="B341" s="164"/>
      <c r="C341" s="164"/>
      <c r="D341" s="236"/>
      <c r="E341" s="245"/>
      <c r="F341" s="246"/>
      <c r="G341" s="240"/>
    </row>
    <row r="342" spans="1:7" ht="24.75" x14ac:dyDescent="0.2">
      <c r="A342" s="161" t="s">
        <v>1890</v>
      </c>
      <c r="B342" s="161"/>
      <c r="C342" s="161"/>
      <c r="D342" s="234"/>
      <c r="E342" s="239"/>
      <c r="F342" s="240"/>
      <c r="G342" s="240"/>
    </row>
    <row r="343" spans="1:7" x14ac:dyDescent="0.2">
      <c r="A343" s="164" t="s">
        <v>1829</v>
      </c>
      <c r="B343" s="164" t="s">
        <v>2</v>
      </c>
      <c r="C343" s="161" t="s">
        <v>2606</v>
      </c>
      <c r="D343" s="236" t="s">
        <v>33</v>
      </c>
      <c r="E343" s="243">
        <v>7.0610000000000006E-2</v>
      </c>
      <c r="F343" s="244">
        <v>140.81223</v>
      </c>
      <c r="G343" s="244">
        <f t="shared" ref="G343:G345" si="15">F343*E343</f>
        <v>9.9427515603000014</v>
      </c>
    </row>
    <row r="344" spans="1:7" ht="16.5" x14ac:dyDescent="0.2">
      <c r="A344" s="164" t="s">
        <v>9</v>
      </c>
      <c r="B344" s="164" t="s">
        <v>3417</v>
      </c>
      <c r="C344" s="161" t="s">
        <v>4173</v>
      </c>
      <c r="D344" s="236" t="s">
        <v>1936</v>
      </c>
      <c r="E344" s="243">
        <v>0.40006000000000003</v>
      </c>
      <c r="F344" s="244">
        <v>13.040459999999999</v>
      </c>
      <c r="G344" s="244">
        <f t="shared" si="15"/>
        <v>5.2169664276000001</v>
      </c>
    </row>
    <row r="345" spans="1:7" ht="16.5" x14ac:dyDescent="0.2">
      <c r="A345" s="164" t="s">
        <v>1857</v>
      </c>
      <c r="B345" s="164" t="s">
        <v>9</v>
      </c>
      <c r="C345" s="161" t="s">
        <v>4174</v>
      </c>
      <c r="D345" s="236" t="s">
        <v>1936</v>
      </c>
      <c r="E345" s="243">
        <v>0.4</v>
      </c>
      <c r="F345" s="244">
        <v>18.244274999999998</v>
      </c>
      <c r="G345" s="244">
        <f t="shared" si="15"/>
        <v>7.2977099999999995</v>
      </c>
    </row>
    <row r="346" spans="1:7" x14ac:dyDescent="0.2">
      <c r="A346" s="164" t="s">
        <v>1855</v>
      </c>
      <c r="B346" s="164"/>
      <c r="C346" s="164"/>
      <c r="D346" s="236"/>
      <c r="E346" s="245"/>
      <c r="F346" s="246"/>
      <c r="G346" s="244">
        <f>SUM(G343:G345)</f>
        <v>22.457427987900001</v>
      </c>
    </row>
    <row r="347" spans="1:7" x14ac:dyDescent="0.2">
      <c r="A347" s="164" t="s">
        <v>3312</v>
      </c>
      <c r="B347" s="164"/>
      <c r="C347" s="164"/>
      <c r="D347" s="236"/>
      <c r="E347" s="245"/>
      <c r="F347" s="246"/>
      <c r="G347" s="244">
        <f>G339+G341+G346</f>
        <v>40.509524067900003</v>
      </c>
    </row>
    <row r="348" spans="1:7" x14ac:dyDescent="0.2">
      <c r="A348" s="164" t="s">
        <v>3311</v>
      </c>
      <c r="B348" s="164"/>
      <c r="C348" s="164"/>
      <c r="D348" s="236"/>
      <c r="E348" s="245"/>
      <c r="F348" s="261">
        <v>0.2303</v>
      </c>
      <c r="G348" s="240">
        <f>G347*F348</f>
        <v>9.3293433928373712</v>
      </c>
    </row>
    <row r="349" spans="1:7" ht="24.75" x14ac:dyDescent="0.2">
      <c r="A349" s="163" t="s">
        <v>4155</v>
      </c>
      <c r="B349" s="161"/>
      <c r="C349" s="161"/>
      <c r="D349" s="234"/>
      <c r="E349" s="239"/>
      <c r="F349" s="240"/>
      <c r="G349" s="262">
        <f>SUM(G347:G348)</f>
        <v>49.838867460737376</v>
      </c>
    </row>
    <row r="350" spans="1:7" x14ac:dyDescent="0.2">
      <c r="A350" s="161"/>
      <c r="B350" s="161"/>
      <c r="C350" s="161"/>
      <c r="D350" s="234"/>
      <c r="E350" s="239"/>
      <c r="F350" s="240"/>
      <c r="G350" s="262"/>
    </row>
    <row r="351" spans="1:7" ht="16.5" x14ac:dyDescent="0.2">
      <c r="A351" s="162" t="s">
        <v>1812</v>
      </c>
      <c r="B351" s="162" t="s">
        <v>553</v>
      </c>
      <c r="C351" s="162" t="s">
        <v>4419</v>
      </c>
      <c r="D351" s="234"/>
      <c r="E351" s="239"/>
      <c r="F351" s="240"/>
      <c r="G351" s="262" t="s">
        <v>3319</v>
      </c>
    </row>
    <row r="352" spans="1:7" ht="16.5" x14ac:dyDescent="0.2">
      <c r="A352" s="325" t="s">
        <v>3313</v>
      </c>
      <c r="B352" s="163"/>
      <c r="C352" s="163"/>
      <c r="D352" s="235" t="s">
        <v>263</v>
      </c>
      <c r="E352" s="241" t="s">
        <v>262</v>
      </c>
      <c r="F352" s="250" t="s">
        <v>3341</v>
      </c>
      <c r="G352" s="250" t="s">
        <v>3342</v>
      </c>
    </row>
    <row r="353" spans="1:7" ht="16.5" x14ac:dyDescent="0.2">
      <c r="A353" s="161" t="s">
        <v>1885</v>
      </c>
      <c r="B353" s="161"/>
      <c r="C353" s="161"/>
      <c r="D353" s="234"/>
      <c r="E353" s="239"/>
      <c r="F353" s="240"/>
      <c r="G353" s="240"/>
    </row>
    <row r="354" spans="1:7" x14ac:dyDescent="0.2">
      <c r="A354" s="164"/>
      <c r="B354" s="164"/>
      <c r="C354" s="161"/>
      <c r="D354" s="236"/>
      <c r="E354" s="243"/>
      <c r="F354" s="244"/>
      <c r="G354" s="244">
        <f>F354*E354</f>
        <v>0</v>
      </c>
    </row>
    <row r="355" spans="1:7" x14ac:dyDescent="0.2">
      <c r="A355" s="164" t="s">
        <v>1855</v>
      </c>
      <c r="B355" s="164"/>
      <c r="C355" s="164"/>
      <c r="D355" s="236"/>
      <c r="E355" s="245"/>
      <c r="F355" s="246"/>
      <c r="G355" s="244">
        <f>SUM(G354)</f>
        <v>0</v>
      </c>
    </row>
    <row r="356" spans="1:7" ht="16.5" x14ac:dyDescent="0.2">
      <c r="A356" s="161" t="s">
        <v>1887</v>
      </c>
      <c r="B356" s="161"/>
      <c r="C356" s="161"/>
      <c r="D356" s="234"/>
      <c r="E356" s="239"/>
      <c r="F356" s="240"/>
      <c r="G356" s="240"/>
    </row>
    <row r="357" spans="1:7" ht="24.75" x14ac:dyDescent="0.2">
      <c r="A357" s="165" t="s">
        <v>9</v>
      </c>
      <c r="B357" s="166" t="s">
        <v>1861</v>
      </c>
      <c r="C357" s="167" t="s">
        <v>2758</v>
      </c>
      <c r="D357" s="259" t="s">
        <v>1936</v>
      </c>
      <c r="E357" s="263">
        <v>0.12</v>
      </c>
      <c r="F357" s="264">
        <v>18.261945000000001</v>
      </c>
      <c r="G357" s="244">
        <f>F357*E357</f>
        <v>2.1914334000000002</v>
      </c>
    </row>
    <row r="358" spans="1:7" ht="16.5" x14ac:dyDescent="0.2">
      <c r="A358" s="165" t="s">
        <v>9</v>
      </c>
      <c r="B358" s="166" t="s">
        <v>1862</v>
      </c>
      <c r="C358" s="167" t="s">
        <v>2668</v>
      </c>
      <c r="D358" s="259" t="s">
        <v>1936</v>
      </c>
      <c r="E358" s="263">
        <v>0.12</v>
      </c>
      <c r="F358" s="264">
        <v>13.040459999999999</v>
      </c>
      <c r="G358" s="244">
        <f>F358*E358</f>
        <v>1.5648551999999998</v>
      </c>
    </row>
    <row r="359" spans="1:7" x14ac:dyDescent="0.2">
      <c r="A359" s="164" t="s">
        <v>1855</v>
      </c>
      <c r="B359" s="164"/>
      <c r="C359" s="164"/>
      <c r="D359" s="236"/>
      <c r="E359" s="245"/>
      <c r="F359" s="246"/>
      <c r="G359" s="240">
        <f>SUM(G357:G358)</f>
        <v>3.7562886</v>
      </c>
    </row>
    <row r="360" spans="1:7" ht="24.75" x14ac:dyDescent="0.2">
      <c r="A360" s="161" t="s">
        <v>1890</v>
      </c>
      <c r="B360" s="161"/>
      <c r="C360" s="161"/>
      <c r="D360" s="234"/>
      <c r="E360" s="239"/>
      <c r="F360" s="240"/>
      <c r="G360" s="240"/>
    </row>
    <row r="361" spans="1:7" ht="16.5" x14ac:dyDescent="0.2">
      <c r="A361" s="165" t="s">
        <v>9</v>
      </c>
      <c r="B361" s="166" t="s">
        <v>1860</v>
      </c>
      <c r="C361" s="167" t="s">
        <v>2879</v>
      </c>
      <c r="D361" s="259" t="s">
        <v>18</v>
      </c>
      <c r="E361" s="263">
        <v>5.4860000000000004E-3</v>
      </c>
      <c r="F361" s="264">
        <v>295.73395499999998</v>
      </c>
      <c r="G361" s="244">
        <f>F361*E361</f>
        <v>1.6223964771300001</v>
      </c>
    </row>
    <row r="362" spans="1:7" x14ac:dyDescent="0.2">
      <c r="A362" s="164"/>
      <c r="B362" s="164"/>
      <c r="C362" s="161"/>
      <c r="D362" s="236"/>
      <c r="E362" s="243"/>
      <c r="F362" s="244"/>
      <c r="G362" s="244">
        <f t="shared" ref="G362" si="16">F362*E362</f>
        <v>0</v>
      </c>
    </row>
    <row r="363" spans="1:7" x14ac:dyDescent="0.2">
      <c r="A363" s="164" t="s">
        <v>1855</v>
      </c>
      <c r="B363" s="164"/>
      <c r="C363" s="164"/>
      <c r="D363" s="236"/>
      <c r="E363" s="245"/>
      <c r="F363" s="246"/>
      <c r="G363" s="244">
        <f>SUM(G361:G362)</f>
        <v>1.6223964771300001</v>
      </c>
    </row>
    <row r="364" spans="1:7" x14ac:dyDescent="0.2">
      <c r="A364" s="164" t="s">
        <v>3312</v>
      </c>
      <c r="B364" s="164"/>
      <c r="C364" s="164"/>
      <c r="D364" s="236"/>
      <c r="E364" s="245"/>
      <c r="F364" s="246"/>
      <c r="G364" s="244">
        <f>G355+G359+G363</f>
        <v>5.3786850771300001</v>
      </c>
    </row>
    <row r="365" spans="1:7" x14ac:dyDescent="0.2">
      <c r="A365" s="164" t="s">
        <v>3311</v>
      </c>
      <c r="B365" s="164"/>
      <c r="C365" s="164"/>
      <c r="D365" s="236"/>
      <c r="E365" s="245"/>
      <c r="F365" s="261">
        <v>0.2303</v>
      </c>
      <c r="G365" s="240">
        <f>G364*F365</f>
        <v>1.2387111732630391</v>
      </c>
    </row>
    <row r="366" spans="1:7" ht="24.75" x14ac:dyDescent="0.2">
      <c r="A366" s="163" t="s">
        <v>4155</v>
      </c>
      <c r="B366" s="161"/>
      <c r="C366" s="161"/>
      <c r="D366" s="234"/>
      <c r="E366" s="239"/>
      <c r="F366" s="240"/>
      <c r="G366" s="262">
        <f>SUM(G364:G365)</f>
        <v>6.617396250393039</v>
      </c>
    </row>
    <row r="367" spans="1:7" x14ac:dyDescent="0.2">
      <c r="A367" s="161"/>
      <c r="B367" s="161"/>
      <c r="C367" s="161"/>
      <c r="D367" s="234"/>
      <c r="E367" s="239"/>
      <c r="F367" s="240"/>
      <c r="G367" s="262"/>
    </row>
    <row r="368" spans="1:7" ht="24.75" x14ac:dyDescent="0.2">
      <c r="A368" s="162" t="s">
        <v>1811</v>
      </c>
      <c r="B368" s="162" t="s">
        <v>1810</v>
      </c>
      <c r="C368" s="162" t="s">
        <v>4535</v>
      </c>
      <c r="D368" s="234"/>
      <c r="E368" s="239"/>
      <c r="F368" s="240"/>
      <c r="G368" s="262" t="s">
        <v>3319</v>
      </c>
    </row>
    <row r="369" spans="1:7" ht="16.5" x14ac:dyDescent="0.2">
      <c r="A369" s="325" t="s">
        <v>3313</v>
      </c>
      <c r="B369" s="163"/>
      <c r="C369" s="163"/>
      <c r="D369" s="235" t="s">
        <v>263</v>
      </c>
      <c r="E369" s="241" t="s">
        <v>262</v>
      </c>
      <c r="F369" s="250" t="s">
        <v>3341</v>
      </c>
      <c r="G369" s="250" t="s">
        <v>3342</v>
      </c>
    </row>
    <row r="370" spans="1:7" ht="16.5" x14ac:dyDescent="0.2">
      <c r="A370" s="161" t="s">
        <v>1885</v>
      </c>
      <c r="B370" s="161"/>
      <c r="C370" s="161"/>
      <c r="D370" s="234"/>
      <c r="E370" s="239"/>
      <c r="F370" s="240"/>
      <c r="G370" s="240"/>
    </row>
    <row r="371" spans="1:7" x14ac:dyDescent="0.2">
      <c r="A371" s="164"/>
      <c r="B371" s="164"/>
      <c r="C371" s="161"/>
      <c r="D371" s="236"/>
      <c r="E371" s="243"/>
      <c r="F371" s="244"/>
      <c r="G371" s="244">
        <f>F371*E371</f>
        <v>0</v>
      </c>
    </row>
    <row r="372" spans="1:7" x14ac:dyDescent="0.2">
      <c r="A372" s="164" t="s">
        <v>1855</v>
      </c>
      <c r="B372" s="164"/>
      <c r="C372" s="164"/>
      <c r="D372" s="236"/>
      <c r="E372" s="245"/>
      <c r="F372" s="246"/>
      <c r="G372" s="244">
        <f>SUM(G371)</f>
        <v>0</v>
      </c>
    </row>
    <row r="373" spans="1:7" ht="16.5" x14ac:dyDescent="0.2">
      <c r="A373" s="161" t="s">
        <v>1887</v>
      </c>
      <c r="B373" s="161"/>
      <c r="C373" s="161"/>
      <c r="D373" s="234"/>
      <c r="E373" s="239"/>
      <c r="F373" s="240"/>
      <c r="G373" s="240"/>
    </row>
    <row r="374" spans="1:7" x14ac:dyDescent="0.2">
      <c r="A374" s="165"/>
      <c r="B374" s="166"/>
      <c r="C374" s="167"/>
      <c r="D374" s="259"/>
      <c r="E374" s="263"/>
      <c r="F374" s="264"/>
      <c r="G374" s="244">
        <f>F374*E374</f>
        <v>0</v>
      </c>
    </row>
    <row r="375" spans="1:7" x14ac:dyDescent="0.2">
      <c r="A375" s="165"/>
      <c r="B375" s="166"/>
      <c r="C375" s="167"/>
      <c r="D375" s="259"/>
      <c r="E375" s="263"/>
      <c r="F375" s="264"/>
      <c r="G375" s="244">
        <f>F375*E375</f>
        <v>0</v>
      </c>
    </row>
    <row r="376" spans="1:7" x14ac:dyDescent="0.2">
      <c r="A376" s="164" t="s">
        <v>1855</v>
      </c>
      <c r="B376" s="164"/>
      <c r="C376" s="164"/>
      <c r="D376" s="236"/>
      <c r="E376" s="245"/>
      <c r="F376" s="246"/>
      <c r="G376" s="240">
        <f>SUM(G374:G375)</f>
        <v>0</v>
      </c>
    </row>
    <row r="377" spans="1:7" ht="24.75" x14ac:dyDescent="0.2">
      <c r="A377" s="161" t="s">
        <v>1890</v>
      </c>
      <c r="B377" s="161"/>
      <c r="C377" s="161"/>
      <c r="D377" s="234"/>
      <c r="E377" s="239"/>
      <c r="F377" s="240"/>
      <c r="G377" s="240"/>
    </row>
    <row r="378" spans="1:7" ht="24.75" x14ac:dyDescent="0.2">
      <c r="A378" s="165" t="s">
        <v>9</v>
      </c>
      <c r="B378" s="166" t="s">
        <v>1810</v>
      </c>
      <c r="C378" s="167" t="s">
        <v>3419</v>
      </c>
      <c r="D378" s="259" t="s">
        <v>3319</v>
      </c>
      <c r="E378" s="263">
        <v>1</v>
      </c>
      <c r="F378" s="264">
        <v>21.363996586198489</v>
      </c>
      <c r="G378" s="244">
        <f>F378*E378</f>
        <v>21.363996586198489</v>
      </c>
    </row>
    <row r="379" spans="1:7" x14ac:dyDescent="0.2">
      <c r="A379" s="164"/>
      <c r="B379" s="164"/>
      <c r="C379" s="161"/>
      <c r="D379" s="236"/>
      <c r="E379" s="243"/>
      <c r="F379" s="244"/>
      <c r="G379" s="244">
        <f t="shared" ref="G379" si="17">F379*E379</f>
        <v>0</v>
      </c>
    </row>
    <row r="380" spans="1:7" x14ac:dyDescent="0.2">
      <c r="A380" s="164" t="s">
        <v>1855</v>
      </c>
      <c r="B380" s="164"/>
      <c r="C380" s="164"/>
      <c r="D380" s="236"/>
      <c r="E380" s="245"/>
      <c r="F380" s="246"/>
      <c r="G380" s="244">
        <f>SUM(G378:G379)</f>
        <v>21.363996586198489</v>
      </c>
    </row>
    <row r="381" spans="1:7" x14ac:dyDescent="0.2">
      <c r="A381" s="164" t="s">
        <v>3312</v>
      </c>
      <c r="B381" s="164"/>
      <c r="C381" s="164"/>
      <c r="D381" s="236"/>
      <c r="E381" s="245"/>
      <c r="F381" s="246"/>
      <c r="G381" s="244">
        <f>G372+G376+G380</f>
        <v>21.363996586198489</v>
      </c>
    </row>
    <row r="382" spans="1:7" x14ac:dyDescent="0.2">
      <c r="A382" s="164" t="s">
        <v>3311</v>
      </c>
      <c r="B382" s="164"/>
      <c r="C382" s="164"/>
      <c r="D382" s="236"/>
      <c r="E382" s="245"/>
      <c r="F382" s="261">
        <v>0.2303</v>
      </c>
      <c r="G382" s="240">
        <f>G381*F382</f>
        <v>4.9201284138015122</v>
      </c>
    </row>
    <row r="383" spans="1:7" ht="24.75" x14ac:dyDescent="0.2">
      <c r="A383" s="163" t="s">
        <v>4155</v>
      </c>
      <c r="B383" s="161"/>
      <c r="C383" s="161"/>
      <c r="D383" s="234"/>
      <c r="E383" s="239"/>
      <c r="F383" s="240"/>
      <c r="G383" s="262">
        <f>SUM(G381:G382)</f>
        <v>26.284125000000003</v>
      </c>
    </row>
    <row r="384" spans="1:7" x14ac:dyDescent="0.2">
      <c r="A384" s="161"/>
      <c r="B384" s="161"/>
      <c r="C384" s="161"/>
      <c r="D384" s="234"/>
      <c r="E384" s="239"/>
      <c r="F384" s="240"/>
      <c r="G384" s="262"/>
    </row>
    <row r="385" spans="1:7" x14ac:dyDescent="0.2">
      <c r="A385" s="162" t="s">
        <v>1809</v>
      </c>
      <c r="B385" s="162" t="s">
        <v>1808</v>
      </c>
      <c r="C385" s="284" t="s">
        <v>4529</v>
      </c>
      <c r="D385" s="234"/>
      <c r="E385" s="239"/>
      <c r="F385" s="240"/>
      <c r="G385" s="262" t="s">
        <v>3319</v>
      </c>
    </row>
    <row r="386" spans="1:7" ht="16.5" x14ac:dyDescent="0.2">
      <c r="A386" s="325" t="s">
        <v>3313</v>
      </c>
      <c r="B386" s="163"/>
      <c r="C386" s="163"/>
      <c r="D386" s="235" t="s">
        <v>263</v>
      </c>
      <c r="E386" s="241" t="s">
        <v>262</v>
      </c>
      <c r="F386" s="250" t="s">
        <v>3341</v>
      </c>
      <c r="G386" s="250" t="s">
        <v>3342</v>
      </c>
    </row>
    <row r="387" spans="1:7" ht="16.5" x14ac:dyDescent="0.2">
      <c r="A387" s="161" t="s">
        <v>1885</v>
      </c>
      <c r="B387" s="161"/>
      <c r="C387" s="161"/>
      <c r="D387" s="234"/>
      <c r="E387" s="239"/>
      <c r="F387" s="240"/>
      <c r="G387" s="240"/>
    </row>
    <row r="388" spans="1:7" x14ac:dyDescent="0.2">
      <c r="A388" s="164" t="s">
        <v>1854</v>
      </c>
      <c r="B388" s="161"/>
      <c r="C388" s="161" t="s">
        <v>2619</v>
      </c>
      <c r="D388" s="236" t="s">
        <v>30</v>
      </c>
      <c r="E388" s="243">
        <v>0.4</v>
      </c>
      <c r="F388" s="244">
        <v>5.866439999999999</v>
      </c>
      <c r="G388" s="244">
        <f>F388*E388</f>
        <v>2.3465759999999998</v>
      </c>
    </row>
    <row r="389" spans="1:7" x14ac:dyDescent="0.2">
      <c r="A389" s="164" t="s">
        <v>1855</v>
      </c>
      <c r="B389" s="164"/>
      <c r="C389" s="164"/>
      <c r="D389" s="236"/>
      <c r="E389" s="245"/>
      <c r="F389" s="246"/>
      <c r="G389" s="244">
        <f>SUM(G388)</f>
        <v>2.3465759999999998</v>
      </c>
    </row>
    <row r="390" spans="1:7" ht="16.5" x14ac:dyDescent="0.2">
      <c r="A390" s="161" t="s">
        <v>1887</v>
      </c>
      <c r="B390" s="161"/>
      <c r="C390" s="161"/>
      <c r="D390" s="234"/>
      <c r="E390" s="239"/>
      <c r="F390" s="240"/>
      <c r="G390" s="240"/>
    </row>
    <row r="391" spans="1:7" ht="16.5" x14ac:dyDescent="0.2">
      <c r="A391" s="164" t="s">
        <v>9</v>
      </c>
      <c r="B391" s="164" t="s">
        <v>3417</v>
      </c>
      <c r="C391" s="161" t="s">
        <v>4173</v>
      </c>
      <c r="D391" s="236" t="s">
        <v>1936</v>
      </c>
      <c r="E391" s="243">
        <v>0.19999800000000001</v>
      </c>
      <c r="F391" s="244">
        <v>13.040459999999999</v>
      </c>
      <c r="G391" s="244">
        <f>F391*E391</f>
        <v>2.60806591908</v>
      </c>
    </row>
    <row r="392" spans="1:7" ht="16.5" x14ac:dyDescent="0.2">
      <c r="A392" s="164" t="s">
        <v>1857</v>
      </c>
      <c r="B392" s="164" t="s">
        <v>9</v>
      </c>
      <c r="C392" s="161" t="s">
        <v>4174</v>
      </c>
      <c r="D392" s="236" t="s">
        <v>1936</v>
      </c>
      <c r="E392" s="243">
        <v>0.1</v>
      </c>
      <c r="F392" s="244">
        <v>18.244274999999998</v>
      </c>
      <c r="G392" s="244">
        <f>F392*E392</f>
        <v>1.8244274999999999</v>
      </c>
    </row>
    <row r="393" spans="1:7" x14ac:dyDescent="0.2">
      <c r="A393" s="164" t="s">
        <v>1855</v>
      </c>
      <c r="B393" s="164"/>
      <c r="C393" s="164"/>
      <c r="D393" s="236"/>
      <c r="E393" s="245"/>
      <c r="F393" s="246"/>
      <c r="G393" s="244">
        <f>SUM(G391:G392)</f>
        <v>4.4324934190800001</v>
      </c>
    </row>
    <row r="394" spans="1:7" ht="24.75" x14ac:dyDescent="0.2">
      <c r="A394" s="161" t="s">
        <v>1890</v>
      </c>
      <c r="B394" s="161"/>
      <c r="C394" s="161"/>
      <c r="D394" s="234"/>
      <c r="E394" s="239"/>
      <c r="F394" s="240"/>
      <c r="G394" s="240"/>
    </row>
    <row r="395" spans="1:7" x14ac:dyDescent="0.2">
      <c r="A395" s="164" t="s">
        <v>1855</v>
      </c>
      <c r="B395" s="164"/>
      <c r="C395" s="164"/>
      <c r="D395" s="236"/>
      <c r="E395" s="245"/>
      <c r="F395" s="246"/>
      <c r="G395" s="240"/>
    </row>
    <row r="396" spans="1:7" x14ac:dyDescent="0.2">
      <c r="A396" s="164" t="s">
        <v>3312</v>
      </c>
      <c r="B396" s="164"/>
      <c r="C396" s="164"/>
      <c r="D396" s="236"/>
      <c r="E396" s="245"/>
      <c r="F396" s="246"/>
      <c r="G396" s="240">
        <f>G389+G393+G395</f>
        <v>6.7790694190799998</v>
      </c>
    </row>
    <row r="397" spans="1:7" x14ac:dyDescent="0.2">
      <c r="A397" s="164" t="s">
        <v>3311</v>
      </c>
      <c r="B397" s="164"/>
      <c r="C397" s="164"/>
      <c r="D397" s="236"/>
      <c r="E397" s="245"/>
      <c r="F397" s="261">
        <v>0.2303</v>
      </c>
      <c r="G397" s="240">
        <f>G396*F397</f>
        <v>1.561219687214124</v>
      </c>
    </row>
    <row r="398" spans="1:7" ht="24.75" x14ac:dyDescent="0.2">
      <c r="A398" s="163" t="s">
        <v>4155</v>
      </c>
      <c r="B398" s="161"/>
      <c r="C398" s="161"/>
      <c r="D398" s="234"/>
      <c r="E398" s="239"/>
      <c r="F398" s="240"/>
      <c r="G398" s="262">
        <f>SUM(G396:G397)</f>
        <v>8.340289106294124</v>
      </c>
    </row>
    <row r="399" spans="1:7" x14ac:dyDescent="0.2">
      <c r="A399" s="161"/>
      <c r="B399" s="161"/>
      <c r="C399" s="161"/>
      <c r="D399" s="234"/>
      <c r="E399" s="239"/>
      <c r="F399" s="240"/>
      <c r="G399" s="262"/>
    </row>
    <row r="400" spans="1:7" ht="16.5" x14ac:dyDescent="0.2">
      <c r="A400" s="162" t="s">
        <v>1807</v>
      </c>
      <c r="B400" s="162" t="s">
        <v>1806</v>
      </c>
      <c r="C400" s="162" t="s">
        <v>4528</v>
      </c>
      <c r="D400" s="234"/>
      <c r="E400" s="239"/>
      <c r="F400" s="240"/>
      <c r="G400" s="262" t="s">
        <v>3319</v>
      </c>
    </row>
    <row r="401" spans="1:7" ht="16.5" x14ac:dyDescent="0.2">
      <c r="A401" s="325" t="s">
        <v>3313</v>
      </c>
      <c r="B401" s="163"/>
      <c r="C401" s="163"/>
      <c r="D401" s="235" t="s">
        <v>263</v>
      </c>
      <c r="E401" s="241" t="s">
        <v>262</v>
      </c>
      <c r="F401" s="250" t="s">
        <v>3341</v>
      </c>
      <c r="G401" s="250" t="s">
        <v>3342</v>
      </c>
    </row>
    <row r="402" spans="1:7" ht="16.5" x14ac:dyDescent="0.2">
      <c r="A402" s="161" t="s">
        <v>1885</v>
      </c>
      <c r="B402" s="161"/>
      <c r="C402" s="161"/>
      <c r="D402" s="234"/>
      <c r="E402" s="239"/>
      <c r="F402" s="240"/>
      <c r="G402" s="240"/>
    </row>
    <row r="403" spans="1:7" x14ac:dyDescent="0.2">
      <c r="A403" s="164"/>
      <c r="B403" s="161"/>
      <c r="C403" s="161"/>
      <c r="D403" s="236"/>
      <c r="E403" s="243"/>
      <c r="F403" s="244"/>
      <c r="G403" s="244">
        <f>F403*E403</f>
        <v>0</v>
      </c>
    </row>
    <row r="404" spans="1:7" x14ac:dyDescent="0.2">
      <c r="A404" s="164" t="s">
        <v>1855</v>
      </c>
      <c r="B404" s="164"/>
      <c r="C404" s="164"/>
      <c r="D404" s="236"/>
      <c r="E404" s="245"/>
      <c r="F404" s="246"/>
      <c r="G404" s="244">
        <f>SUM(G403)</f>
        <v>0</v>
      </c>
    </row>
    <row r="405" spans="1:7" ht="16.5" x14ac:dyDescent="0.2">
      <c r="A405" s="161" t="s">
        <v>1887</v>
      </c>
      <c r="B405" s="161"/>
      <c r="C405" s="161"/>
      <c r="D405" s="234"/>
      <c r="E405" s="239"/>
      <c r="F405" s="240"/>
      <c r="G405" s="240"/>
    </row>
    <row r="406" spans="1:7" x14ac:dyDescent="0.2">
      <c r="A406" s="164"/>
      <c r="B406" s="164"/>
      <c r="C406" s="161"/>
      <c r="D406" s="236"/>
      <c r="E406" s="243"/>
      <c r="F406" s="244"/>
      <c r="G406" s="244">
        <f>F406*E406</f>
        <v>0</v>
      </c>
    </row>
    <row r="407" spans="1:7" x14ac:dyDescent="0.2">
      <c r="A407" s="164"/>
      <c r="B407" s="164"/>
      <c r="C407" s="161"/>
      <c r="D407" s="236"/>
      <c r="E407" s="243"/>
      <c r="F407" s="244"/>
      <c r="G407" s="244">
        <f>F407*E407</f>
        <v>0</v>
      </c>
    </row>
    <row r="408" spans="1:7" x14ac:dyDescent="0.2">
      <c r="A408" s="164" t="s">
        <v>1855</v>
      </c>
      <c r="B408" s="164"/>
      <c r="C408" s="164"/>
      <c r="D408" s="236"/>
      <c r="E408" s="245"/>
      <c r="F408" s="246"/>
      <c r="G408" s="244">
        <f>SUM(G406:G407)</f>
        <v>0</v>
      </c>
    </row>
    <row r="409" spans="1:7" ht="24.75" x14ac:dyDescent="0.2">
      <c r="A409" s="161" t="s">
        <v>1890</v>
      </c>
      <c r="B409" s="161"/>
      <c r="C409" s="161"/>
      <c r="D409" s="234"/>
      <c r="E409" s="239"/>
      <c r="F409" s="240"/>
      <c r="G409" s="240"/>
    </row>
    <row r="410" spans="1:7" ht="24.75" x14ac:dyDescent="0.2">
      <c r="A410" s="164" t="s">
        <v>9</v>
      </c>
      <c r="B410" s="161" t="s">
        <v>3420</v>
      </c>
      <c r="C410" s="161" t="s">
        <v>3421</v>
      </c>
      <c r="D410" s="236" t="s">
        <v>3319</v>
      </c>
      <c r="E410" s="243">
        <v>1</v>
      </c>
      <c r="F410" s="244">
        <v>51.122787125091442</v>
      </c>
      <c r="G410" s="244">
        <f>F410*E410</f>
        <v>51.122787125091442</v>
      </c>
    </row>
    <row r="411" spans="1:7" x14ac:dyDescent="0.2">
      <c r="A411" s="164" t="s">
        <v>1855</v>
      </c>
      <c r="B411" s="164"/>
      <c r="C411" s="164"/>
      <c r="D411" s="236"/>
      <c r="E411" s="245"/>
      <c r="F411" s="246"/>
      <c r="G411" s="240">
        <f>SUM(G410)</f>
        <v>51.122787125091442</v>
      </c>
    </row>
    <row r="412" spans="1:7" x14ac:dyDescent="0.2">
      <c r="A412" s="164" t="s">
        <v>3312</v>
      </c>
      <c r="B412" s="164"/>
      <c r="C412" s="164"/>
      <c r="D412" s="236"/>
      <c r="E412" s="245"/>
      <c r="F412" s="246"/>
      <c r="G412" s="240">
        <f>G404+G408+G411</f>
        <v>51.122787125091442</v>
      </c>
    </row>
    <row r="413" spans="1:7" x14ac:dyDescent="0.2">
      <c r="A413" s="164" t="s">
        <v>3311</v>
      </c>
      <c r="B413" s="164"/>
      <c r="C413" s="164"/>
      <c r="D413" s="236"/>
      <c r="E413" s="245"/>
      <c r="F413" s="261">
        <v>0.2303</v>
      </c>
      <c r="G413" s="240">
        <f>G412*F413</f>
        <v>11.773577874908559</v>
      </c>
    </row>
    <row r="414" spans="1:7" ht="24.75" x14ac:dyDescent="0.2">
      <c r="A414" s="163" t="s">
        <v>4155</v>
      </c>
      <c r="B414" s="161"/>
      <c r="C414" s="161"/>
      <c r="D414" s="234"/>
      <c r="E414" s="239"/>
      <c r="F414" s="240"/>
      <c r="G414" s="262">
        <f>SUM(G412:G413)</f>
        <v>62.896365000000003</v>
      </c>
    </row>
    <row r="415" spans="1:7" x14ac:dyDescent="0.2">
      <c r="A415" s="161"/>
      <c r="B415" s="161"/>
      <c r="C415" s="161"/>
      <c r="D415" s="234"/>
      <c r="E415" s="239"/>
      <c r="F415" s="240"/>
      <c r="G415" s="262"/>
    </row>
    <row r="416" spans="1:7" ht="41.25" x14ac:dyDescent="0.2">
      <c r="A416" s="162" t="s">
        <v>1805</v>
      </c>
      <c r="B416" s="162" t="s">
        <v>1804</v>
      </c>
      <c r="C416" s="284" t="s">
        <v>4539</v>
      </c>
      <c r="D416" s="234"/>
      <c r="E416" s="239"/>
      <c r="F416" s="240"/>
      <c r="G416" s="262" t="s">
        <v>3319</v>
      </c>
    </row>
    <row r="417" spans="1:7" ht="16.5" x14ac:dyDescent="0.2">
      <c r="A417" s="325" t="s">
        <v>3313</v>
      </c>
      <c r="B417" s="163"/>
      <c r="C417" s="163"/>
      <c r="D417" s="235" t="s">
        <v>263</v>
      </c>
      <c r="E417" s="241" t="s">
        <v>262</v>
      </c>
      <c r="F417" s="250" t="s">
        <v>3341</v>
      </c>
      <c r="G417" s="250" t="s">
        <v>3342</v>
      </c>
    </row>
    <row r="418" spans="1:7" ht="16.5" x14ac:dyDescent="0.2">
      <c r="A418" s="161" t="s">
        <v>1885</v>
      </c>
      <c r="B418" s="161"/>
      <c r="C418" s="161"/>
      <c r="D418" s="234"/>
      <c r="E418" s="239"/>
      <c r="F418" s="240"/>
      <c r="G418" s="240"/>
    </row>
    <row r="419" spans="1:7" ht="41.25" x14ac:dyDescent="0.2">
      <c r="A419" s="164" t="s">
        <v>1859</v>
      </c>
      <c r="B419" s="164" t="s">
        <v>168</v>
      </c>
      <c r="C419" s="161" t="s">
        <v>4176</v>
      </c>
      <c r="D419" s="236" t="s">
        <v>30</v>
      </c>
      <c r="E419" s="243">
        <v>1.5542</v>
      </c>
      <c r="F419" s="244">
        <v>6.6350849999999992</v>
      </c>
      <c r="G419" s="244">
        <f>F419*E419</f>
        <v>10.312249107</v>
      </c>
    </row>
    <row r="420" spans="1:7" x14ac:dyDescent="0.2">
      <c r="A420" s="164" t="s">
        <v>1855</v>
      </c>
      <c r="B420" s="164"/>
      <c r="C420" s="164"/>
      <c r="D420" s="236"/>
      <c r="E420" s="245"/>
      <c r="F420" s="246"/>
      <c r="G420" s="244">
        <f>SUM(G419)</f>
        <v>10.312249107</v>
      </c>
    </row>
    <row r="421" spans="1:7" ht="16.5" x14ac:dyDescent="0.2">
      <c r="A421" s="161" t="s">
        <v>1887</v>
      </c>
      <c r="B421" s="161"/>
      <c r="C421" s="161"/>
      <c r="D421" s="234"/>
      <c r="E421" s="239"/>
      <c r="F421" s="240"/>
      <c r="G421" s="240"/>
    </row>
    <row r="422" spans="1:7" x14ac:dyDescent="0.2">
      <c r="A422" s="164" t="s">
        <v>1855</v>
      </c>
      <c r="B422" s="164"/>
      <c r="C422" s="164"/>
      <c r="D422" s="236"/>
      <c r="E422" s="245"/>
      <c r="F422" s="246"/>
      <c r="G422" s="240"/>
    </row>
    <row r="423" spans="1:7" ht="24.75" x14ac:dyDescent="0.2">
      <c r="A423" s="161" t="s">
        <v>1890</v>
      </c>
      <c r="B423" s="161"/>
      <c r="C423" s="161"/>
      <c r="D423" s="234"/>
      <c r="E423" s="239"/>
      <c r="F423" s="240"/>
      <c r="G423" s="240"/>
    </row>
    <row r="424" spans="1:7" ht="16.5" x14ac:dyDescent="0.2">
      <c r="A424" s="164" t="s">
        <v>1860</v>
      </c>
      <c r="B424" s="164" t="s">
        <v>9</v>
      </c>
      <c r="C424" s="161" t="s">
        <v>2068</v>
      </c>
      <c r="D424" s="236" t="s">
        <v>18</v>
      </c>
      <c r="E424" s="243">
        <v>3.3000000000000002E-2</v>
      </c>
      <c r="F424" s="244">
        <v>295.73395499999998</v>
      </c>
      <c r="G424" s="244">
        <f t="shared" ref="G424:G426" si="18">F424*E424</f>
        <v>9.7592205149999991</v>
      </c>
    </row>
    <row r="425" spans="1:7" x14ac:dyDescent="0.2">
      <c r="A425" s="164" t="s">
        <v>1861</v>
      </c>
      <c r="B425" s="164" t="s">
        <v>9</v>
      </c>
      <c r="C425" s="161" t="s">
        <v>1996</v>
      </c>
      <c r="D425" s="236" t="s">
        <v>1936</v>
      </c>
      <c r="E425" s="243">
        <v>0.4</v>
      </c>
      <c r="F425" s="244">
        <v>18.261945000000001</v>
      </c>
      <c r="G425" s="244">
        <f t="shared" si="18"/>
        <v>7.3047780000000007</v>
      </c>
    </row>
    <row r="426" spans="1:7" x14ac:dyDescent="0.2">
      <c r="A426" s="164" t="s">
        <v>1862</v>
      </c>
      <c r="B426" s="164" t="s">
        <v>9</v>
      </c>
      <c r="C426" s="161" t="s">
        <v>1993</v>
      </c>
      <c r="D426" s="236" t="s">
        <v>1936</v>
      </c>
      <c r="E426" s="243">
        <v>0.3</v>
      </c>
      <c r="F426" s="244">
        <v>13.040459999999999</v>
      </c>
      <c r="G426" s="244">
        <f t="shared" si="18"/>
        <v>3.9121379999999997</v>
      </c>
    </row>
    <row r="427" spans="1:7" x14ac:dyDescent="0.2">
      <c r="A427" s="164" t="s">
        <v>1855</v>
      </c>
      <c r="B427" s="164"/>
      <c r="C427" s="164"/>
      <c r="D427" s="236"/>
      <c r="E427" s="245"/>
      <c r="F427" s="246"/>
      <c r="G427" s="244">
        <f>SUM(G424:G426)</f>
        <v>20.976136515</v>
      </c>
    </row>
    <row r="428" spans="1:7" x14ac:dyDescent="0.2">
      <c r="A428" s="164" t="s">
        <v>3312</v>
      </c>
      <c r="B428" s="164"/>
      <c r="C428" s="164"/>
      <c r="D428" s="236"/>
      <c r="E428" s="245"/>
      <c r="F428" s="246"/>
      <c r="G428" s="244">
        <f>G420+G422+G427</f>
        <v>31.288385622</v>
      </c>
    </row>
    <row r="429" spans="1:7" x14ac:dyDescent="0.2">
      <c r="A429" s="164" t="s">
        <v>3311</v>
      </c>
      <c r="B429" s="164"/>
      <c r="C429" s="164"/>
      <c r="D429" s="236"/>
      <c r="E429" s="245"/>
      <c r="F429" s="261">
        <v>0.2303</v>
      </c>
      <c r="G429" s="240">
        <f>G428*F429</f>
        <v>7.2057152087466001</v>
      </c>
    </row>
    <row r="430" spans="1:7" ht="24.75" x14ac:dyDescent="0.2">
      <c r="A430" s="163" t="s">
        <v>4155</v>
      </c>
      <c r="B430" s="161"/>
      <c r="C430" s="161"/>
      <c r="D430" s="234"/>
      <c r="E430" s="239"/>
      <c r="F430" s="240"/>
      <c r="G430" s="262">
        <f>SUM(G428:G429)</f>
        <v>38.494100830746603</v>
      </c>
    </row>
    <row r="431" spans="1:7" x14ac:dyDescent="0.2">
      <c r="A431" s="161"/>
      <c r="B431" s="161"/>
      <c r="C431" s="161"/>
      <c r="D431" s="234"/>
      <c r="E431" s="239"/>
      <c r="F431" s="240"/>
      <c r="G431" s="262"/>
    </row>
    <row r="432" spans="1:7" ht="16.5" x14ac:dyDescent="0.2">
      <c r="A432" s="162" t="s">
        <v>1801</v>
      </c>
      <c r="B432" s="162" t="s">
        <v>1798</v>
      </c>
      <c r="C432" s="284" t="s">
        <v>4530</v>
      </c>
      <c r="D432" s="234"/>
      <c r="E432" s="239"/>
      <c r="F432" s="240"/>
      <c r="G432" s="262" t="s">
        <v>165</v>
      </c>
    </row>
    <row r="433" spans="1:7" ht="16.5" x14ac:dyDescent="0.2">
      <c r="A433" s="325" t="s">
        <v>3313</v>
      </c>
      <c r="B433" s="163"/>
      <c r="C433" s="163"/>
      <c r="D433" s="235" t="s">
        <v>263</v>
      </c>
      <c r="E433" s="241" t="s">
        <v>262</v>
      </c>
      <c r="F433" s="250" t="s">
        <v>3341</v>
      </c>
      <c r="G433" s="250" t="s">
        <v>3342</v>
      </c>
    </row>
    <row r="434" spans="1:7" ht="16.5" x14ac:dyDescent="0.2">
      <c r="A434" s="161" t="s">
        <v>1885</v>
      </c>
      <c r="B434" s="161"/>
      <c r="C434" s="161"/>
      <c r="D434" s="234"/>
      <c r="E434" s="239"/>
      <c r="F434" s="240"/>
      <c r="G434" s="240"/>
    </row>
    <row r="435" spans="1:7" x14ac:dyDescent="0.2">
      <c r="A435" s="164" t="s">
        <v>1854</v>
      </c>
      <c r="B435" s="161"/>
      <c r="C435" s="161" t="s">
        <v>4183</v>
      </c>
      <c r="D435" s="236" t="s">
        <v>30</v>
      </c>
      <c r="E435" s="243">
        <v>0.19969999999999999</v>
      </c>
      <c r="F435" s="244">
        <v>6.6439199999999996</v>
      </c>
      <c r="G435" s="244">
        <f>F435*E435</f>
        <v>1.3267908239999999</v>
      </c>
    </row>
    <row r="436" spans="1:7" x14ac:dyDescent="0.2">
      <c r="A436" s="164" t="s">
        <v>1855</v>
      </c>
      <c r="B436" s="164"/>
      <c r="C436" s="164"/>
      <c r="D436" s="236"/>
      <c r="E436" s="245"/>
      <c r="F436" s="246"/>
      <c r="G436" s="244">
        <f>SUM(G435)</f>
        <v>1.3267908239999999</v>
      </c>
    </row>
    <row r="437" spans="1:7" ht="16.5" x14ac:dyDescent="0.2">
      <c r="A437" s="161" t="s">
        <v>1887</v>
      </c>
      <c r="B437" s="161"/>
      <c r="C437" s="161"/>
      <c r="D437" s="234"/>
      <c r="E437" s="239"/>
      <c r="F437" s="240"/>
      <c r="G437" s="240"/>
    </row>
    <row r="438" spans="1:7" ht="16.5" x14ac:dyDescent="0.2">
      <c r="A438" s="164" t="s">
        <v>9</v>
      </c>
      <c r="B438" s="164" t="s">
        <v>3417</v>
      </c>
      <c r="C438" s="161" t="s">
        <v>4173</v>
      </c>
      <c r="D438" s="236" t="s">
        <v>1936</v>
      </c>
      <c r="E438" s="243">
        <v>0.2</v>
      </c>
      <c r="F438" s="244">
        <v>13.040459999999999</v>
      </c>
      <c r="G438" s="244">
        <f t="shared" ref="G438:G439" si="19">F438*E438</f>
        <v>2.6080920000000001</v>
      </c>
    </row>
    <row r="439" spans="1:7" ht="16.5" x14ac:dyDescent="0.2">
      <c r="A439" s="164" t="s">
        <v>1857</v>
      </c>
      <c r="B439" s="164" t="s">
        <v>9</v>
      </c>
      <c r="C439" s="161" t="s">
        <v>4174</v>
      </c>
      <c r="D439" s="236" t="s">
        <v>1936</v>
      </c>
      <c r="E439" s="243">
        <v>0.1</v>
      </c>
      <c r="F439" s="244">
        <v>18.244274999999998</v>
      </c>
      <c r="G439" s="244">
        <f t="shared" si="19"/>
        <v>1.8244274999999999</v>
      </c>
    </row>
    <row r="440" spans="1:7" x14ac:dyDescent="0.2">
      <c r="A440" s="164" t="s">
        <v>1855</v>
      </c>
      <c r="B440" s="164"/>
      <c r="C440" s="164"/>
      <c r="D440" s="236"/>
      <c r="E440" s="245"/>
      <c r="F440" s="246"/>
      <c r="G440" s="244">
        <f>SUM(G438:G439)</f>
        <v>4.4325194999999997</v>
      </c>
    </row>
    <row r="441" spans="1:7" ht="24.75" x14ac:dyDescent="0.2">
      <c r="A441" s="161" t="s">
        <v>1890</v>
      </c>
      <c r="B441" s="161"/>
      <c r="C441" s="161"/>
      <c r="D441" s="234"/>
      <c r="E441" s="239"/>
      <c r="F441" s="240"/>
      <c r="G441" s="240"/>
    </row>
    <row r="442" spans="1:7" x14ac:dyDescent="0.2">
      <c r="A442" s="164" t="s">
        <v>1855</v>
      </c>
      <c r="B442" s="164"/>
      <c r="C442" s="164"/>
      <c r="D442" s="236"/>
      <c r="E442" s="245"/>
      <c r="F442" s="246"/>
      <c r="G442" s="240"/>
    </row>
    <row r="443" spans="1:7" x14ac:dyDescent="0.2">
      <c r="A443" s="164" t="s">
        <v>3312</v>
      </c>
      <c r="B443" s="164"/>
      <c r="C443" s="164"/>
      <c r="D443" s="236"/>
      <c r="E443" s="245"/>
      <c r="F443" s="246"/>
      <c r="G443" s="240">
        <f>G436+G440+G442</f>
        <v>5.7593103239999994</v>
      </c>
    </row>
    <row r="444" spans="1:7" x14ac:dyDescent="0.2">
      <c r="A444" s="164" t="s">
        <v>3311</v>
      </c>
      <c r="B444" s="164"/>
      <c r="C444" s="164"/>
      <c r="D444" s="236"/>
      <c r="E444" s="245"/>
      <c r="F444" s="261">
        <v>0.2303</v>
      </c>
      <c r="G444" s="240">
        <f>G443*F444</f>
        <v>1.3263691676171998</v>
      </c>
    </row>
    <row r="445" spans="1:7" ht="24.75" x14ac:dyDescent="0.2">
      <c r="A445" s="163" t="s">
        <v>4155</v>
      </c>
      <c r="B445" s="161"/>
      <c r="C445" s="161"/>
      <c r="D445" s="234"/>
      <c r="E445" s="239"/>
      <c r="F445" s="240"/>
      <c r="G445" s="262">
        <f>SUM(G443:G444)</f>
        <v>7.0856794916171992</v>
      </c>
    </row>
    <row r="446" spans="1:7" x14ac:dyDescent="0.2">
      <c r="A446" s="161"/>
      <c r="B446" s="161"/>
      <c r="C446" s="161"/>
      <c r="D446" s="234"/>
      <c r="E446" s="239"/>
      <c r="F446" s="240"/>
      <c r="G446" s="262"/>
    </row>
    <row r="447" spans="1:7" ht="24.75" x14ac:dyDescent="0.2">
      <c r="A447" s="162" t="s">
        <v>1799</v>
      </c>
      <c r="B447" s="162" t="s">
        <v>1800</v>
      </c>
      <c r="C447" s="284" t="s">
        <v>4531</v>
      </c>
      <c r="D447" s="234"/>
      <c r="E447" s="239"/>
      <c r="F447" s="240"/>
      <c r="G447" s="262" t="s">
        <v>165</v>
      </c>
    </row>
    <row r="448" spans="1:7" ht="16.5" x14ac:dyDescent="0.2">
      <c r="A448" s="325" t="s">
        <v>3313</v>
      </c>
      <c r="B448" s="163"/>
      <c r="C448" s="163"/>
      <c r="D448" s="235" t="s">
        <v>263</v>
      </c>
      <c r="E448" s="241" t="s">
        <v>262</v>
      </c>
      <c r="F448" s="250" t="s">
        <v>3341</v>
      </c>
      <c r="G448" s="250" t="s">
        <v>3342</v>
      </c>
    </row>
    <row r="449" spans="1:7" ht="16.5" x14ac:dyDescent="0.2">
      <c r="A449" s="161" t="s">
        <v>1885</v>
      </c>
      <c r="B449" s="161"/>
      <c r="C449" s="161"/>
      <c r="D449" s="234"/>
      <c r="E449" s="239"/>
      <c r="F449" s="240"/>
      <c r="G449" s="240"/>
    </row>
    <row r="450" spans="1:7" x14ac:dyDescent="0.2">
      <c r="A450" s="164" t="s">
        <v>1854</v>
      </c>
      <c r="B450" s="161"/>
      <c r="C450" s="161" t="s">
        <v>4183</v>
      </c>
      <c r="D450" s="236" t="s">
        <v>30</v>
      </c>
      <c r="E450" s="243">
        <v>0.10004</v>
      </c>
      <c r="F450" s="244">
        <v>6.6439199999999996</v>
      </c>
      <c r="G450" s="244">
        <f>F450*E450</f>
        <v>0.66465775679999994</v>
      </c>
    </row>
    <row r="451" spans="1:7" x14ac:dyDescent="0.2">
      <c r="A451" s="164" t="s">
        <v>1855</v>
      </c>
      <c r="B451" s="164"/>
      <c r="C451" s="164"/>
      <c r="D451" s="236"/>
      <c r="E451" s="245"/>
      <c r="F451" s="246"/>
      <c r="G451" s="244">
        <f>SUM(G450)</f>
        <v>0.66465775679999994</v>
      </c>
    </row>
    <row r="452" spans="1:7" ht="16.5" x14ac:dyDescent="0.2">
      <c r="A452" s="161" t="s">
        <v>1887</v>
      </c>
      <c r="B452" s="161"/>
      <c r="C452" s="161"/>
      <c r="D452" s="234"/>
      <c r="E452" s="239"/>
      <c r="F452" s="240"/>
      <c r="G452" s="240"/>
    </row>
    <row r="453" spans="1:7" ht="16.5" x14ac:dyDescent="0.2">
      <c r="A453" s="164" t="s">
        <v>9</v>
      </c>
      <c r="B453" s="164" t="s">
        <v>3417</v>
      </c>
      <c r="C453" s="161" t="s">
        <v>4173</v>
      </c>
      <c r="D453" s="236" t="s">
        <v>1936</v>
      </c>
      <c r="E453" s="243">
        <v>0.15</v>
      </c>
      <c r="F453" s="244">
        <v>13.040459999999999</v>
      </c>
      <c r="G453" s="244">
        <f>F453*E453</f>
        <v>1.9560689999999998</v>
      </c>
    </row>
    <row r="454" spans="1:7" ht="16.5" x14ac:dyDescent="0.2">
      <c r="A454" s="164" t="s">
        <v>1857</v>
      </c>
      <c r="B454" s="164" t="s">
        <v>9</v>
      </c>
      <c r="C454" s="161" t="s">
        <v>4174</v>
      </c>
      <c r="D454" s="236" t="s">
        <v>1936</v>
      </c>
      <c r="E454" s="243">
        <v>0.1</v>
      </c>
      <c r="F454" s="244">
        <v>18.244274999999998</v>
      </c>
      <c r="G454" s="244">
        <f>F454*E454</f>
        <v>1.8244274999999999</v>
      </c>
    </row>
    <row r="455" spans="1:7" x14ac:dyDescent="0.2">
      <c r="A455" s="164" t="s">
        <v>1855</v>
      </c>
      <c r="B455" s="164"/>
      <c r="C455" s="164"/>
      <c r="D455" s="236"/>
      <c r="E455" s="245"/>
      <c r="F455" s="246"/>
      <c r="G455" s="244">
        <f>SUM(G453:G454)</f>
        <v>3.7804964999999999</v>
      </c>
    </row>
    <row r="456" spans="1:7" ht="24.75" x14ac:dyDescent="0.2">
      <c r="A456" s="161" t="s">
        <v>1890</v>
      </c>
      <c r="B456" s="161"/>
      <c r="C456" s="161"/>
      <c r="D456" s="234"/>
      <c r="E456" s="239"/>
      <c r="F456" s="240"/>
      <c r="G456" s="240"/>
    </row>
    <row r="457" spans="1:7" x14ac:dyDescent="0.2">
      <c r="A457" s="164" t="s">
        <v>1855</v>
      </c>
      <c r="B457" s="164"/>
      <c r="C457" s="164"/>
      <c r="D457" s="236"/>
      <c r="E457" s="245"/>
      <c r="F457" s="246"/>
      <c r="G457" s="240"/>
    </row>
    <row r="458" spans="1:7" x14ac:dyDescent="0.2">
      <c r="A458" s="164" t="s">
        <v>3312</v>
      </c>
      <c r="B458" s="164"/>
      <c r="C458" s="164"/>
      <c r="D458" s="236"/>
      <c r="E458" s="245"/>
      <c r="F458" s="246"/>
      <c r="G458" s="240">
        <f>G451+G455+G457</f>
        <v>4.4451542567999995</v>
      </c>
    </row>
    <row r="459" spans="1:7" x14ac:dyDescent="0.2">
      <c r="A459" s="164" t="s">
        <v>3311</v>
      </c>
      <c r="B459" s="164"/>
      <c r="C459" s="164"/>
      <c r="D459" s="236"/>
      <c r="E459" s="245"/>
      <c r="F459" s="261">
        <v>0.2303</v>
      </c>
      <c r="G459" s="240">
        <f>G458*F459</f>
        <v>1.02371902534104</v>
      </c>
    </row>
    <row r="460" spans="1:7" ht="24.75" x14ac:dyDescent="0.2">
      <c r="A460" s="163" t="s">
        <v>4155</v>
      </c>
      <c r="B460" s="161"/>
      <c r="C460" s="161"/>
      <c r="D460" s="234"/>
      <c r="E460" s="239"/>
      <c r="F460" s="240"/>
      <c r="G460" s="262">
        <f>SUM(G458:G459)</f>
        <v>5.4688732821410397</v>
      </c>
    </row>
    <row r="461" spans="1:7" x14ac:dyDescent="0.2">
      <c r="A461" s="161"/>
      <c r="B461" s="161"/>
      <c r="C461" s="161"/>
      <c r="D461" s="234"/>
      <c r="E461" s="239"/>
      <c r="F461" s="240"/>
      <c r="G461" s="262"/>
    </row>
    <row r="462" spans="1:7" ht="33" x14ac:dyDescent="0.2">
      <c r="A462" s="162" t="s">
        <v>1796</v>
      </c>
      <c r="B462" s="162" t="s">
        <v>1790</v>
      </c>
      <c r="C462" s="284" t="s">
        <v>4540</v>
      </c>
      <c r="D462" s="234"/>
      <c r="E462" s="239"/>
      <c r="F462" s="240"/>
      <c r="G462" s="262" t="s">
        <v>0</v>
      </c>
    </row>
    <row r="463" spans="1:7" ht="16.5" x14ac:dyDescent="0.2">
      <c r="A463" s="325" t="s">
        <v>3313</v>
      </c>
      <c r="B463" s="163"/>
      <c r="C463" s="163"/>
      <c r="D463" s="235" t="s">
        <v>263</v>
      </c>
      <c r="E463" s="241" t="s">
        <v>262</v>
      </c>
      <c r="F463" s="250" t="s">
        <v>3341</v>
      </c>
      <c r="G463" s="250" t="s">
        <v>3342</v>
      </c>
    </row>
    <row r="464" spans="1:7" ht="16.5" x14ac:dyDescent="0.2">
      <c r="A464" s="161" t="s">
        <v>1885</v>
      </c>
      <c r="B464" s="161"/>
      <c r="C464" s="161"/>
      <c r="D464" s="234"/>
      <c r="E464" s="239"/>
      <c r="F464" s="240"/>
      <c r="G464" s="240"/>
    </row>
    <row r="465" spans="1:7" x14ac:dyDescent="0.2">
      <c r="A465" s="168">
        <v>134</v>
      </c>
      <c r="B465" s="164" t="s">
        <v>277</v>
      </c>
      <c r="C465" s="161" t="s">
        <v>4177</v>
      </c>
      <c r="D465" s="236" t="s">
        <v>30</v>
      </c>
      <c r="E465" s="243">
        <v>2.8260000000000001</v>
      </c>
      <c r="F465" s="244">
        <v>1.2192299999999998</v>
      </c>
      <c r="G465" s="244">
        <f t="shared" ref="G465:G466" si="20">F465*E465</f>
        <v>3.4455439799999996</v>
      </c>
    </row>
    <row r="466" spans="1:7" x14ac:dyDescent="0.2">
      <c r="A466" s="164" t="s">
        <v>1854</v>
      </c>
      <c r="B466" s="161"/>
      <c r="C466" s="161" t="s">
        <v>4178</v>
      </c>
      <c r="D466" s="236" t="s">
        <v>165</v>
      </c>
      <c r="E466" s="243">
        <v>0.47099999999999997</v>
      </c>
      <c r="F466" s="244">
        <v>0.33572999999999997</v>
      </c>
      <c r="G466" s="244">
        <f t="shared" si="20"/>
        <v>0.15812882999999997</v>
      </c>
    </row>
    <row r="467" spans="1:7" x14ac:dyDescent="0.2">
      <c r="A467" s="164" t="s">
        <v>1855</v>
      </c>
      <c r="B467" s="164"/>
      <c r="C467" s="164"/>
      <c r="D467" s="236"/>
      <c r="E467" s="245"/>
      <c r="F467" s="246"/>
      <c r="G467" s="244">
        <f>SUM(G465:G466)</f>
        <v>3.6036728099999995</v>
      </c>
    </row>
    <row r="468" spans="1:7" ht="16.5" x14ac:dyDescent="0.2">
      <c r="A468" s="161" t="s">
        <v>1887</v>
      </c>
      <c r="B468" s="161"/>
      <c r="C468" s="161"/>
      <c r="D468" s="234"/>
      <c r="E468" s="239"/>
      <c r="F468" s="240"/>
      <c r="G468" s="240"/>
    </row>
    <row r="469" spans="1:7" x14ac:dyDescent="0.2">
      <c r="A469" s="164" t="s">
        <v>1855</v>
      </c>
      <c r="B469" s="164"/>
      <c r="C469" s="164"/>
      <c r="D469" s="236"/>
      <c r="E469" s="245"/>
      <c r="F469" s="246"/>
      <c r="G469" s="240"/>
    </row>
    <row r="470" spans="1:7" ht="24.75" x14ac:dyDescent="0.2">
      <c r="A470" s="161" t="s">
        <v>1890</v>
      </c>
      <c r="B470" s="161"/>
      <c r="C470" s="161"/>
      <c r="D470" s="234"/>
      <c r="E470" s="239"/>
      <c r="F470" s="240"/>
      <c r="G470" s="240"/>
    </row>
    <row r="471" spans="1:7" x14ac:dyDescent="0.2">
      <c r="A471" s="164" t="s">
        <v>1863</v>
      </c>
      <c r="B471" s="164" t="s">
        <v>2</v>
      </c>
      <c r="C471" s="161" t="s">
        <v>2606</v>
      </c>
      <c r="D471" s="236" t="s">
        <v>33</v>
      </c>
      <c r="E471" s="243">
        <v>7.0000000000000007E-2</v>
      </c>
      <c r="F471" s="244">
        <v>140.81223</v>
      </c>
      <c r="G471" s="244">
        <f t="shared" ref="G471:G473" si="21">F471*E471</f>
        <v>9.8568561000000017</v>
      </c>
    </row>
    <row r="472" spans="1:7" ht="16.5" x14ac:dyDescent="0.2">
      <c r="A472" s="164" t="s">
        <v>9</v>
      </c>
      <c r="B472" s="164" t="s">
        <v>3417</v>
      </c>
      <c r="C472" s="161" t="s">
        <v>4173</v>
      </c>
      <c r="D472" s="236" t="s">
        <v>1936</v>
      </c>
      <c r="E472" s="243">
        <v>0.223</v>
      </c>
      <c r="F472" s="244">
        <v>13.040459999999999</v>
      </c>
      <c r="G472" s="244">
        <f t="shared" si="21"/>
        <v>2.9080225799999999</v>
      </c>
    </row>
    <row r="473" spans="1:7" ht="16.5" x14ac:dyDescent="0.2">
      <c r="A473" s="164" t="s">
        <v>1857</v>
      </c>
      <c r="B473" s="164" t="s">
        <v>9</v>
      </c>
      <c r="C473" s="161" t="s">
        <v>4174</v>
      </c>
      <c r="D473" s="236" t="s">
        <v>1936</v>
      </c>
      <c r="E473" s="243">
        <v>0.22303999999999999</v>
      </c>
      <c r="F473" s="244">
        <v>18.244274999999998</v>
      </c>
      <c r="G473" s="244">
        <f t="shared" si="21"/>
        <v>4.069203095999999</v>
      </c>
    </row>
    <row r="474" spans="1:7" x14ac:dyDescent="0.2">
      <c r="A474" s="164" t="s">
        <v>1855</v>
      </c>
      <c r="B474" s="164"/>
      <c r="C474" s="164"/>
      <c r="D474" s="236"/>
      <c r="E474" s="245"/>
      <c r="F474" s="246"/>
      <c r="G474" s="244">
        <f>SUM(G471:G473)</f>
        <v>16.834081776000001</v>
      </c>
    </row>
    <row r="475" spans="1:7" x14ac:dyDescent="0.2">
      <c r="A475" s="164" t="s">
        <v>3312</v>
      </c>
      <c r="B475" s="164"/>
      <c r="C475" s="164"/>
      <c r="D475" s="236"/>
      <c r="E475" s="245"/>
      <c r="F475" s="246"/>
      <c r="G475" s="244">
        <f>G467+G469+G474</f>
        <v>20.437754586000001</v>
      </c>
    </row>
    <row r="476" spans="1:7" x14ac:dyDescent="0.2">
      <c r="A476" s="164" t="s">
        <v>3311</v>
      </c>
      <c r="B476" s="164"/>
      <c r="C476" s="164"/>
      <c r="D476" s="236"/>
      <c r="E476" s="245"/>
      <c r="F476" s="261">
        <v>0.2303</v>
      </c>
      <c r="G476" s="240">
        <f>G475*F476</f>
        <v>4.7068148811558004</v>
      </c>
    </row>
    <row r="477" spans="1:7" ht="24.75" x14ac:dyDescent="0.2">
      <c r="A477" s="163" t="s">
        <v>4155</v>
      </c>
      <c r="B477" s="161"/>
      <c r="C477" s="161"/>
      <c r="D477" s="234"/>
      <c r="E477" s="239"/>
      <c r="F477" s="240"/>
      <c r="G477" s="262">
        <f>SUM(G475:G476)</f>
        <v>25.144569467155801</v>
      </c>
    </row>
    <row r="478" spans="1:7" x14ac:dyDescent="0.2">
      <c r="A478" s="161"/>
      <c r="B478" s="161"/>
      <c r="C478" s="161"/>
      <c r="D478" s="234"/>
      <c r="E478" s="239"/>
      <c r="F478" s="240"/>
      <c r="G478" s="262"/>
    </row>
    <row r="479" spans="1:7" ht="41.25" x14ac:dyDescent="0.2">
      <c r="A479" s="162" t="s">
        <v>1795</v>
      </c>
      <c r="B479" s="162" t="s">
        <v>1788</v>
      </c>
      <c r="C479" s="284" t="s">
        <v>4532</v>
      </c>
      <c r="D479" s="234"/>
      <c r="E479" s="239"/>
      <c r="F479" s="240"/>
      <c r="G479" s="262" t="s">
        <v>165</v>
      </c>
    </row>
    <row r="480" spans="1:7" ht="16.5" x14ac:dyDescent="0.2">
      <c r="A480" s="325" t="s">
        <v>3313</v>
      </c>
      <c r="B480" s="161"/>
      <c r="C480" s="161"/>
      <c r="D480" s="235" t="s">
        <v>263</v>
      </c>
      <c r="E480" s="241" t="s">
        <v>262</v>
      </c>
      <c r="F480" s="240" t="s">
        <v>4170</v>
      </c>
      <c r="G480" s="240" t="s">
        <v>4171</v>
      </c>
    </row>
    <row r="481" spans="1:7" ht="16.5" x14ac:dyDescent="0.2">
      <c r="A481" s="161" t="s">
        <v>1885</v>
      </c>
      <c r="B481" s="161"/>
      <c r="C481" s="161"/>
      <c r="D481" s="234"/>
      <c r="E481" s="239"/>
      <c r="F481" s="240"/>
      <c r="G481" s="240"/>
    </row>
    <row r="482" spans="1:7" x14ac:dyDescent="0.2">
      <c r="A482" s="164" t="s">
        <v>1854</v>
      </c>
      <c r="B482" s="161"/>
      <c r="C482" s="161" t="s">
        <v>4184</v>
      </c>
      <c r="D482" s="236" t="s">
        <v>33</v>
      </c>
      <c r="E482" s="243">
        <v>0.1056</v>
      </c>
      <c r="F482" s="244">
        <v>2.9067149999999997</v>
      </c>
      <c r="G482" s="244">
        <f>E482*F482</f>
        <v>0.30694910399999997</v>
      </c>
    </row>
    <row r="483" spans="1:7" x14ac:dyDescent="0.2">
      <c r="A483" s="164" t="s">
        <v>1855</v>
      </c>
      <c r="B483" s="164"/>
      <c r="C483" s="164"/>
      <c r="D483" s="236"/>
      <c r="E483" s="245"/>
      <c r="F483" s="246"/>
      <c r="G483" s="244">
        <f>SUM(G482)</f>
        <v>0.30694910399999997</v>
      </c>
    </row>
    <row r="484" spans="1:7" ht="16.5" x14ac:dyDescent="0.2">
      <c r="A484" s="161" t="s">
        <v>1887</v>
      </c>
      <c r="B484" s="161"/>
      <c r="C484" s="161"/>
      <c r="D484" s="234"/>
      <c r="E484" s="239"/>
      <c r="F484" s="240"/>
      <c r="G484" s="240"/>
    </row>
    <row r="485" spans="1:7" ht="16.5" x14ac:dyDescent="0.2">
      <c r="A485" s="164" t="s">
        <v>9</v>
      </c>
      <c r="B485" s="164" t="s">
        <v>3417</v>
      </c>
      <c r="C485" s="161" t="s">
        <v>4173</v>
      </c>
      <c r="D485" s="236" t="s">
        <v>1936</v>
      </c>
      <c r="E485" s="243">
        <v>0.2</v>
      </c>
      <c r="F485" s="244">
        <v>13.040459999999999</v>
      </c>
      <c r="G485" s="244">
        <f>E485*F485</f>
        <v>2.6080920000000001</v>
      </c>
    </row>
    <row r="486" spans="1:7" ht="16.5" x14ac:dyDescent="0.2">
      <c r="A486" s="164" t="s">
        <v>1857</v>
      </c>
      <c r="B486" s="164" t="s">
        <v>9</v>
      </c>
      <c r="C486" s="161" t="s">
        <v>4174</v>
      </c>
      <c r="D486" s="236" t="s">
        <v>1936</v>
      </c>
      <c r="E486" s="243">
        <v>0.1</v>
      </c>
      <c r="F486" s="244">
        <v>18.244274999999998</v>
      </c>
      <c r="G486" s="244">
        <f>E486*F486</f>
        <v>1.8244274999999999</v>
      </c>
    </row>
    <row r="487" spans="1:7" x14ac:dyDescent="0.2">
      <c r="A487" s="164" t="s">
        <v>1855</v>
      </c>
      <c r="B487" s="164"/>
      <c r="C487" s="164"/>
      <c r="D487" s="236"/>
      <c r="E487" s="245"/>
      <c r="F487" s="246"/>
      <c r="G487" s="244">
        <f>SUM(G485:G486)</f>
        <v>4.4325194999999997</v>
      </c>
    </row>
    <row r="488" spans="1:7" ht="24.75" x14ac:dyDescent="0.2">
      <c r="A488" s="161" t="s">
        <v>1890</v>
      </c>
      <c r="B488" s="161"/>
      <c r="C488" s="161"/>
      <c r="D488" s="234"/>
      <c r="E488" s="239"/>
      <c r="F488" s="240"/>
      <c r="G488" s="240"/>
    </row>
    <row r="489" spans="1:7" x14ac:dyDescent="0.2">
      <c r="A489" s="164" t="s">
        <v>1855</v>
      </c>
      <c r="B489" s="164"/>
      <c r="C489" s="164"/>
      <c r="D489" s="236"/>
      <c r="E489" s="245"/>
      <c r="F489" s="246"/>
      <c r="G489" s="240"/>
    </row>
    <row r="490" spans="1:7" x14ac:dyDescent="0.2">
      <c r="A490" s="164" t="s">
        <v>3312</v>
      </c>
      <c r="B490" s="164"/>
      <c r="C490" s="164"/>
      <c r="D490" s="236"/>
      <c r="E490" s="245"/>
      <c r="F490" s="246"/>
      <c r="G490" s="240">
        <f>G483+G487+G489</f>
        <v>4.7394686039999998</v>
      </c>
    </row>
    <row r="491" spans="1:7" x14ac:dyDescent="0.2">
      <c r="A491" s="164" t="s">
        <v>3311</v>
      </c>
      <c r="B491" s="164"/>
      <c r="C491" s="164"/>
      <c r="D491" s="236"/>
      <c r="E491" s="245"/>
      <c r="F491" s="261">
        <v>0.2303</v>
      </c>
      <c r="G491" s="240">
        <f>G490*F491</f>
        <v>1.0914996195011999</v>
      </c>
    </row>
    <row r="492" spans="1:7" ht="24.75" x14ac:dyDescent="0.2">
      <c r="A492" s="163" t="s">
        <v>4155</v>
      </c>
      <c r="B492" s="161"/>
      <c r="C492" s="161"/>
      <c r="D492" s="234"/>
      <c r="E492" s="239"/>
      <c r="F492" s="240"/>
      <c r="G492" s="262">
        <f>SUM(G490:G491)</f>
        <v>5.8309682235012001</v>
      </c>
    </row>
    <row r="493" spans="1:7" x14ac:dyDescent="0.2">
      <c r="A493" s="161"/>
      <c r="B493" s="161"/>
      <c r="C493" s="161"/>
      <c r="D493" s="234"/>
      <c r="E493" s="239"/>
      <c r="F493" s="240"/>
      <c r="G493" s="262"/>
    </row>
    <row r="494" spans="1:7" ht="33" x14ac:dyDescent="0.2">
      <c r="A494" s="162" t="s">
        <v>1794</v>
      </c>
      <c r="B494" s="162">
        <v>98555</v>
      </c>
      <c r="C494" s="162" t="s">
        <v>4533</v>
      </c>
      <c r="D494" s="234"/>
      <c r="E494" s="239"/>
      <c r="F494" s="240"/>
      <c r="G494" s="262" t="s">
        <v>3319</v>
      </c>
    </row>
    <row r="495" spans="1:7" ht="16.5" x14ac:dyDescent="0.2">
      <c r="A495" s="325" t="s">
        <v>3313</v>
      </c>
      <c r="B495" s="163"/>
      <c r="C495" s="163"/>
      <c r="D495" s="235" t="s">
        <v>263</v>
      </c>
      <c r="E495" s="241" t="s">
        <v>262</v>
      </c>
      <c r="F495" s="250" t="s">
        <v>3341</v>
      </c>
      <c r="G495" s="250" t="s">
        <v>3342</v>
      </c>
    </row>
    <row r="496" spans="1:7" ht="16.5" x14ac:dyDescent="0.2">
      <c r="A496" s="161" t="s">
        <v>1885</v>
      </c>
      <c r="B496" s="161"/>
      <c r="C496" s="161"/>
      <c r="D496" s="234"/>
      <c r="E496" s="239"/>
      <c r="F496" s="240"/>
      <c r="G496" s="240"/>
    </row>
    <row r="497" spans="1:7" x14ac:dyDescent="0.2">
      <c r="A497" s="164"/>
      <c r="B497" s="161"/>
      <c r="C497" s="161"/>
      <c r="D497" s="236"/>
      <c r="E497" s="243"/>
      <c r="F497" s="244"/>
      <c r="G497" s="244">
        <f>E497*F497</f>
        <v>0</v>
      </c>
    </row>
    <row r="498" spans="1:7" x14ac:dyDescent="0.2">
      <c r="A498" s="164" t="s">
        <v>1855</v>
      </c>
      <c r="B498" s="164"/>
      <c r="C498" s="164"/>
      <c r="D498" s="236"/>
      <c r="E498" s="245"/>
      <c r="F498" s="246"/>
      <c r="G498" s="244">
        <f>SUM(G497)</f>
        <v>0</v>
      </c>
    </row>
    <row r="499" spans="1:7" ht="16.5" x14ac:dyDescent="0.2">
      <c r="A499" s="161" t="s">
        <v>1887</v>
      </c>
      <c r="B499" s="161"/>
      <c r="C499" s="161"/>
      <c r="D499" s="234"/>
      <c r="E499" s="239"/>
      <c r="F499" s="240"/>
      <c r="G499" s="240"/>
    </row>
    <row r="500" spans="1:7" x14ac:dyDescent="0.2">
      <c r="A500" s="164"/>
      <c r="B500" s="164"/>
      <c r="C500" s="161"/>
      <c r="D500" s="236"/>
      <c r="E500" s="243"/>
      <c r="F500" s="244"/>
      <c r="G500" s="244">
        <f>E500*F500</f>
        <v>0</v>
      </c>
    </row>
    <row r="501" spans="1:7" x14ac:dyDescent="0.2">
      <c r="A501" s="164"/>
      <c r="B501" s="164"/>
      <c r="C501" s="161"/>
      <c r="D501" s="236"/>
      <c r="E501" s="243"/>
      <c r="F501" s="244"/>
      <c r="G501" s="244">
        <f>E501*F501</f>
        <v>0</v>
      </c>
    </row>
    <row r="502" spans="1:7" x14ac:dyDescent="0.2">
      <c r="A502" s="164" t="s">
        <v>1855</v>
      </c>
      <c r="B502" s="164"/>
      <c r="C502" s="164"/>
      <c r="D502" s="236"/>
      <c r="E502" s="245"/>
      <c r="F502" s="246"/>
      <c r="G502" s="244">
        <f>SUM(G500:G501)</f>
        <v>0</v>
      </c>
    </row>
    <row r="503" spans="1:7" ht="24.75" x14ac:dyDescent="0.2">
      <c r="A503" s="161" t="s">
        <v>1890</v>
      </c>
      <c r="B503" s="161"/>
      <c r="C503" s="161"/>
      <c r="D503" s="234"/>
      <c r="E503" s="239"/>
      <c r="F503" s="240"/>
      <c r="G503" s="240"/>
    </row>
    <row r="504" spans="1:7" ht="24.75" x14ac:dyDescent="0.2">
      <c r="A504" s="164" t="s">
        <v>277</v>
      </c>
      <c r="B504" s="164">
        <v>98555</v>
      </c>
      <c r="C504" s="161" t="s">
        <v>3422</v>
      </c>
      <c r="D504" s="236" t="s">
        <v>3319</v>
      </c>
      <c r="E504" s="243">
        <v>1</v>
      </c>
      <c r="F504" s="244">
        <v>24.179017312850526</v>
      </c>
      <c r="G504" s="244">
        <f>E504*F504</f>
        <v>24.179017312850526</v>
      </c>
    </row>
    <row r="505" spans="1:7" x14ac:dyDescent="0.2">
      <c r="A505" s="164" t="s">
        <v>1855</v>
      </c>
      <c r="B505" s="164"/>
      <c r="C505" s="164"/>
      <c r="D505" s="236"/>
      <c r="E505" s="245"/>
      <c r="F505" s="246"/>
      <c r="G505" s="240">
        <f>SUM(G504)</f>
        <v>24.179017312850526</v>
      </c>
    </row>
    <row r="506" spans="1:7" x14ac:dyDescent="0.2">
      <c r="A506" s="164" t="s">
        <v>3312</v>
      </c>
      <c r="B506" s="164"/>
      <c r="C506" s="164"/>
      <c r="D506" s="236"/>
      <c r="E506" s="245"/>
      <c r="F506" s="246"/>
      <c r="G506" s="240">
        <f>G498+G502+G505</f>
        <v>24.179017312850526</v>
      </c>
    </row>
    <row r="507" spans="1:7" x14ac:dyDescent="0.2">
      <c r="A507" s="164" t="s">
        <v>3311</v>
      </c>
      <c r="B507" s="164"/>
      <c r="C507" s="164"/>
      <c r="D507" s="236"/>
      <c r="E507" s="245"/>
      <c r="F507" s="261">
        <v>0.2303</v>
      </c>
      <c r="G507" s="240">
        <f>G506*F507</f>
        <v>5.5684276871494767</v>
      </c>
    </row>
    <row r="508" spans="1:7" ht="24.75" x14ac:dyDescent="0.2">
      <c r="A508" s="163" t="s">
        <v>4155</v>
      </c>
      <c r="B508" s="161"/>
      <c r="C508" s="161"/>
      <c r="D508" s="234"/>
      <c r="E508" s="239"/>
      <c r="F508" s="240"/>
      <c r="G508" s="262">
        <f>SUM(G506:G507)</f>
        <v>29.747445000000003</v>
      </c>
    </row>
    <row r="509" spans="1:7" x14ac:dyDescent="0.2">
      <c r="A509" s="161"/>
      <c r="B509" s="161"/>
      <c r="C509" s="161"/>
      <c r="D509" s="234"/>
      <c r="E509" s="239"/>
      <c r="F509" s="240"/>
      <c r="G509" s="262"/>
    </row>
    <row r="510" spans="1:7" ht="33" x14ac:dyDescent="0.2">
      <c r="A510" s="162" t="s">
        <v>1793</v>
      </c>
      <c r="B510" s="162" t="s">
        <v>1785</v>
      </c>
      <c r="C510" s="284" t="s">
        <v>4534</v>
      </c>
      <c r="D510" s="234"/>
      <c r="E510" s="239"/>
      <c r="F510" s="240"/>
      <c r="G510" s="262" t="s">
        <v>0</v>
      </c>
    </row>
    <row r="511" spans="1:7" ht="16.5" x14ac:dyDescent="0.2">
      <c r="A511" s="325" t="s">
        <v>3313</v>
      </c>
      <c r="B511" s="163"/>
      <c r="C511" s="163"/>
      <c r="D511" s="235" t="s">
        <v>263</v>
      </c>
      <c r="E511" s="241" t="s">
        <v>262</v>
      </c>
      <c r="F511" s="250" t="s">
        <v>3341</v>
      </c>
      <c r="G511" s="250" t="s">
        <v>3342</v>
      </c>
    </row>
    <row r="512" spans="1:7" ht="16.5" x14ac:dyDescent="0.2">
      <c r="A512" s="161" t="s">
        <v>1885</v>
      </c>
      <c r="B512" s="161"/>
      <c r="C512" s="161"/>
      <c r="D512" s="234"/>
      <c r="E512" s="239"/>
      <c r="F512" s="240"/>
      <c r="G512" s="240"/>
    </row>
    <row r="513" spans="1:7" x14ac:dyDescent="0.2">
      <c r="A513" s="168">
        <v>134</v>
      </c>
      <c r="B513" s="164" t="s">
        <v>277</v>
      </c>
      <c r="C513" s="161" t="s">
        <v>4177</v>
      </c>
      <c r="D513" s="236" t="s">
        <v>30</v>
      </c>
      <c r="E513" s="243">
        <v>2.8</v>
      </c>
      <c r="F513" s="244">
        <v>1.2192299999999998</v>
      </c>
      <c r="G513" s="244">
        <f t="shared" ref="G513:G514" si="22">E513*F513</f>
        <v>3.4138439999999992</v>
      </c>
    </row>
    <row r="514" spans="1:7" x14ac:dyDescent="0.2">
      <c r="A514" s="164" t="s">
        <v>1854</v>
      </c>
      <c r="B514" s="161"/>
      <c r="C514" s="161" t="s">
        <v>4178</v>
      </c>
      <c r="D514" s="236" t="s">
        <v>165</v>
      </c>
      <c r="E514" s="243">
        <v>0.42</v>
      </c>
      <c r="F514" s="244">
        <v>0.33572999999999997</v>
      </c>
      <c r="G514" s="244">
        <f t="shared" si="22"/>
        <v>0.14100659999999998</v>
      </c>
    </row>
    <row r="515" spans="1:7" x14ac:dyDescent="0.2">
      <c r="A515" s="164" t="s">
        <v>1855</v>
      </c>
      <c r="B515" s="164"/>
      <c r="C515" s="164"/>
      <c r="D515" s="236"/>
      <c r="E515" s="245"/>
      <c r="F515" s="246"/>
      <c r="G515" s="244">
        <f>SUM(G513:G514)</f>
        <v>3.5548505999999991</v>
      </c>
    </row>
    <row r="516" spans="1:7" ht="16.5" x14ac:dyDescent="0.2">
      <c r="A516" s="161" t="s">
        <v>1887</v>
      </c>
      <c r="B516" s="161"/>
      <c r="C516" s="161"/>
      <c r="D516" s="234"/>
      <c r="E516" s="239"/>
      <c r="F516" s="240"/>
      <c r="G516" s="240"/>
    </row>
    <row r="517" spans="1:7" x14ac:dyDescent="0.2">
      <c r="A517" s="164" t="s">
        <v>1855</v>
      </c>
      <c r="B517" s="164"/>
      <c r="C517" s="164"/>
      <c r="D517" s="236"/>
      <c r="E517" s="245"/>
      <c r="F517" s="246"/>
      <c r="G517" s="240"/>
    </row>
    <row r="518" spans="1:7" ht="24.75" x14ac:dyDescent="0.2">
      <c r="A518" s="161" t="s">
        <v>1890</v>
      </c>
      <c r="B518" s="161"/>
      <c r="C518" s="161"/>
      <c r="D518" s="234"/>
      <c r="E518" s="239"/>
      <c r="F518" s="240"/>
      <c r="G518" s="240"/>
    </row>
    <row r="519" spans="1:7" x14ac:dyDescent="0.2">
      <c r="A519" s="164" t="s">
        <v>1863</v>
      </c>
      <c r="B519" s="164" t="s">
        <v>2</v>
      </c>
      <c r="C519" s="161" t="s">
        <v>2606</v>
      </c>
      <c r="D519" s="236" t="s">
        <v>33</v>
      </c>
      <c r="E519" s="243">
        <v>7.0999999999999994E-2</v>
      </c>
      <c r="F519" s="244">
        <v>140.81223</v>
      </c>
      <c r="G519" s="244">
        <f t="shared" ref="G519:G521" si="23">E519*F519</f>
        <v>9.9976683299999998</v>
      </c>
    </row>
    <row r="520" spans="1:7" ht="16.5" x14ac:dyDescent="0.2">
      <c r="A520" s="164" t="s">
        <v>9</v>
      </c>
      <c r="B520" s="164" t="s">
        <v>3417</v>
      </c>
      <c r="C520" s="161" t="s">
        <v>4173</v>
      </c>
      <c r="D520" s="236" t="s">
        <v>1936</v>
      </c>
      <c r="E520" s="243">
        <v>0.22</v>
      </c>
      <c r="F520" s="244">
        <v>13.040459999999999</v>
      </c>
      <c r="G520" s="244">
        <f t="shared" si="23"/>
        <v>2.8689011999999998</v>
      </c>
    </row>
    <row r="521" spans="1:7" ht="16.5" x14ac:dyDescent="0.2">
      <c r="A521" s="164" t="s">
        <v>1857</v>
      </c>
      <c r="B521" s="164" t="s">
        <v>9</v>
      </c>
      <c r="C521" s="161" t="s">
        <v>4174</v>
      </c>
      <c r="D521" s="236" t="s">
        <v>1936</v>
      </c>
      <c r="E521" s="243">
        <v>0.22</v>
      </c>
      <c r="F521" s="244">
        <v>18.244274999999998</v>
      </c>
      <c r="G521" s="244">
        <f t="shared" si="23"/>
        <v>4.0137404999999999</v>
      </c>
    </row>
    <row r="522" spans="1:7" x14ac:dyDescent="0.2">
      <c r="A522" s="164" t="s">
        <v>1855</v>
      </c>
      <c r="B522" s="164"/>
      <c r="C522" s="164"/>
      <c r="D522" s="236"/>
      <c r="E522" s="245"/>
      <c r="F522" s="246"/>
      <c r="G522" s="244">
        <f>SUM(G519:G521)</f>
        <v>16.88031003</v>
      </c>
    </row>
    <row r="523" spans="1:7" x14ac:dyDescent="0.2">
      <c r="A523" s="164" t="s">
        <v>3312</v>
      </c>
      <c r="B523" s="164"/>
      <c r="C523" s="164"/>
      <c r="D523" s="236"/>
      <c r="E523" s="245"/>
      <c r="F523" s="246"/>
      <c r="G523" s="244">
        <f>G515+G517+G522</f>
        <v>20.435160629999999</v>
      </c>
    </row>
    <row r="524" spans="1:7" x14ac:dyDescent="0.2">
      <c r="A524" s="164" t="s">
        <v>3311</v>
      </c>
      <c r="B524" s="164"/>
      <c r="C524" s="164"/>
      <c r="D524" s="236"/>
      <c r="E524" s="245"/>
      <c r="F524" s="261">
        <v>0.2303</v>
      </c>
      <c r="G524" s="240">
        <f>G523*F524</f>
        <v>4.7062174930889995</v>
      </c>
    </row>
    <row r="525" spans="1:7" ht="24.75" x14ac:dyDescent="0.2">
      <c r="A525" s="163" t="s">
        <v>4155</v>
      </c>
      <c r="B525" s="161"/>
      <c r="C525" s="161"/>
      <c r="D525" s="234"/>
      <c r="E525" s="239"/>
      <c r="F525" s="240"/>
      <c r="G525" s="262">
        <f>SUM(G523:G524)</f>
        <v>25.141378123088998</v>
      </c>
    </row>
    <row r="526" spans="1:7" x14ac:dyDescent="0.2">
      <c r="A526" s="161"/>
      <c r="B526" s="161"/>
      <c r="C526" s="161"/>
      <c r="D526" s="234"/>
      <c r="E526" s="239"/>
      <c r="F526" s="239"/>
      <c r="G526" s="239"/>
    </row>
    <row r="527" spans="1:7" ht="33" x14ac:dyDescent="0.2">
      <c r="A527" s="162" t="s">
        <v>1791</v>
      </c>
      <c r="B527" s="162" t="s">
        <v>1790</v>
      </c>
      <c r="C527" s="284" t="s">
        <v>4540</v>
      </c>
      <c r="D527" s="234"/>
      <c r="E527" s="239"/>
      <c r="F527" s="240"/>
      <c r="G527" s="262" t="s">
        <v>0</v>
      </c>
    </row>
    <row r="528" spans="1:7" ht="16.5" x14ac:dyDescent="0.2">
      <c r="A528" s="325" t="s">
        <v>3313</v>
      </c>
      <c r="B528" s="163"/>
      <c r="C528" s="163"/>
      <c r="D528" s="235" t="s">
        <v>263</v>
      </c>
      <c r="E528" s="241" t="s">
        <v>262</v>
      </c>
      <c r="F528" s="250" t="s">
        <v>3341</v>
      </c>
      <c r="G528" s="250" t="s">
        <v>3342</v>
      </c>
    </row>
    <row r="529" spans="1:7" ht="16.5" x14ac:dyDescent="0.2">
      <c r="A529" s="161" t="s">
        <v>1885</v>
      </c>
      <c r="B529" s="161"/>
      <c r="C529" s="161"/>
      <c r="D529" s="234"/>
      <c r="E529" s="239"/>
      <c r="F529" s="240"/>
      <c r="G529" s="240"/>
    </row>
    <row r="530" spans="1:7" x14ac:dyDescent="0.2">
      <c r="A530" s="168">
        <v>134</v>
      </c>
      <c r="B530" s="164" t="s">
        <v>277</v>
      </c>
      <c r="C530" s="161" t="s">
        <v>4177</v>
      </c>
      <c r="D530" s="236" t="s">
        <v>30</v>
      </c>
      <c r="E530" s="243">
        <v>2.8260000000000001</v>
      </c>
      <c r="F530" s="244">
        <v>1.2192299999999998</v>
      </c>
      <c r="G530" s="244">
        <f t="shared" ref="G530:G531" si="24">F530*E530</f>
        <v>3.4455439799999996</v>
      </c>
    </row>
    <row r="531" spans="1:7" x14ac:dyDescent="0.2">
      <c r="A531" s="164" t="s">
        <v>1854</v>
      </c>
      <c r="B531" s="161"/>
      <c r="C531" s="161" t="s">
        <v>4178</v>
      </c>
      <c r="D531" s="236" t="s">
        <v>165</v>
      </c>
      <c r="E531" s="243">
        <v>0.47099999999999997</v>
      </c>
      <c r="F531" s="244">
        <v>0.33572999999999997</v>
      </c>
      <c r="G531" s="244">
        <f t="shared" si="24"/>
        <v>0.15812882999999997</v>
      </c>
    </row>
    <row r="532" spans="1:7" x14ac:dyDescent="0.2">
      <c r="A532" s="164" t="s">
        <v>1855</v>
      </c>
      <c r="B532" s="164"/>
      <c r="C532" s="164"/>
      <c r="D532" s="236"/>
      <c r="E532" s="245"/>
      <c r="F532" s="246"/>
      <c r="G532" s="244">
        <f>SUM(G530:G531)</f>
        <v>3.6036728099999995</v>
      </c>
    </row>
    <row r="533" spans="1:7" ht="16.5" x14ac:dyDescent="0.2">
      <c r="A533" s="161" t="s">
        <v>1887</v>
      </c>
      <c r="B533" s="161"/>
      <c r="C533" s="161"/>
      <c r="D533" s="234"/>
      <c r="E533" s="239"/>
      <c r="F533" s="240"/>
      <c r="G533" s="240"/>
    </row>
    <row r="534" spans="1:7" x14ac:dyDescent="0.2">
      <c r="A534" s="164" t="s">
        <v>1855</v>
      </c>
      <c r="B534" s="164"/>
      <c r="C534" s="164"/>
      <c r="D534" s="236"/>
      <c r="E534" s="245"/>
      <c r="F534" s="246"/>
      <c r="G534" s="240"/>
    </row>
    <row r="535" spans="1:7" ht="24.75" x14ac:dyDescent="0.2">
      <c r="A535" s="161" t="s">
        <v>1890</v>
      </c>
      <c r="B535" s="161"/>
      <c r="C535" s="161"/>
      <c r="D535" s="234"/>
      <c r="E535" s="239"/>
      <c r="F535" s="240"/>
      <c r="G535" s="240"/>
    </row>
    <row r="536" spans="1:7" x14ac:dyDescent="0.2">
      <c r="A536" s="164" t="s">
        <v>1863</v>
      </c>
      <c r="B536" s="164" t="s">
        <v>2</v>
      </c>
      <c r="C536" s="161" t="s">
        <v>2606</v>
      </c>
      <c r="D536" s="236" t="s">
        <v>33</v>
      </c>
      <c r="E536" s="243">
        <v>7.0000000000000007E-2</v>
      </c>
      <c r="F536" s="244">
        <v>140.81223</v>
      </c>
      <c r="G536" s="244">
        <f t="shared" ref="G536:G538" si="25">F536*E536</f>
        <v>9.8568561000000017</v>
      </c>
    </row>
    <row r="537" spans="1:7" ht="16.5" x14ac:dyDescent="0.2">
      <c r="A537" s="164" t="s">
        <v>9</v>
      </c>
      <c r="B537" s="164" t="s">
        <v>3417</v>
      </c>
      <c r="C537" s="161" t="s">
        <v>4173</v>
      </c>
      <c r="D537" s="236" t="s">
        <v>1936</v>
      </c>
      <c r="E537" s="243">
        <v>0.223</v>
      </c>
      <c r="F537" s="244">
        <v>13.040459999999999</v>
      </c>
      <c r="G537" s="244">
        <f t="shared" si="25"/>
        <v>2.9080225799999999</v>
      </c>
    </row>
    <row r="538" spans="1:7" ht="16.5" x14ac:dyDescent="0.2">
      <c r="A538" s="164" t="s">
        <v>1857</v>
      </c>
      <c r="B538" s="164" t="s">
        <v>9</v>
      </c>
      <c r="C538" s="161" t="s">
        <v>4174</v>
      </c>
      <c r="D538" s="236" t="s">
        <v>1936</v>
      </c>
      <c r="E538" s="243">
        <v>0.22303999999999999</v>
      </c>
      <c r="F538" s="244">
        <v>18.244274999999998</v>
      </c>
      <c r="G538" s="244">
        <f t="shared" si="25"/>
        <v>4.069203095999999</v>
      </c>
    </row>
    <row r="539" spans="1:7" x14ac:dyDescent="0.2">
      <c r="A539" s="164" t="s">
        <v>1855</v>
      </c>
      <c r="B539" s="164"/>
      <c r="C539" s="164"/>
      <c r="D539" s="236"/>
      <c r="E539" s="245"/>
      <c r="F539" s="246"/>
      <c r="G539" s="244">
        <f>SUM(G536:G538)</f>
        <v>16.834081776000001</v>
      </c>
    </row>
    <row r="540" spans="1:7" x14ac:dyDescent="0.2">
      <c r="A540" s="164" t="s">
        <v>3312</v>
      </c>
      <c r="B540" s="164"/>
      <c r="C540" s="164"/>
      <c r="D540" s="236"/>
      <c r="E540" s="245"/>
      <c r="F540" s="246"/>
      <c r="G540" s="244">
        <f>G532+G534+G539</f>
        <v>20.437754586000001</v>
      </c>
    </row>
    <row r="541" spans="1:7" x14ac:dyDescent="0.2">
      <c r="A541" s="164" t="s">
        <v>3311</v>
      </c>
      <c r="B541" s="164"/>
      <c r="C541" s="164"/>
      <c r="D541" s="236"/>
      <c r="E541" s="245"/>
      <c r="F541" s="261">
        <v>0.2303</v>
      </c>
      <c r="G541" s="240">
        <f>G540*F541</f>
        <v>4.7068148811558004</v>
      </c>
    </row>
    <row r="542" spans="1:7" ht="24.75" x14ac:dyDescent="0.2">
      <c r="A542" s="163" t="s">
        <v>4155</v>
      </c>
      <c r="B542" s="161"/>
      <c r="C542" s="161"/>
      <c r="D542" s="234"/>
      <c r="E542" s="239"/>
      <c r="F542" s="240"/>
      <c r="G542" s="262">
        <f>SUM(G540:G541)</f>
        <v>25.144569467155801</v>
      </c>
    </row>
    <row r="543" spans="1:7" x14ac:dyDescent="0.2">
      <c r="A543" s="161"/>
      <c r="B543" s="161"/>
      <c r="C543" s="161"/>
      <c r="D543" s="234"/>
      <c r="E543" s="239"/>
      <c r="F543" s="240"/>
      <c r="G543" s="262"/>
    </row>
    <row r="544" spans="1:7" ht="41.25" x14ac:dyDescent="0.2">
      <c r="A544" s="162" t="s">
        <v>1789</v>
      </c>
      <c r="B544" s="162" t="s">
        <v>1788</v>
      </c>
      <c r="C544" s="284" t="s">
        <v>4532</v>
      </c>
      <c r="D544" s="234"/>
      <c r="E544" s="239"/>
      <c r="F544" s="240"/>
      <c r="G544" s="262" t="s">
        <v>165</v>
      </c>
    </row>
    <row r="545" spans="1:7" ht="16.5" x14ac:dyDescent="0.2">
      <c r="A545" s="325" t="s">
        <v>3313</v>
      </c>
      <c r="B545" s="163"/>
      <c r="C545" s="163"/>
      <c r="D545" s="235" t="s">
        <v>263</v>
      </c>
      <c r="E545" s="241" t="s">
        <v>262</v>
      </c>
      <c r="F545" s="250" t="s">
        <v>3341</v>
      </c>
      <c r="G545" s="250" t="s">
        <v>3342</v>
      </c>
    </row>
    <row r="546" spans="1:7" ht="16.5" x14ac:dyDescent="0.2">
      <c r="A546" s="161" t="s">
        <v>1885</v>
      </c>
      <c r="B546" s="161"/>
      <c r="C546" s="161"/>
      <c r="D546" s="234"/>
      <c r="E546" s="239"/>
      <c r="F546" s="240"/>
      <c r="G546" s="240"/>
    </row>
    <row r="547" spans="1:7" x14ac:dyDescent="0.2">
      <c r="A547" s="164" t="s">
        <v>1854</v>
      </c>
      <c r="B547" s="161"/>
      <c r="C547" s="161" t="s">
        <v>4184</v>
      </c>
      <c r="D547" s="236" t="s">
        <v>33</v>
      </c>
      <c r="E547" s="243">
        <v>0.10561</v>
      </c>
      <c r="F547" s="244">
        <v>2.9067149999999997</v>
      </c>
      <c r="G547" s="244">
        <f>E547*F547</f>
        <v>0.30697817114999998</v>
      </c>
    </row>
    <row r="548" spans="1:7" x14ac:dyDescent="0.2">
      <c r="A548" s="164" t="s">
        <v>1855</v>
      </c>
      <c r="B548" s="164"/>
      <c r="C548" s="164"/>
      <c r="D548" s="236"/>
      <c r="E548" s="245"/>
      <c r="F548" s="246"/>
      <c r="G548" s="244">
        <f>SUM(G547)</f>
        <v>0.30697817114999998</v>
      </c>
    </row>
    <row r="549" spans="1:7" ht="16.5" x14ac:dyDescent="0.2">
      <c r="A549" s="161" t="s">
        <v>1887</v>
      </c>
      <c r="B549" s="161"/>
      <c r="C549" s="161"/>
      <c r="D549" s="234"/>
      <c r="E549" s="239"/>
      <c r="F549" s="240"/>
      <c r="G549" s="240"/>
    </row>
    <row r="550" spans="1:7" ht="16.5" x14ac:dyDescent="0.2">
      <c r="A550" s="164" t="s">
        <v>9</v>
      </c>
      <c r="B550" s="164" t="s">
        <v>3417</v>
      </c>
      <c r="C550" s="161" t="s">
        <v>4173</v>
      </c>
      <c r="D550" s="236" t="s">
        <v>1936</v>
      </c>
      <c r="E550" s="243">
        <v>0.2</v>
      </c>
      <c r="F550" s="244">
        <v>13.040459999999999</v>
      </c>
      <c r="G550" s="244">
        <f>E550*F550</f>
        <v>2.6080920000000001</v>
      </c>
    </row>
    <row r="551" spans="1:7" ht="16.5" x14ac:dyDescent="0.2">
      <c r="A551" s="164" t="s">
        <v>1857</v>
      </c>
      <c r="B551" s="164" t="s">
        <v>9</v>
      </c>
      <c r="C551" s="161" t="s">
        <v>4174</v>
      </c>
      <c r="D551" s="236" t="s">
        <v>1936</v>
      </c>
      <c r="E551" s="243">
        <v>0.1</v>
      </c>
      <c r="F551" s="244">
        <v>18.244274999999998</v>
      </c>
      <c r="G551" s="244">
        <f>E551*F551</f>
        <v>1.8244274999999999</v>
      </c>
    </row>
    <row r="552" spans="1:7" x14ac:dyDescent="0.2">
      <c r="A552" s="164" t="s">
        <v>1855</v>
      </c>
      <c r="B552" s="164"/>
      <c r="C552" s="164"/>
      <c r="D552" s="236"/>
      <c r="E552" s="245"/>
      <c r="F552" s="246"/>
      <c r="G552" s="244">
        <f>SUM(G550:G551)</f>
        <v>4.4325194999999997</v>
      </c>
    </row>
    <row r="553" spans="1:7" ht="24.75" x14ac:dyDescent="0.2">
      <c r="A553" s="161" t="s">
        <v>1890</v>
      </c>
      <c r="B553" s="161"/>
      <c r="C553" s="161"/>
      <c r="D553" s="234"/>
      <c r="E553" s="239"/>
      <c r="F553" s="240"/>
      <c r="G553" s="240"/>
    </row>
    <row r="554" spans="1:7" x14ac:dyDescent="0.2">
      <c r="A554" s="164" t="s">
        <v>1855</v>
      </c>
      <c r="B554" s="164"/>
      <c r="C554" s="164"/>
      <c r="D554" s="236"/>
      <c r="E554" s="245"/>
      <c r="F554" s="246"/>
      <c r="G554" s="240"/>
    </row>
    <row r="555" spans="1:7" x14ac:dyDescent="0.2">
      <c r="A555" s="164" t="s">
        <v>3312</v>
      </c>
      <c r="B555" s="164"/>
      <c r="C555" s="164"/>
      <c r="D555" s="236"/>
      <c r="E555" s="245"/>
      <c r="F555" s="246"/>
      <c r="G555" s="240">
        <f>G548+G552+G554</f>
        <v>4.7394976711499996</v>
      </c>
    </row>
    <row r="556" spans="1:7" x14ac:dyDescent="0.2">
      <c r="A556" s="164" t="s">
        <v>3311</v>
      </c>
      <c r="B556" s="164"/>
      <c r="C556" s="164"/>
      <c r="D556" s="236"/>
      <c r="E556" s="245"/>
      <c r="F556" s="261">
        <v>0.2303</v>
      </c>
      <c r="G556" s="240">
        <f>G555*F556</f>
        <v>1.0915063136658449</v>
      </c>
    </row>
    <row r="557" spans="1:7" ht="24.75" x14ac:dyDescent="0.2">
      <c r="A557" s="163" t="s">
        <v>4155</v>
      </c>
      <c r="B557" s="161"/>
      <c r="C557" s="161"/>
      <c r="D557" s="234"/>
      <c r="E557" s="239"/>
      <c r="F557" s="240"/>
      <c r="G557" s="262">
        <f>SUM(G555:G556)</f>
        <v>5.8310039848158448</v>
      </c>
    </row>
    <row r="558" spans="1:7" x14ac:dyDescent="0.2">
      <c r="A558" s="161"/>
      <c r="B558" s="161"/>
      <c r="C558" s="161"/>
      <c r="D558" s="234"/>
      <c r="E558" s="239"/>
      <c r="F558" s="240"/>
      <c r="G558" s="262"/>
    </row>
    <row r="559" spans="1:7" ht="33" x14ac:dyDescent="0.2">
      <c r="A559" s="162" t="s">
        <v>1787</v>
      </c>
      <c r="B559" s="162">
        <v>98555</v>
      </c>
      <c r="C559" s="162" t="s">
        <v>4533</v>
      </c>
      <c r="D559" s="234"/>
      <c r="E559" s="239"/>
      <c r="F559" s="240"/>
      <c r="G559" s="262" t="s">
        <v>3319</v>
      </c>
    </row>
    <row r="560" spans="1:7" ht="16.5" x14ac:dyDescent="0.2">
      <c r="A560" s="325" t="s">
        <v>3313</v>
      </c>
      <c r="B560" s="163"/>
      <c r="C560" s="163"/>
      <c r="D560" s="235" t="s">
        <v>263</v>
      </c>
      <c r="E560" s="241" t="s">
        <v>262</v>
      </c>
      <c r="F560" s="250" t="s">
        <v>3341</v>
      </c>
      <c r="G560" s="250" t="s">
        <v>3342</v>
      </c>
    </row>
    <row r="561" spans="1:7" ht="16.5" x14ac:dyDescent="0.2">
      <c r="A561" s="161" t="s">
        <v>1885</v>
      </c>
      <c r="B561" s="161"/>
      <c r="C561" s="161"/>
      <c r="D561" s="234"/>
      <c r="E561" s="239"/>
      <c r="F561" s="240"/>
      <c r="G561" s="240"/>
    </row>
    <row r="562" spans="1:7" x14ac:dyDescent="0.2">
      <c r="A562" s="164"/>
      <c r="B562" s="161"/>
      <c r="C562" s="161"/>
      <c r="D562" s="236"/>
      <c r="E562" s="243"/>
      <c r="F562" s="244"/>
      <c r="G562" s="244">
        <f>E562*F562</f>
        <v>0</v>
      </c>
    </row>
    <row r="563" spans="1:7" x14ac:dyDescent="0.2">
      <c r="A563" s="164" t="s">
        <v>1855</v>
      </c>
      <c r="B563" s="164"/>
      <c r="C563" s="164"/>
      <c r="D563" s="236"/>
      <c r="E563" s="245"/>
      <c r="F563" s="246"/>
      <c r="G563" s="244">
        <f>SUM(G562)</f>
        <v>0</v>
      </c>
    </row>
    <row r="564" spans="1:7" ht="16.5" x14ac:dyDescent="0.2">
      <c r="A564" s="161" t="s">
        <v>1887</v>
      </c>
      <c r="B564" s="161"/>
      <c r="C564" s="161"/>
      <c r="D564" s="234"/>
      <c r="E564" s="239"/>
      <c r="F564" s="240"/>
      <c r="G564" s="240"/>
    </row>
    <row r="565" spans="1:7" x14ac:dyDescent="0.2">
      <c r="A565" s="164"/>
      <c r="B565" s="164"/>
      <c r="C565" s="161"/>
      <c r="D565" s="236"/>
      <c r="E565" s="243"/>
      <c r="F565" s="244"/>
      <c r="G565" s="244">
        <f>E565*F565</f>
        <v>0</v>
      </c>
    </row>
    <row r="566" spans="1:7" x14ac:dyDescent="0.2">
      <c r="A566" s="164"/>
      <c r="B566" s="164"/>
      <c r="C566" s="161"/>
      <c r="D566" s="236"/>
      <c r="E566" s="243"/>
      <c r="F566" s="244"/>
      <c r="G566" s="244">
        <f>E566*F566</f>
        <v>0</v>
      </c>
    </row>
    <row r="567" spans="1:7" x14ac:dyDescent="0.2">
      <c r="A567" s="164" t="s">
        <v>1855</v>
      </c>
      <c r="B567" s="164"/>
      <c r="C567" s="164"/>
      <c r="D567" s="236"/>
      <c r="E567" s="245"/>
      <c r="F567" s="246"/>
      <c r="G567" s="244">
        <f>SUM(G565:G566)</f>
        <v>0</v>
      </c>
    </row>
    <row r="568" spans="1:7" ht="24.75" x14ac:dyDescent="0.2">
      <c r="A568" s="161" t="s">
        <v>1890</v>
      </c>
      <c r="B568" s="161"/>
      <c r="C568" s="161"/>
      <c r="D568" s="234"/>
      <c r="E568" s="239"/>
      <c r="F568" s="240"/>
      <c r="G568" s="240"/>
    </row>
    <row r="569" spans="1:7" ht="24.75" x14ac:dyDescent="0.2">
      <c r="A569" s="164" t="s">
        <v>277</v>
      </c>
      <c r="B569" s="164">
        <v>98555</v>
      </c>
      <c r="C569" s="161" t="s">
        <v>3422</v>
      </c>
      <c r="D569" s="236" t="s">
        <v>3319</v>
      </c>
      <c r="E569" s="243">
        <v>1</v>
      </c>
      <c r="F569" s="244">
        <v>24.179017312850526</v>
      </c>
      <c r="G569" s="244">
        <f>E569*F569</f>
        <v>24.179017312850526</v>
      </c>
    </row>
    <row r="570" spans="1:7" x14ac:dyDescent="0.2">
      <c r="A570" s="164" t="s">
        <v>1855</v>
      </c>
      <c r="B570" s="164"/>
      <c r="C570" s="164"/>
      <c r="D570" s="236"/>
      <c r="E570" s="245"/>
      <c r="F570" s="246"/>
      <c r="G570" s="240">
        <f>SUM(G569)</f>
        <v>24.179017312850526</v>
      </c>
    </row>
    <row r="571" spans="1:7" x14ac:dyDescent="0.2">
      <c r="A571" s="164" t="s">
        <v>3312</v>
      </c>
      <c r="B571" s="164"/>
      <c r="C571" s="164"/>
      <c r="D571" s="236"/>
      <c r="E571" s="245"/>
      <c r="F571" s="246"/>
      <c r="G571" s="240">
        <f>G563+G567+G570</f>
        <v>24.179017312850526</v>
      </c>
    </row>
    <row r="572" spans="1:7" x14ac:dyDescent="0.2">
      <c r="A572" s="164" t="s">
        <v>3311</v>
      </c>
      <c r="B572" s="164"/>
      <c r="C572" s="164"/>
      <c r="D572" s="236"/>
      <c r="E572" s="245"/>
      <c r="F572" s="261">
        <v>0.2303</v>
      </c>
      <c r="G572" s="240">
        <f>G571*F572</f>
        <v>5.5684276871494767</v>
      </c>
    </row>
    <row r="573" spans="1:7" ht="24.75" x14ac:dyDescent="0.2">
      <c r="A573" s="163" t="s">
        <v>4155</v>
      </c>
      <c r="B573" s="161"/>
      <c r="C573" s="161"/>
      <c r="D573" s="234"/>
      <c r="E573" s="239"/>
      <c r="F573" s="240"/>
      <c r="G573" s="262">
        <f>SUM(G571:G572)</f>
        <v>29.747445000000003</v>
      </c>
    </row>
    <row r="574" spans="1:7" x14ac:dyDescent="0.2">
      <c r="A574" s="161"/>
      <c r="B574" s="161"/>
      <c r="C574" s="161"/>
      <c r="D574" s="234"/>
      <c r="E574" s="239"/>
      <c r="F574" s="240"/>
      <c r="G574" s="262"/>
    </row>
    <row r="575" spans="1:7" ht="33" x14ac:dyDescent="0.2">
      <c r="A575" s="162" t="s">
        <v>1786</v>
      </c>
      <c r="B575" s="162" t="s">
        <v>1785</v>
      </c>
      <c r="C575" s="284" t="s">
        <v>4534</v>
      </c>
      <c r="D575" s="234"/>
      <c r="E575" s="239"/>
      <c r="F575" s="240"/>
      <c r="G575" s="262" t="s">
        <v>0</v>
      </c>
    </row>
    <row r="576" spans="1:7" ht="16.5" x14ac:dyDescent="0.2">
      <c r="A576" s="325" t="s">
        <v>3313</v>
      </c>
      <c r="B576" s="163"/>
      <c r="C576" s="163"/>
      <c r="D576" s="235" t="s">
        <v>263</v>
      </c>
      <c r="E576" s="241" t="s">
        <v>262</v>
      </c>
      <c r="F576" s="250" t="s">
        <v>3341</v>
      </c>
      <c r="G576" s="250" t="s">
        <v>3342</v>
      </c>
    </row>
    <row r="577" spans="1:7" ht="16.5" x14ac:dyDescent="0.2">
      <c r="A577" s="161" t="s">
        <v>1885</v>
      </c>
      <c r="B577" s="161"/>
      <c r="C577" s="161"/>
      <c r="D577" s="234"/>
      <c r="E577" s="239"/>
      <c r="F577" s="240"/>
      <c r="G577" s="240"/>
    </row>
    <row r="578" spans="1:7" x14ac:dyDescent="0.2">
      <c r="A578" s="168">
        <v>134</v>
      </c>
      <c r="B578" s="164" t="s">
        <v>277</v>
      </c>
      <c r="C578" s="161" t="s">
        <v>4177</v>
      </c>
      <c r="D578" s="236" t="s">
        <v>30</v>
      </c>
      <c r="E578" s="243">
        <v>2.8</v>
      </c>
      <c r="F578" s="244">
        <v>1.2192299999999998</v>
      </c>
      <c r="G578" s="244">
        <f t="shared" ref="G578:G579" si="26">E578*F578</f>
        <v>3.4138439999999992</v>
      </c>
    </row>
    <row r="579" spans="1:7" x14ac:dyDescent="0.2">
      <c r="A579" s="164" t="s">
        <v>1854</v>
      </c>
      <c r="B579" s="161"/>
      <c r="C579" s="161" t="s">
        <v>4178</v>
      </c>
      <c r="D579" s="236" t="s">
        <v>165</v>
      </c>
      <c r="E579" s="243">
        <v>0.42</v>
      </c>
      <c r="F579" s="244">
        <v>0.33572999999999997</v>
      </c>
      <c r="G579" s="244">
        <f t="shared" si="26"/>
        <v>0.14100659999999998</v>
      </c>
    </row>
    <row r="580" spans="1:7" x14ac:dyDescent="0.2">
      <c r="A580" s="164" t="s">
        <v>1855</v>
      </c>
      <c r="B580" s="164"/>
      <c r="C580" s="164"/>
      <c r="D580" s="236"/>
      <c r="E580" s="245"/>
      <c r="F580" s="246"/>
      <c r="G580" s="244">
        <f>SUM(G578:G579)</f>
        <v>3.5548505999999991</v>
      </c>
    </row>
    <row r="581" spans="1:7" ht="16.5" x14ac:dyDescent="0.2">
      <c r="A581" s="161" t="s">
        <v>1887</v>
      </c>
      <c r="B581" s="161"/>
      <c r="C581" s="161"/>
      <c r="D581" s="234"/>
      <c r="E581" s="239"/>
      <c r="F581" s="240"/>
      <c r="G581" s="240"/>
    </row>
    <row r="582" spans="1:7" x14ac:dyDescent="0.2">
      <c r="A582" s="164" t="s">
        <v>1855</v>
      </c>
      <c r="B582" s="164"/>
      <c r="C582" s="164"/>
      <c r="D582" s="236"/>
      <c r="E582" s="245"/>
      <c r="F582" s="246"/>
      <c r="G582" s="240"/>
    </row>
    <row r="583" spans="1:7" ht="24.75" x14ac:dyDescent="0.2">
      <c r="A583" s="161" t="s">
        <v>1890</v>
      </c>
      <c r="B583" s="161"/>
      <c r="C583" s="161"/>
      <c r="D583" s="234"/>
      <c r="E583" s="239"/>
      <c r="F583" s="240"/>
      <c r="G583" s="240"/>
    </row>
    <row r="584" spans="1:7" x14ac:dyDescent="0.2">
      <c r="A584" s="164" t="s">
        <v>1863</v>
      </c>
      <c r="B584" s="164" t="s">
        <v>2</v>
      </c>
      <c r="C584" s="161" t="s">
        <v>2606</v>
      </c>
      <c r="D584" s="236" t="s">
        <v>33</v>
      </c>
      <c r="E584" s="243">
        <v>7.102E-2</v>
      </c>
      <c r="F584" s="244">
        <v>140.81223</v>
      </c>
      <c r="G584" s="244">
        <f t="shared" ref="G584:G586" si="27">E584*F584</f>
        <v>10.0004845746</v>
      </c>
    </row>
    <row r="585" spans="1:7" ht="16.5" x14ac:dyDescent="0.2">
      <c r="A585" s="164" t="s">
        <v>9</v>
      </c>
      <c r="B585" s="164" t="s">
        <v>3417</v>
      </c>
      <c r="C585" s="161" t="s">
        <v>4173</v>
      </c>
      <c r="D585" s="236" t="s">
        <v>1936</v>
      </c>
      <c r="E585" s="243">
        <v>0.22</v>
      </c>
      <c r="F585" s="244">
        <v>13.040459999999999</v>
      </c>
      <c r="G585" s="244">
        <f t="shared" si="27"/>
        <v>2.8689011999999998</v>
      </c>
    </row>
    <row r="586" spans="1:7" ht="16.5" x14ac:dyDescent="0.2">
      <c r="A586" s="164" t="s">
        <v>1857</v>
      </c>
      <c r="B586" s="164" t="s">
        <v>9</v>
      </c>
      <c r="C586" s="161" t="s">
        <v>4174</v>
      </c>
      <c r="D586" s="236" t="s">
        <v>1936</v>
      </c>
      <c r="E586" s="243">
        <v>0.22</v>
      </c>
      <c r="F586" s="244">
        <v>18.244274999999998</v>
      </c>
      <c r="G586" s="244">
        <f t="shared" si="27"/>
        <v>4.0137404999999999</v>
      </c>
    </row>
    <row r="587" spans="1:7" x14ac:dyDescent="0.2">
      <c r="A587" s="164" t="s">
        <v>1855</v>
      </c>
      <c r="B587" s="164"/>
      <c r="C587" s="164"/>
      <c r="D587" s="236"/>
      <c r="E587" s="245"/>
      <c r="F587" s="246"/>
      <c r="G587" s="244">
        <f>SUM(G584:G586)</f>
        <v>16.883126274599999</v>
      </c>
    </row>
    <row r="588" spans="1:7" x14ac:dyDescent="0.2">
      <c r="A588" s="164" t="s">
        <v>3312</v>
      </c>
      <c r="B588" s="164"/>
      <c r="C588" s="164"/>
      <c r="D588" s="236"/>
      <c r="E588" s="245"/>
      <c r="F588" s="246"/>
      <c r="G588" s="244">
        <f>G580+G582+G587</f>
        <v>20.437976874599997</v>
      </c>
    </row>
    <row r="589" spans="1:7" x14ac:dyDescent="0.2">
      <c r="A589" s="164" t="s">
        <v>3311</v>
      </c>
      <c r="B589" s="164"/>
      <c r="C589" s="164"/>
      <c r="D589" s="236"/>
      <c r="E589" s="245"/>
      <c r="F589" s="261">
        <v>0.2303</v>
      </c>
      <c r="G589" s="240">
        <f>G588*F589</f>
        <v>4.7068660742203789</v>
      </c>
    </row>
    <row r="590" spans="1:7" ht="24.75" x14ac:dyDescent="0.2">
      <c r="A590" s="163" t="s">
        <v>4155</v>
      </c>
      <c r="B590" s="161"/>
      <c r="C590" s="161"/>
      <c r="D590" s="234"/>
      <c r="E590" s="239"/>
      <c r="F590" s="240"/>
      <c r="G590" s="262">
        <f>SUM(G588:G589)</f>
        <v>25.144842948820376</v>
      </c>
    </row>
    <row r="591" spans="1:7" x14ac:dyDescent="0.2">
      <c r="A591" s="161"/>
      <c r="B591" s="161"/>
      <c r="C591" s="161"/>
      <c r="D591" s="234"/>
      <c r="E591" s="239"/>
      <c r="F591" s="239"/>
      <c r="G591" s="239"/>
    </row>
    <row r="592" spans="1:7" ht="33" x14ac:dyDescent="0.2">
      <c r="A592" s="162" t="s">
        <v>1783</v>
      </c>
      <c r="B592" s="162">
        <v>98555</v>
      </c>
      <c r="C592" s="162" t="s">
        <v>4533</v>
      </c>
      <c r="D592" s="234"/>
      <c r="E592" s="239"/>
      <c r="F592" s="240"/>
      <c r="G592" s="262" t="s">
        <v>3319</v>
      </c>
    </row>
    <row r="593" spans="1:7" ht="16.5" x14ac:dyDescent="0.2">
      <c r="A593" s="325" t="s">
        <v>3313</v>
      </c>
      <c r="B593" s="163"/>
      <c r="C593" s="163"/>
      <c r="D593" s="235" t="s">
        <v>263</v>
      </c>
      <c r="E593" s="241" t="s">
        <v>262</v>
      </c>
      <c r="F593" s="250" t="s">
        <v>3341</v>
      </c>
      <c r="G593" s="250" t="s">
        <v>3342</v>
      </c>
    </row>
    <row r="594" spans="1:7" ht="16.5" x14ac:dyDescent="0.2">
      <c r="A594" s="161" t="s">
        <v>1885</v>
      </c>
      <c r="B594" s="161"/>
      <c r="C594" s="161"/>
      <c r="D594" s="234"/>
      <c r="E594" s="239"/>
      <c r="F594" s="240"/>
      <c r="G594" s="240"/>
    </row>
    <row r="595" spans="1:7" x14ac:dyDescent="0.2">
      <c r="A595" s="164"/>
      <c r="B595" s="161"/>
      <c r="C595" s="161"/>
      <c r="D595" s="236"/>
      <c r="E595" s="243"/>
      <c r="F595" s="244"/>
      <c r="G595" s="244">
        <f>E595*F595</f>
        <v>0</v>
      </c>
    </row>
    <row r="596" spans="1:7" x14ac:dyDescent="0.2">
      <c r="A596" s="164" t="s">
        <v>1855</v>
      </c>
      <c r="B596" s="164"/>
      <c r="C596" s="164"/>
      <c r="D596" s="236"/>
      <c r="E596" s="245"/>
      <c r="F596" s="246"/>
      <c r="G596" s="244">
        <f>SUM(G595)</f>
        <v>0</v>
      </c>
    </row>
    <row r="597" spans="1:7" ht="16.5" x14ac:dyDescent="0.2">
      <c r="A597" s="161" t="s">
        <v>1887</v>
      </c>
      <c r="B597" s="161"/>
      <c r="C597" s="161"/>
      <c r="D597" s="234"/>
      <c r="E597" s="239"/>
      <c r="F597" s="240"/>
      <c r="G597" s="240"/>
    </row>
    <row r="598" spans="1:7" x14ac:dyDescent="0.2">
      <c r="A598" s="164"/>
      <c r="B598" s="164"/>
      <c r="C598" s="161"/>
      <c r="D598" s="236"/>
      <c r="E598" s="243"/>
      <c r="F598" s="244"/>
      <c r="G598" s="244">
        <f>E598*F598</f>
        <v>0</v>
      </c>
    </row>
    <row r="599" spans="1:7" x14ac:dyDescent="0.2">
      <c r="A599" s="164"/>
      <c r="B599" s="164"/>
      <c r="C599" s="161"/>
      <c r="D599" s="236"/>
      <c r="E599" s="243"/>
      <c r="F599" s="244"/>
      <c r="G599" s="244">
        <f>E599*F599</f>
        <v>0</v>
      </c>
    </row>
    <row r="600" spans="1:7" x14ac:dyDescent="0.2">
      <c r="A600" s="164" t="s">
        <v>1855</v>
      </c>
      <c r="B600" s="164"/>
      <c r="C600" s="164"/>
      <c r="D600" s="236"/>
      <c r="E600" s="245"/>
      <c r="F600" s="246"/>
      <c r="G600" s="244">
        <f>SUM(G598:G599)</f>
        <v>0</v>
      </c>
    </row>
    <row r="601" spans="1:7" ht="24.75" x14ac:dyDescent="0.2">
      <c r="A601" s="161" t="s">
        <v>1890</v>
      </c>
      <c r="B601" s="161"/>
      <c r="C601" s="161"/>
      <c r="D601" s="234"/>
      <c r="E601" s="239"/>
      <c r="F601" s="240"/>
      <c r="G601" s="240"/>
    </row>
    <row r="602" spans="1:7" ht="24.75" x14ac:dyDescent="0.2">
      <c r="A602" s="164" t="s">
        <v>277</v>
      </c>
      <c r="B602" s="164">
        <v>98555</v>
      </c>
      <c r="C602" s="161" t="s">
        <v>3422</v>
      </c>
      <c r="D602" s="236" t="s">
        <v>3319</v>
      </c>
      <c r="E602" s="243">
        <v>1</v>
      </c>
      <c r="F602" s="244">
        <v>24.179017312850526</v>
      </c>
      <c r="G602" s="244">
        <f>E602*F602</f>
        <v>24.179017312850526</v>
      </c>
    </row>
    <row r="603" spans="1:7" x14ac:dyDescent="0.2">
      <c r="A603" s="164" t="s">
        <v>1855</v>
      </c>
      <c r="B603" s="164"/>
      <c r="C603" s="164"/>
      <c r="D603" s="236"/>
      <c r="E603" s="245"/>
      <c r="F603" s="246"/>
      <c r="G603" s="240">
        <f>SUM(G602)</f>
        <v>24.179017312850526</v>
      </c>
    </row>
    <row r="604" spans="1:7" x14ac:dyDescent="0.2">
      <c r="A604" s="164" t="s">
        <v>3312</v>
      </c>
      <c r="B604" s="164"/>
      <c r="C604" s="164"/>
      <c r="D604" s="236"/>
      <c r="E604" s="245"/>
      <c r="F604" s="246"/>
      <c r="G604" s="240">
        <f>G596+G600+G603</f>
        <v>24.179017312850526</v>
      </c>
    </row>
    <row r="605" spans="1:7" x14ac:dyDescent="0.2">
      <c r="A605" s="164" t="s">
        <v>3311</v>
      </c>
      <c r="B605" s="164"/>
      <c r="C605" s="164"/>
      <c r="D605" s="236"/>
      <c r="E605" s="245"/>
      <c r="F605" s="261">
        <v>0.2303</v>
      </c>
      <c r="G605" s="240">
        <f>G604*F605</f>
        <v>5.5684276871494767</v>
      </c>
    </row>
    <row r="606" spans="1:7" ht="24.75" x14ac:dyDescent="0.2">
      <c r="A606" s="163" t="s">
        <v>4155</v>
      </c>
      <c r="B606" s="161"/>
      <c r="C606" s="161"/>
      <c r="D606" s="234"/>
      <c r="E606" s="239"/>
      <c r="F606" s="240"/>
      <c r="G606" s="262">
        <f>SUM(G604:G605)</f>
        <v>29.747445000000003</v>
      </c>
    </row>
  </sheetData>
  <mergeCells count="1">
    <mergeCell ref="A1:G1"/>
  </mergeCells>
  <pageMargins left="0.51181102362204722" right="0.51181102362204722" top="0.78740157480314965" bottom="0.78740157480314965" header="0.31496062992125984" footer="0.31496062992125984"/>
  <pageSetup paperSize="9" scale="71" orientation="portrait" r:id="rId1"/>
  <headerFooter>
    <oddFooter>Página &amp;P de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276"/>
  <sheetViews>
    <sheetView view="pageBreakPreview" zoomScale="130" zoomScaleNormal="130" zoomScaleSheetLayoutView="130" workbookViewId="0">
      <selection activeCell="C5" sqref="C5"/>
    </sheetView>
  </sheetViews>
  <sheetFormatPr defaultColWidth="9.33203125" defaultRowHeight="8.25" x14ac:dyDescent="0.2"/>
  <cols>
    <col min="1" max="1" width="6.6640625" style="2" customWidth="1"/>
    <col min="2" max="2" width="7.6640625" style="2" customWidth="1"/>
    <col min="3" max="3" width="8.5" style="2" customWidth="1"/>
    <col min="4" max="4" width="54.1640625" style="2" customWidth="1"/>
    <col min="5" max="5" width="7.83203125" style="2" customWidth="1"/>
    <col min="6" max="6" width="8.1640625" style="2" customWidth="1"/>
    <col min="7" max="7" width="8.1640625" style="2" bestFit="1" customWidth="1"/>
    <col min="8" max="8" width="12.1640625" style="3" bestFit="1" customWidth="1"/>
    <col min="9" max="16384" width="9.33203125" style="2"/>
  </cols>
  <sheetData>
    <row r="1" spans="1:8" x14ac:dyDescent="0.2">
      <c r="A1" s="396" t="s">
        <v>2634</v>
      </c>
      <c r="B1" s="396"/>
      <c r="C1" s="396"/>
      <c r="D1" s="396"/>
      <c r="E1" s="396"/>
      <c r="F1" s="396"/>
      <c r="G1" s="396"/>
      <c r="H1" s="409"/>
    </row>
    <row r="2" spans="1:8" ht="18" customHeight="1" x14ac:dyDescent="0.2">
      <c r="A2" s="405" t="s">
        <v>273</v>
      </c>
      <c r="B2" s="405"/>
      <c r="C2" s="405"/>
      <c r="D2" s="405" t="s">
        <v>270</v>
      </c>
      <c r="E2" s="405"/>
      <c r="F2" s="405"/>
      <c r="G2" s="405"/>
      <c r="H2" s="410"/>
    </row>
    <row r="3" spans="1:8" x14ac:dyDescent="0.2">
      <c r="A3" s="400" t="s">
        <v>859</v>
      </c>
      <c r="B3" s="400"/>
      <c r="C3" s="400"/>
      <c r="D3" s="400" t="s">
        <v>268</v>
      </c>
      <c r="E3" s="400"/>
      <c r="F3" s="400"/>
      <c r="G3" s="70"/>
      <c r="H3" s="22"/>
    </row>
    <row r="4" spans="1:8" x14ac:dyDescent="0.2">
      <c r="A4" s="405" t="s">
        <v>267</v>
      </c>
      <c r="B4" s="405"/>
      <c r="C4" s="405"/>
      <c r="D4" s="400" t="s">
        <v>860</v>
      </c>
      <c r="E4" s="400"/>
      <c r="F4" s="400"/>
      <c r="G4" s="70"/>
      <c r="H4" s="22"/>
    </row>
    <row r="5" spans="1:8" s="5" customFormat="1" ht="33" x14ac:dyDescent="0.2">
      <c r="A5" s="61" t="s">
        <v>265</v>
      </c>
      <c r="B5" s="61" t="s">
        <v>264</v>
      </c>
      <c r="C5" s="58" t="s">
        <v>861</v>
      </c>
      <c r="D5" s="57" t="s">
        <v>862</v>
      </c>
      <c r="E5" s="62" t="s">
        <v>263</v>
      </c>
      <c r="F5" s="61" t="s">
        <v>262</v>
      </c>
      <c r="G5" s="72" t="s">
        <v>261</v>
      </c>
      <c r="H5" s="156" t="s">
        <v>260</v>
      </c>
    </row>
    <row r="6" spans="1:8" x14ac:dyDescent="0.15">
      <c r="A6" s="41" t="s">
        <v>863</v>
      </c>
      <c r="B6" s="37"/>
      <c r="C6" s="37"/>
      <c r="D6" s="41" t="s">
        <v>864</v>
      </c>
      <c r="E6" s="37"/>
      <c r="F6" s="37"/>
      <c r="G6" s="37"/>
      <c r="H6" s="27"/>
    </row>
    <row r="7" spans="1:8" x14ac:dyDescent="0.15">
      <c r="A7" s="41" t="s">
        <v>865</v>
      </c>
      <c r="B7" s="37"/>
      <c r="C7" s="37"/>
      <c r="D7" s="41" t="s">
        <v>866</v>
      </c>
      <c r="E7" s="37"/>
      <c r="F7" s="37"/>
      <c r="G7" s="37"/>
      <c r="H7" s="27"/>
    </row>
    <row r="8" spans="1:8" x14ac:dyDescent="0.15">
      <c r="A8" s="41" t="s">
        <v>867</v>
      </c>
      <c r="B8" s="37"/>
      <c r="C8" s="37"/>
      <c r="D8" s="41" t="s">
        <v>868</v>
      </c>
      <c r="E8" s="37"/>
      <c r="F8" s="37"/>
      <c r="G8" s="37"/>
      <c r="H8" s="27"/>
    </row>
    <row r="9" spans="1:8" ht="16.5" x14ac:dyDescent="0.2">
      <c r="A9" s="41" t="s">
        <v>869</v>
      </c>
      <c r="B9" s="41" t="s">
        <v>2</v>
      </c>
      <c r="C9" s="41" t="s">
        <v>870</v>
      </c>
      <c r="D9" s="41" t="s">
        <v>871</v>
      </c>
      <c r="E9" s="73" t="s">
        <v>342</v>
      </c>
      <c r="F9" s="74">
        <v>6</v>
      </c>
      <c r="G9" s="67">
        <f>'CPU ELE'!G16</f>
        <v>119.91745</v>
      </c>
      <c r="H9" s="20">
        <f>F9*G9</f>
        <v>719.50469999999996</v>
      </c>
    </row>
    <row r="10" spans="1:8" x14ac:dyDescent="0.15">
      <c r="A10" s="41" t="s">
        <v>872</v>
      </c>
      <c r="B10" s="37"/>
      <c r="C10" s="37"/>
      <c r="D10" s="41" t="s">
        <v>873</v>
      </c>
      <c r="E10" s="37"/>
      <c r="F10" s="37"/>
      <c r="G10" s="37"/>
      <c r="H10" s="20"/>
    </row>
    <row r="11" spans="1:8" ht="16.5" x14ac:dyDescent="0.2">
      <c r="A11" s="41" t="s">
        <v>874</v>
      </c>
      <c r="B11" s="41" t="s">
        <v>9</v>
      </c>
      <c r="C11" s="41" t="s">
        <v>875</v>
      </c>
      <c r="D11" s="41" t="s">
        <v>876</v>
      </c>
      <c r="E11" s="73" t="s">
        <v>342</v>
      </c>
      <c r="F11" s="75">
        <v>68</v>
      </c>
      <c r="G11" s="67">
        <f>'CPU ELE'!G29</f>
        <v>24.349260000000001</v>
      </c>
      <c r="H11" s="20">
        <f t="shared" ref="H11:H72" si="0">F11*G11</f>
        <v>1655.7496800000001</v>
      </c>
    </row>
    <row r="12" spans="1:8" ht="16.5" x14ac:dyDescent="0.2">
      <c r="A12" s="47" t="s">
        <v>877</v>
      </c>
      <c r="B12" s="47" t="s">
        <v>9</v>
      </c>
      <c r="C12" s="47" t="s">
        <v>878</v>
      </c>
      <c r="D12" s="47" t="s">
        <v>879</v>
      </c>
      <c r="E12" s="76" t="s">
        <v>342</v>
      </c>
      <c r="F12" s="77">
        <v>24</v>
      </c>
      <c r="G12" s="64">
        <f>'CPU ELE'!G42</f>
        <v>32.556975000000008</v>
      </c>
      <c r="H12" s="20">
        <f t="shared" si="0"/>
        <v>781.3674000000002</v>
      </c>
    </row>
    <row r="13" spans="1:8" ht="16.5" x14ac:dyDescent="0.2">
      <c r="A13" s="41" t="s">
        <v>880</v>
      </c>
      <c r="B13" s="41" t="s">
        <v>9</v>
      </c>
      <c r="C13" s="41" t="s">
        <v>881</v>
      </c>
      <c r="D13" s="41" t="s">
        <v>882</v>
      </c>
      <c r="E13" s="73" t="s">
        <v>342</v>
      </c>
      <c r="F13" s="74">
        <v>6</v>
      </c>
      <c r="G13" s="67">
        <f>'CPU ELE'!G55</f>
        <v>39.024195000000006</v>
      </c>
      <c r="H13" s="20">
        <f t="shared" si="0"/>
        <v>234.14517000000004</v>
      </c>
    </row>
    <row r="14" spans="1:8" x14ac:dyDescent="0.15">
      <c r="A14" s="41" t="s">
        <v>883</v>
      </c>
      <c r="B14" s="37"/>
      <c r="C14" s="37"/>
      <c r="D14" s="41" t="s">
        <v>884</v>
      </c>
      <c r="E14" s="37"/>
      <c r="F14" s="37"/>
      <c r="G14" s="37"/>
      <c r="H14" s="20"/>
    </row>
    <row r="15" spans="1:8" x14ac:dyDescent="0.2">
      <c r="A15" s="41" t="s">
        <v>885</v>
      </c>
      <c r="B15" s="41" t="s">
        <v>9</v>
      </c>
      <c r="C15" s="41" t="s">
        <v>886</v>
      </c>
      <c r="D15" s="41" t="s">
        <v>887</v>
      </c>
      <c r="E15" s="73" t="s">
        <v>288</v>
      </c>
      <c r="F15" s="74">
        <v>1</v>
      </c>
      <c r="G15" s="67">
        <f>'CPU ELE'!G68</f>
        <v>31.443765000000006</v>
      </c>
      <c r="H15" s="20">
        <f t="shared" si="0"/>
        <v>31.443765000000006</v>
      </c>
    </row>
    <row r="16" spans="1:8" ht="12.75" customHeight="1" x14ac:dyDescent="0.2">
      <c r="A16" s="41" t="s">
        <v>888</v>
      </c>
      <c r="B16" s="53"/>
      <c r="C16" s="53"/>
      <c r="D16" s="41" t="s">
        <v>889</v>
      </c>
      <c r="E16" s="53"/>
      <c r="F16" s="53"/>
      <c r="G16" s="53"/>
      <c r="H16" s="20"/>
    </row>
    <row r="17" spans="1:8" x14ac:dyDescent="0.2">
      <c r="A17" s="41" t="s">
        <v>890</v>
      </c>
      <c r="B17" s="41" t="s">
        <v>9</v>
      </c>
      <c r="C17" s="41" t="s">
        <v>891</v>
      </c>
      <c r="D17" s="41" t="s">
        <v>892</v>
      </c>
      <c r="E17" s="73" t="s">
        <v>288</v>
      </c>
      <c r="F17" s="74">
        <v>1</v>
      </c>
      <c r="G17" s="67">
        <f>'CPU ELE'!G81</f>
        <v>29.800454999999999</v>
      </c>
      <c r="H17" s="20">
        <f t="shared" si="0"/>
        <v>29.800454999999999</v>
      </c>
    </row>
    <row r="18" spans="1:8" x14ac:dyDescent="0.2">
      <c r="A18" s="41" t="s">
        <v>893</v>
      </c>
      <c r="B18" s="41" t="s">
        <v>9</v>
      </c>
      <c r="C18" s="41" t="s">
        <v>894</v>
      </c>
      <c r="D18" s="41" t="s">
        <v>895</v>
      </c>
      <c r="E18" s="73" t="s">
        <v>288</v>
      </c>
      <c r="F18" s="74">
        <v>2</v>
      </c>
      <c r="G18" s="67">
        <f>'CPU ELE'!G94</f>
        <v>29.03181</v>
      </c>
      <c r="H18" s="20">
        <f t="shared" si="0"/>
        <v>58.06362</v>
      </c>
    </row>
    <row r="19" spans="1:8" x14ac:dyDescent="0.2">
      <c r="A19" s="41" t="s">
        <v>896</v>
      </c>
      <c r="B19" s="41" t="s">
        <v>9</v>
      </c>
      <c r="C19" s="41" t="s">
        <v>897</v>
      </c>
      <c r="D19" s="41" t="s">
        <v>898</v>
      </c>
      <c r="E19" s="73" t="s">
        <v>288</v>
      </c>
      <c r="F19" s="74">
        <v>2</v>
      </c>
      <c r="G19" s="67">
        <f>'CPU ELE'!G107</f>
        <v>30.330554999999997</v>
      </c>
      <c r="H19" s="20">
        <f t="shared" si="0"/>
        <v>60.661109999999994</v>
      </c>
    </row>
    <row r="20" spans="1:8" x14ac:dyDescent="0.2">
      <c r="A20" s="41" t="s">
        <v>899</v>
      </c>
      <c r="B20" s="41" t="s">
        <v>9</v>
      </c>
      <c r="C20" s="41" t="s">
        <v>900</v>
      </c>
      <c r="D20" s="41" t="s">
        <v>901</v>
      </c>
      <c r="E20" s="73" t="s">
        <v>288</v>
      </c>
      <c r="F20" s="74">
        <v>2</v>
      </c>
      <c r="G20" s="67">
        <f>'CPU ELE'!G120</f>
        <v>32.203575000000001</v>
      </c>
      <c r="H20" s="20">
        <f t="shared" si="0"/>
        <v>64.407150000000001</v>
      </c>
    </row>
    <row r="21" spans="1:8" x14ac:dyDescent="0.2">
      <c r="A21" s="41" t="s">
        <v>902</v>
      </c>
      <c r="B21" s="41" t="s">
        <v>2</v>
      </c>
      <c r="C21" s="41" t="s">
        <v>903</v>
      </c>
      <c r="D21" s="41" t="s">
        <v>904</v>
      </c>
      <c r="E21" s="73" t="s">
        <v>288</v>
      </c>
      <c r="F21" s="75">
        <v>15</v>
      </c>
      <c r="G21" s="67">
        <f>'CPU ELE'!G135</f>
        <v>5.8664399999999999</v>
      </c>
      <c r="H21" s="20">
        <f t="shared" si="0"/>
        <v>87.996600000000001</v>
      </c>
    </row>
    <row r="22" spans="1:8" x14ac:dyDescent="0.2">
      <c r="A22" s="41" t="s">
        <v>905</v>
      </c>
      <c r="B22" s="41" t="s">
        <v>2</v>
      </c>
      <c r="C22" s="41" t="s">
        <v>906</v>
      </c>
      <c r="D22" s="41" t="s">
        <v>907</v>
      </c>
      <c r="E22" s="73" t="s">
        <v>288</v>
      </c>
      <c r="F22" s="74">
        <v>4</v>
      </c>
      <c r="G22" s="67">
        <f>'CPU ELE'!G150</f>
        <v>7.2270250000000003</v>
      </c>
      <c r="H22" s="20">
        <f t="shared" si="0"/>
        <v>28.908100000000001</v>
      </c>
    </row>
    <row r="23" spans="1:8" x14ac:dyDescent="0.2">
      <c r="A23" s="41" t="s">
        <v>908</v>
      </c>
      <c r="B23" s="41" t="s">
        <v>9</v>
      </c>
      <c r="C23" s="41" t="s">
        <v>909</v>
      </c>
      <c r="D23" s="41" t="s">
        <v>910</v>
      </c>
      <c r="E23" s="73" t="s">
        <v>288</v>
      </c>
      <c r="F23" s="74">
        <v>3</v>
      </c>
      <c r="G23" s="67">
        <f>'CPU ELE'!G163</f>
        <v>39.651480000000006</v>
      </c>
      <c r="H23" s="20">
        <f t="shared" si="0"/>
        <v>118.95444000000002</v>
      </c>
    </row>
    <row r="24" spans="1:8" x14ac:dyDescent="0.2">
      <c r="A24" s="41" t="s">
        <v>911</v>
      </c>
      <c r="B24" s="41" t="s">
        <v>2</v>
      </c>
      <c r="C24" s="41" t="s">
        <v>912</v>
      </c>
      <c r="D24" s="41" t="s">
        <v>913</v>
      </c>
      <c r="E24" s="73" t="s">
        <v>288</v>
      </c>
      <c r="F24" s="74">
        <v>4</v>
      </c>
      <c r="G24" s="67">
        <f>'CPU ELE'!G178</f>
        <v>32.300775000000009</v>
      </c>
      <c r="H24" s="20">
        <f t="shared" si="0"/>
        <v>129.20310000000003</v>
      </c>
    </row>
    <row r="25" spans="1:8" x14ac:dyDescent="0.2">
      <c r="A25" s="41" t="s">
        <v>914</v>
      </c>
      <c r="B25" s="41" t="s">
        <v>277</v>
      </c>
      <c r="C25" s="78">
        <v>95780</v>
      </c>
      <c r="D25" s="41" t="s">
        <v>915</v>
      </c>
      <c r="E25" s="73" t="s">
        <v>288</v>
      </c>
      <c r="F25" s="74">
        <v>1</v>
      </c>
      <c r="G25" s="67">
        <f>'CPU ELE'!G191</f>
        <v>25.329944999999999</v>
      </c>
      <c r="H25" s="20">
        <f t="shared" si="0"/>
        <v>25.329944999999999</v>
      </c>
    </row>
    <row r="26" spans="1:8" x14ac:dyDescent="0.2">
      <c r="A26" s="41" t="s">
        <v>916</v>
      </c>
      <c r="B26" s="41" t="s">
        <v>2</v>
      </c>
      <c r="C26" s="41" t="s">
        <v>917</v>
      </c>
      <c r="D26" s="41" t="s">
        <v>918</v>
      </c>
      <c r="E26" s="73" t="s">
        <v>288</v>
      </c>
      <c r="F26" s="74">
        <v>1</v>
      </c>
      <c r="G26" s="67">
        <f>'CPU ELE'!G207</f>
        <v>43.547700000000006</v>
      </c>
      <c r="H26" s="20">
        <f t="shared" si="0"/>
        <v>43.547700000000006</v>
      </c>
    </row>
    <row r="27" spans="1:8" x14ac:dyDescent="0.2">
      <c r="A27" s="41" t="s">
        <v>919</v>
      </c>
      <c r="B27" s="41" t="s">
        <v>9</v>
      </c>
      <c r="C27" s="41" t="s">
        <v>920</v>
      </c>
      <c r="D27" s="41" t="s">
        <v>921</v>
      </c>
      <c r="E27" s="73" t="s">
        <v>288</v>
      </c>
      <c r="F27" s="74">
        <v>2</v>
      </c>
      <c r="G27" s="67">
        <f>'CPU ELE'!G220</f>
        <v>36.029130000000002</v>
      </c>
      <c r="H27" s="20">
        <f t="shared" si="0"/>
        <v>72.058260000000004</v>
      </c>
    </row>
    <row r="28" spans="1:8" x14ac:dyDescent="0.2">
      <c r="A28" s="41" t="s">
        <v>922</v>
      </c>
      <c r="B28" s="41" t="s">
        <v>9</v>
      </c>
      <c r="C28" s="41" t="s">
        <v>923</v>
      </c>
      <c r="D28" s="41" t="s">
        <v>924</v>
      </c>
      <c r="E28" s="73" t="s">
        <v>288</v>
      </c>
      <c r="F28" s="74">
        <v>1</v>
      </c>
      <c r="G28" s="67">
        <f>'CPU ELE'!G234</f>
        <v>38.55594</v>
      </c>
      <c r="H28" s="20">
        <f t="shared" si="0"/>
        <v>38.55594</v>
      </c>
    </row>
    <row r="29" spans="1:8" x14ac:dyDescent="0.2">
      <c r="A29" s="41" t="s">
        <v>925</v>
      </c>
      <c r="B29" s="53"/>
      <c r="C29" s="53"/>
      <c r="D29" s="41" t="s">
        <v>926</v>
      </c>
      <c r="E29" s="53"/>
      <c r="F29" s="53"/>
      <c r="G29" s="53"/>
      <c r="H29" s="20"/>
    </row>
    <row r="30" spans="1:8" ht="24.75" x14ac:dyDescent="0.2">
      <c r="A30" s="41" t="s">
        <v>927</v>
      </c>
      <c r="B30" s="41" t="s">
        <v>9</v>
      </c>
      <c r="C30" s="41" t="s">
        <v>928</v>
      </c>
      <c r="D30" s="41" t="s">
        <v>929</v>
      </c>
      <c r="E30" s="73" t="s">
        <v>342</v>
      </c>
      <c r="F30" s="75">
        <v>83</v>
      </c>
      <c r="G30" s="67">
        <f>'CPU ELE'!G247</f>
        <v>2.5444799999999996</v>
      </c>
      <c r="H30" s="20">
        <f t="shared" si="0"/>
        <v>211.19183999999996</v>
      </c>
    </row>
    <row r="31" spans="1:8" ht="24.75" x14ac:dyDescent="0.2">
      <c r="A31" s="41" t="s">
        <v>930</v>
      </c>
      <c r="B31" s="41" t="s">
        <v>9</v>
      </c>
      <c r="C31" s="41" t="s">
        <v>931</v>
      </c>
      <c r="D31" s="41" t="s">
        <v>932</v>
      </c>
      <c r="E31" s="73" t="s">
        <v>342</v>
      </c>
      <c r="F31" s="75">
        <v>65</v>
      </c>
      <c r="G31" s="67">
        <f>'CPU ELE'!G260</f>
        <v>3.4279799999999998</v>
      </c>
      <c r="H31" s="20">
        <f t="shared" si="0"/>
        <v>222.81869999999998</v>
      </c>
    </row>
    <row r="32" spans="1:8" ht="24.75" x14ac:dyDescent="0.2">
      <c r="A32" s="41" t="s">
        <v>933</v>
      </c>
      <c r="B32" s="41" t="s">
        <v>9</v>
      </c>
      <c r="C32" s="41" t="s">
        <v>934</v>
      </c>
      <c r="D32" s="41" t="s">
        <v>935</v>
      </c>
      <c r="E32" s="73" t="s">
        <v>342</v>
      </c>
      <c r="F32" s="75">
        <v>110</v>
      </c>
      <c r="G32" s="67">
        <f>'CPU ELE'!G273</f>
        <v>4.5235199999999995</v>
      </c>
      <c r="H32" s="20">
        <f t="shared" si="0"/>
        <v>497.58719999999994</v>
      </c>
    </row>
    <row r="33" spans="1:8" ht="24.75" x14ac:dyDescent="0.2">
      <c r="A33" s="41" t="s">
        <v>936</v>
      </c>
      <c r="B33" s="41" t="s">
        <v>9</v>
      </c>
      <c r="C33" s="41" t="s">
        <v>937</v>
      </c>
      <c r="D33" s="41" t="s">
        <v>938</v>
      </c>
      <c r="E33" s="73" t="s">
        <v>342</v>
      </c>
      <c r="F33" s="75">
        <v>86</v>
      </c>
      <c r="G33" s="67">
        <f>'CPU ELE'!G286</f>
        <v>6.0696449999999995</v>
      </c>
      <c r="H33" s="20">
        <f t="shared" si="0"/>
        <v>521.98946999999998</v>
      </c>
    </row>
    <row r="34" spans="1:8" ht="24.75" x14ac:dyDescent="0.2">
      <c r="A34" s="41" t="s">
        <v>939</v>
      </c>
      <c r="B34" s="41" t="s">
        <v>9</v>
      </c>
      <c r="C34" s="41" t="s">
        <v>940</v>
      </c>
      <c r="D34" s="41" t="s">
        <v>941</v>
      </c>
      <c r="E34" s="73" t="s">
        <v>342</v>
      </c>
      <c r="F34" s="75">
        <v>25</v>
      </c>
      <c r="G34" s="67">
        <f>'CPU ELE'!G299</f>
        <v>8.6229599999999991</v>
      </c>
      <c r="H34" s="20">
        <f t="shared" si="0"/>
        <v>215.57399999999998</v>
      </c>
    </row>
    <row r="35" spans="1:8" ht="24.75" x14ac:dyDescent="0.2">
      <c r="A35" s="41" t="s">
        <v>942</v>
      </c>
      <c r="B35" s="41" t="s">
        <v>9</v>
      </c>
      <c r="C35" s="41" t="s">
        <v>943</v>
      </c>
      <c r="D35" s="41" t="s">
        <v>944</v>
      </c>
      <c r="E35" s="73" t="s">
        <v>342</v>
      </c>
      <c r="F35" s="75">
        <v>189</v>
      </c>
      <c r="G35" s="67">
        <f>'CPU ELE'!G312</f>
        <v>11.317635000000001</v>
      </c>
      <c r="H35" s="20">
        <f t="shared" si="0"/>
        <v>2139.033015</v>
      </c>
    </row>
    <row r="36" spans="1:8" ht="24.75" x14ac:dyDescent="0.2">
      <c r="A36" s="41" t="s">
        <v>945</v>
      </c>
      <c r="B36" s="41" t="s">
        <v>9</v>
      </c>
      <c r="C36" s="41" t="s">
        <v>946</v>
      </c>
      <c r="D36" s="41" t="s">
        <v>947</v>
      </c>
      <c r="E36" s="73" t="s">
        <v>342</v>
      </c>
      <c r="F36" s="75">
        <v>20</v>
      </c>
      <c r="G36" s="67">
        <f>'CPU ELE'!G325</f>
        <v>15.39057</v>
      </c>
      <c r="H36" s="20">
        <f t="shared" si="0"/>
        <v>307.81139999999999</v>
      </c>
    </row>
    <row r="37" spans="1:8" ht="24.75" x14ac:dyDescent="0.2">
      <c r="A37" s="41" t="s">
        <v>948</v>
      </c>
      <c r="B37" s="41" t="s">
        <v>9</v>
      </c>
      <c r="C37" s="41" t="s">
        <v>949</v>
      </c>
      <c r="D37" s="41" t="s">
        <v>950</v>
      </c>
      <c r="E37" s="73" t="s">
        <v>342</v>
      </c>
      <c r="F37" s="75">
        <v>75</v>
      </c>
      <c r="G37" s="67">
        <f>'CPU ELE'!G338</f>
        <v>19.719719999999999</v>
      </c>
      <c r="H37" s="20">
        <f t="shared" si="0"/>
        <v>1478.9789999999998</v>
      </c>
    </row>
    <row r="38" spans="1:8" x14ac:dyDescent="0.15">
      <c r="A38" s="41" t="s">
        <v>951</v>
      </c>
      <c r="B38" s="37"/>
      <c r="C38" s="37"/>
      <c r="D38" s="41" t="s">
        <v>952</v>
      </c>
      <c r="E38" s="37"/>
      <c r="F38" s="37"/>
      <c r="G38" s="37"/>
      <c r="H38" s="20"/>
    </row>
    <row r="39" spans="1:8" ht="16.5" x14ac:dyDescent="0.2">
      <c r="A39" s="41" t="s">
        <v>953</v>
      </c>
      <c r="B39" s="41" t="s">
        <v>2</v>
      </c>
      <c r="C39" s="41" t="s">
        <v>3530</v>
      </c>
      <c r="D39" s="41" t="s">
        <v>955</v>
      </c>
      <c r="E39" s="73" t="s">
        <v>288</v>
      </c>
      <c r="F39" s="74">
        <v>1</v>
      </c>
      <c r="G39" s="67">
        <f>'CPU ELE'!G354</f>
        <v>40.06672857142857</v>
      </c>
      <c r="H39" s="20">
        <f t="shared" si="0"/>
        <v>40.06672857142857</v>
      </c>
    </row>
    <row r="40" spans="1:8" x14ac:dyDescent="0.15">
      <c r="A40" s="41" t="s">
        <v>956</v>
      </c>
      <c r="B40" s="37"/>
      <c r="C40" s="37"/>
      <c r="D40" s="41" t="s">
        <v>957</v>
      </c>
      <c r="E40" s="37"/>
      <c r="F40" s="37"/>
      <c r="G40" s="37"/>
      <c r="H40" s="20"/>
    </row>
    <row r="41" spans="1:8" ht="16.5" x14ac:dyDescent="0.2">
      <c r="A41" s="41" t="s">
        <v>958</v>
      </c>
      <c r="B41" s="41" t="s">
        <v>168</v>
      </c>
      <c r="C41" s="41" t="s">
        <v>959</v>
      </c>
      <c r="D41" s="41" t="s">
        <v>960</v>
      </c>
      <c r="E41" s="73" t="s">
        <v>288</v>
      </c>
      <c r="F41" s="74">
        <v>4</v>
      </c>
      <c r="G41" s="67">
        <f>'CPU ELE'!G366</f>
        <v>97.829955000000012</v>
      </c>
      <c r="H41" s="20">
        <f t="shared" si="0"/>
        <v>391.31982000000005</v>
      </c>
    </row>
    <row r="42" spans="1:8" x14ac:dyDescent="0.2">
      <c r="A42" s="41" t="s">
        <v>961</v>
      </c>
      <c r="B42" s="41" t="s">
        <v>9</v>
      </c>
      <c r="C42" s="41" t="s">
        <v>962</v>
      </c>
      <c r="D42" s="41" t="s">
        <v>963</v>
      </c>
      <c r="E42" s="73" t="s">
        <v>301</v>
      </c>
      <c r="F42" s="74">
        <v>2</v>
      </c>
      <c r="G42" s="67">
        <f>'CPU ELE'!G379</f>
        <v>55.156905000000002</v>
      </c>
      <c r="H42" s="20">
        <f t="shared" si="0"/>
        <v>110.31381</v>
      </c>
    </row>
    <row r="43" spans="1:8" x14ac:dyDescent="0.2">
      <c r="A43" s="41" t="s">
        <v>964</v>
      </c>
      <c r="B43" s="41" t="s">
        <v>9</v>
      </c>
      <c r="C43" s="41" t="s">
        <v>962</v>
      </c>
      <c r="D43" s="41" t="s">
        <v>965</v>
      </c>
      <c r="E43" s="73" t="s">
        <v>301</v>
      </c>
      <c r="F43" s="74">
        <v>2</v>
      </c>
      <c r="G43" s="67">
        <f>'CPU ELE'!G392</f>
        <v>55.156905000000002</v>
      </c>
      <c r="H43" s="20">
        <f t="shared" si="0"/>
        <v>110.31381</v>
      </c>
    </row>
    <row r="44" spans="1:8" ht="16.5" x14ac:dyDescent="0.2">
      <c r="A44" s="41" t="s">
        <v>966</v>
      </c>
      <c r="B44" s="41" t="s">
        <v>9</v>
      </c>
      <c r="C44" s="41" t="s">
        <v>967</v>
      </c>
      <c r="D44" s="41" t="s">
        <v>968</v>
      </c>
      <c r="E44" s="73" t="s">
        <v>288</v>
      </c>
      <c r="F44" s="74">
        <v>4</v>
      </c>
      <c r="G44" s="67">
        <f>'CPU ELE'!G405</f>
        <v>18.235440000000004</v>
      </c>
      <c r="H44" s="20">
        <f t="shared" si="0"/>
        <v>72.941760000000016</v>
      </c>
    </row>
    <row r="45" spans="1:8" x14ac:dyDescent="0.15">
      <c r="A45" s="41" t="s">
        <v>969</v>
      </c>
      <c r="B45" s="37"/>
      <c r="C45" s="37"/>
      <c r="D45" s="41" t="s">
        <v>970</v>
      </c>
      <c r="E45" s="37"/>
      <c r="F45" s="37"/>
      <c r="G45" s="37"/>
      <c r="H45" s="20"/>
    </row>
    <row r="46" spans="1:8" ht="57.75" x14ac:dyDescent="0.2">
      <c r="A46" s="47" t="s">
        <v>971</v>
      </c>
      <c r="B46" s="47" t="s">
        <v>2</v>
      </c>
      <c r="C46" s="47" t="s">
        <v>972</v>
      </c>
      <c r="D46" s="41" t="s">
        <v>973</v>
      </c>
      <c r="E46" s="76" t="s">
        <v>288</v>
      </c>
      <c r="F46" s="79">
        <v>1</v>
      </c>
      <c r="G46" s="65">
        <f>'CPU ELE'!G420</f>
        <v>5537.0363044005007</v>
      </c>
      <c r="H46" s="20">
        <f t="shared" si="0"/>
        <v>5537.0363044005007</v>
      </c>
    </row>
    <row r="47" spans="1:8" ht="57.75" x14ac:dyDescent="0.2">
      <c r="A47" s="47" t="s">
        <v>974</v>
      </c>
      <c r="B47" s="47" t="s">
        <v>2</v>
      </c>
      <c r="C47" s="47" t="s">
        <v>975</v>
      </c>
      <c r="D47" s="41" t="s">
        <v>976</v>
      </c>
      <c r="E47" s="76" t="s">
        <v>288</v>
      </c>
      <c r="F47" s="79">
        <v>1</v>
      </c>
      <c r="G47" s="65">
        <f>'CPU ELE'!G445</f>
        <v>6541.4258750249828</v>
      </c>
      <c r="H47" s="20">
        <f t="shared" si="0"/>
        <v>6541.4258750249828</v>
      </c>
    </row>
    <row r="48" spans="1:8" ht="57.75" x14ac:dyDescent="0.2">
      <c r="A48" s="47" t="s">
        <v>977</v>
      </c>
      <c r="B48" s="47" t="s">
        <v>2</v>
      </c>
      <c r="C48" s="47" t="s">
        <v>978</v>
      </c>
      <c r="D48" s="41" t="s">
        <v>979</v>
      </c>
      <c r="E48" s="76" t="s">
        <v>288</v>
      </c>
      <c r="F48" s="79">
        <v>1</v>
      </c>
      <c r="G48" s="65">
        <f>'CPU ELE'!G529</f>
        <v>4301.7002774257498</v>
      </c>
      <c r="H48" s="20">
        <f t="shared" si="0"/>
        <v>4301.7002774257498</v>
      </c>
    </row>
    <row r="49" spans="1:8" ht="57.75" x14ac:dyDescent="0.2">
      <c r="A49" s="47" t="s">
        <v>980</v>
      </c>
      <c r="B49" s="47" t="s">
        <v>2</v>
      </c>
      <c r="C49" s="47" t="s">
        <v>981</v>
      </c>
      <c r="D49" s="41" t="s">
        <v>982</v>
      </c>
      <c r="E49" s="76" t="s">
        <v>288</v>
      </c>
      <c r="F49" s="79">
        <v>1</v>
      </c>
      <c r="G49" s="65">
        <f>'CPU ELE'!G582</f>
        <v>4315.1312098024455</v>
      </c>
      <c r="H49" s="20">
        <f t="shared" si="0"/>
        <v>4315.1312098024455</v>
      </c>
    </row>
    <row r="50" spans="1:8" ht="57.75" x14ac:dyDescent="0.2">
      <c r="A50" s="47" t="s">
        <v>983</v>
      </c>
      <c r="B50" s="47" t="s">
        <v>2</v>
      </c>
      <c r="C50" s="47" t="s">
        <v>984</v>
      </c>
      <c r="D50" s="41" t="s">
        <v>985</v>
      </c>
      <c r="E50" s="76" t="s">
        <v>288</v>
      </c>
      <c r="F50" s="79">
        <v>1</v>
      </c>
      <c r="G50" s="65">
        <f>'CPU ELE'!G635</f>
        <v>2471.83494059652</v>
      </c>
      <c r="H50" s="20">
        <f t="shared" si="0"/>
        <v>2471.83494059652</v>
      </c>
    </row>
    <row r="51" spans="1:8" ht="57.75" x14ac:dyDescent="0.2">
      <c r="A51" s="47" t="s">
        <v>986</v>
      </c>
      <c r="B51" s="47" t="s">
        <v>2</v>
      </c>
      <c r="C51" s="47" t="s">
        <v>987</v>
      </c>
      <c r="D51" s="41" t="s">
        <v>988</v>
      </c>
      <c r="E51" s="76" t="s">
        <v>288</v>
      </c>
      <c r="F51" s="79">
        <v>1</v>
      </c>
      <c r="G51" s="65">
        <f>'CPU ELE'!G686</f>
        <v>2371.6147602282012</v>
      </c>
      <c r="H51" s="20">
        <f t="shared" si="0"/>
        <v>2371.6147602282012</v>
      </c>
    </row>
    <row r="52" spans="1:8" ht="57.75" x14ac:dyDescent="0.2">
      <c r="A52" s="47" t="s">
        <v>989</v>
      </c>
      <c r="B52" s="47" t="s">
        <v>2</v>
      </c>
      <c r="C52" s="47" t="s">
        <v>990</v>
      </c>
      <c r="D52" s="41" t="s">
        <v>991</v>
      </c>
      <c r="E52" s="76" t="s">
        <v>288</v>
      </c>
      <c r="F52" s="79">
        <v>1</v>
      </c>
      <c r="G52" s="65">
        <f>'CPU ELE'!G724</f>
        <v>2561.3688349214995</v>
      </c>
      <c r="H52" s="20">
        <f t="shared" si="0"/>
        <v>2561.3688349214995</v>
      </c>
    </row>
    <row r="53" spans="1:8" ht="57.75" x14ac:dyDescent="0.2">
      <c r="A53" s="47" t="s">
        <v>992</v>
      </c>
      <c r="B53" s="47" t="s">
        <v>2</v>
      </c>
      <c r="C53" s="47" t="s">
        <v>993</v>
      </c>
      <c r="D53" s="41" t="s">
        <v>994</v>
      </c>
      <c r="E53" s="76" t="s">
        <v>288</v>
      </c>
      <c r="F53" s="79">
        <v>1</v>
      </c>
      <c r="G53" s="65">
        <f>'CPU ELE'!G754</f>
        <v>3086.5513999999998</v>
      </c>
      <c r="H53" s="20">
        <f t="shared" si="0"/>
        <v>3086.5513999999998</v>
      </c>
    </row>
    <row r="54" spans="1:8" ht="57.75" x14ac:dyDescent="0.2">
      <c r="A54" s="47" t="s">
        <v>995</v>
      </c>
      <c r="B54" s="47" t="s">
        <v>2</v>
      </c>
      <c r="C54" s="47" t="s">
        <v>996</v>
      </c>
      <c r="D54" s="41" t="s">
        <v>997</v>
      </c>
      <c r="E54" s="76" t="s">
        <v>288</v>
      </c>
      <c r="F54" s="79">
        <v>1</v>
      </c>
      <c r="G54" s="65">
        <f>'CPU ELE'!G770</f>
        <v>2170.1940999999997</v>
      </c>
      <c r="H54" s="20">
        <f t="shared" si="0"/>
        <v>2170.1940999999997</v>
      </c>
    </row>
    <row r="55" spans="1:8" x14ac:dyDescent="0.15">
      <c r="A55" s="41" t="s">
        <v>998</v>
      </c>
      <c r="B55" s="37"/>
      <c r="C55" s="37"/>
      <c r="D55" s="41" t="s">
        <v>999</v>
      </c>
      <c r="E55" s="37"/>
      <c r="F55" s="37"/>
      <c r="G55" s="39"/>
      <c r="H55" s="20">
        <f t="shared" si="0"/>
        <v>0</v>
      </c>
    </row>
    <row r="56" spans="1:8" ht="16.5" x14ac:dyDescent="0.2">
      <c r="A56" s="47" t="s">
        <v>1000</v>
      </c>
      <c r="B56" s="80" t="s">
        <v>9</v>
      </c>
      <c r="C56" s="47" t="s">
        <v>1001</v>
      </c>
      <c r="D56" s="47" t="s">
        <v>1002</v>
      </c>
      <c r="E56" s="76" t="s">
        <v>342</v>
      </c>
      <c r="F56" s="79">
        <v>6</v>
      </c>
      <c r="G56" s="64">
        <f>'CPU ELE'!G783</f>
        <v>9.3562649999999987</v>
      </c>
      <c r="H56" s="20">
        <f t="shared" si="0"/>
        <v>56.137589999999989</v>
      </c>
    </row>
    <row r="57" spans="1:8" x14ac:dyDescent="0.15">
      <c r="A57" s="41" t="s">
        <v>1003</v>
      </c>
      <c r="B57" s="37"/>
      <c r="C57" s="37"/>
      <c r="D57" s="41" t="s">
        <v>1004</v>
      </c>
      <c r="E57" s="37"/>
      <c r="F57" s="37"/>
      <c r="G57" s="37"/>
      <c r="H57" s="20">
        <f t="shared" si="0"/>
        <v>0</v>
      </c>
    </row>
    <row r="58" spans="1:8" x14ac:dyDescent="0.15">
      <c r="A58" s="41" t="s">
        <v>1005</v>
      </c>
      <c r="B58" s="37"/>
      <c r="C58" s="37"/>
      <c r="D58" s="41" t="s">
        <v>1006</v>
      </c>
      <c r="E58" s="37"/>
      <c r="F58" s="37"/>
      <c r="G58" s="37"/>
      <c r="H58" s="20">
        <f t="shared" si="0"/>
        <v>0</v>
      </c>
    </row>
    <row r="59" spans="1:8" ht="16.5" x14ac:dyDescent="0.2">
      <c r="A59" s="41" t="s">
        <v>1007</v>
      </c>
      <c r="B59" s="41" t="s">
        <v>9</v>
      </c>
      <c r="C59" s="41" t="s">
        <v>1008</v>
      </c>
      <c r="D59" s="41" t="s">
        <v>1009</v>
      </c>
      <c r="E59" s="73" t="s">
        <v>342</v>
      </c>
      <c r="F59" s="75">
        <v>98</v>
      </c>
      <c r="G59" s="67">
        <f>'CPU ELE'!G796</f>
        <v>130.79333999999997</v>
      </c>
      <c r="H59" s="20">
        <f t="shared" si="0"/>
        <v>12817.747319999997</v>
      </c>
    </row>
    <row r="60" spans="1:8" ht="16.5" x14ac:dyDescent="0.2">
      <c r="A60" s="41" t="s">
        <v>1010</v>
      </c>
      <c r="B60" s="41" t="s">
        <v>9</v>
      </c>
      <c r="C60" s="41" t="s">
        <v>1011</v>
      </c>
      <c r="D60" s="41" t="s">
        <v>1012</v>
      </c>
      <c r="E60" s="73" t="s">
        <v>342</v>
      </c>
      <c r="F60" s="75">
        <v>20</v>
      </c>
      <c r="G60" s="67">
        <f>'CPU ELE'!G809</f>
        <v>22.979835000000001</v>
      </c>
      <c r="H60" s="20">
        <f t="shared" si="0"/>
        <v>459.59670000000006</v>
      </c>
    </row>
    <row r="61" spans="1:8" ht="16.5" x14ac:dyDescent="0.2">
      <c r="A61" s="41" t="s">
        <v>1013</v>
      </c>
      <c r="B61" s="41" t="s">
        <v>168</v>
      </c>
      <c r="C61" s="81">
        <v>43780</v>
      </c>
      <c r="D61" s="41" t="s">
        <v>1014</v>
      </c>
      <c r="E61" s="73" t="s">
        <v>342</v>
      </c>
      <c r="F61" s="75">
        <v>130</v>
      </c>
      <c r="G61" s="67">
        <f>'CPU ELE'!G823</f>
        <v>15.311054999999998</v>
      </c>
      <c r="H61" s="20">
        <f t="shared" si="0"/>
        <v>1990.4371499999997</v>
      </c>
    </row>
    <row r="62" spans="1:8" x14ac:dyDescent="0.15">
      <c r="A62" s="41" t="s">
        <v>1015</v>
      </c>
      <c r="B62" s="37"/>
      <c r="C62" s="37"/>
      <c r="D62" s="41" t="s">
        <v>873</v>
      </c>
      <c r="E62" s="37"/>
      <c r="F62" s="37"/>
      <c r="G62" s="37"/>
      <c r="H62" s="20">
        <f t="shared" si="0"/>
        <v>0</v>
      </c>
    </row>
    <row r="63" spans="1:8" ht="16.5" x14ac:dyDescent="0.2">
      <c r="A63" s="41" t="s">
        <v>1016</v>
      </c>
      <c r="B63" s="41" t="s">
        <v>9</v>
      </c>
      <c r="C63" s="41" t="s">
        <v>1017</v>
      </c>
      <c r="D63" s="41" t="s">
        <v>1018</v>
      </c>
      <c r="E63" s="73" t="s">
        <v>342</v>
      </c>
      <c r="F63" s="75">
        <v>447</v>
      </c>
      <c r="G63" s="67">
        <f>'CPU ELE'!G837</f>
        <v>17.740679999999998</v>
      </c>
      <c r="H63" s="20">
        <f t="shared" si="0"/>
        <v>7930.083959999999</v>
      </c>
    </row>
    <row r="64" spans="1:8" ht="16.5" x14ac:dyDescent="0.2">
      <c r="A64" s="41" t="s">
        <v>1019</v>
      </c>
      <c r="B64" s="41" t="s">
        <v>9</v>
      </c>
      <c r="C64" s="41" t="s">
        <v>878</v>
      </c>
      <c r="D64" s="41" t="s">
        <v>879</v>
      </c>
      <c r="E64" s="73" t="s">
        <v>342</v>
      </c>
      <c r="F64" s="74">
        <v>8</v>
      </c>
      <c r="G64" s="67">
        <f>'CPU ELE'!G850</f>
        <v>32.556975000000008</v>
      </c>
      <c r="H64" s="20">
        <f t="shared" si="0"/>
        <v>260.45580000000007</v>
      </c>
    </row>
    <row r="65" spans="1:8" x14ac:dyDescent="0.15">
      <c r="A65" s="41" t="s">
        <v>1020</v>
      </c>
      <c r="B65" s="37"/>
      <c r="C65" s="37"/>
      <c r="D65" s="41" t="s">
        <v>999</v>
      </c>
      <c r="E65" s="37"/>
      <c r="F65" s="37"/>
      <c r="G65" s="37"/>
      <c r="H65" s="20"/>
    </row>
    <row r="66" spans="1:8" ht="16.5" x14ac:dyDescent="0.2">
      <c r="A66" s="41" t="s">
        <v>1021</v>
      </c>
      <c r="B66" s="41" t="s">
        <v>9</v>
      </c>
      <c r="C66" s="41" t="s">
        <v>1022</v>
      </c>
      <c r="D66" s="41" t="s">
        <v>1023</v>
      </c>
      <c r="E66" s="73" t="s">
        <v>342</v>
      </c>
      <c r="F66" s="75">
        <v>277</v>
      </c>
      <c r="G66" s="67">
        <f>'CPU ELE'!G863</f>
        <v>7.3683900000000015</v>
      </c>
      <c r="H66" s="20">
        <f t="shared" si="0"/>
        <v>2041.0440300000005</v>
      </c>
    </row>
    <row r="67" spans="1:8" ht="16.5" x14ac:dyDescent="0.2">
      <c r="A67" s="41" t="s">
        <v>1024</v>
      </c>
      <c r="B67" s="41" t="s">
        <v>9</v>
      </c>
      <c r="C67" s="41" t="s">
        <v>1001</v>
      </c>
      <c r="D67" s="41" t="s">
        <v>1025</v>
      </c>
      <c r="E67" s="73" t="s">
        <v>342</v>
      </c>
      <c r="F67" s="74">
        <v>8</v>
      </c>
      <c r="G67" s="67">
        <f>'CPU ELE'!G876</f>
        <v>9.3562650000000005</v>
      </c>
      <c r="H67" s="20">
        <f t="shared" si="0"/>
        <v>74.850120000000004</v>
      </c>
    </row>
    <row r="68" spans="1:8" ht="16.5" x14ac:dyDescent="0.2">
      <c r="A68" s="41" t="s">
        <v>1026</v>
      </c>
      <c r="B68" s="41" t="s">
        <v>9</v>
      </c>
      <c r="C68" s="41" t="s">
        <v>1027</v>
      </c>
      <c r="D68" s="41" t="s">
        <v>1028</v>
      </c>
      <c r="E68" s="73" t="s">
        <v>342</v>
      </c>
      <c r="F68" s="75">
        <v>20</v>
      </c>
      <c r="G68" s="67">
        <f>'CPU ELE'!G889</f>
        <v>8.3579100000000004</v>
      </c>
      <c r="H68" s="20">
        <f t="shared" si="0"/>
        <v>167.15820000000002</v>
      </c>
    </row>
    <row r="69" spans="1:8" x14ac:dyDescent="0.15">
      <c r="A69" s="41" t="s">
        <v>1029</v>
      </c>
      <c r="B69" s="37"/>
      <c r="C69" s="37"/>
      <c r="D69" s="41" t="s">
        <v>1030</v>
      </c>
      <c r="E69" s="37"/>
      <c r="F69" s="37"/>
      <c r="G69" s="37"/>
      <c r="H69" s="20"/>
    </row>
    <row r="70" spans="1:8" ht="16.5" x14ac:dyDescent="0.2">
      <c r="A70" s="41" t="s">
        <v>1031</v>
      </c>
      <c r="B70" s="41" t="s">
        <v>2</v>
      </c>
      <c r="C70" s="41" t="s">
        <v>1032</v>
      </c>
      <c r="D70" s="41" t="s">
        <v>1033</v>
      </c>
      <c r="E70" s="73" t="s">
        <v>342</v>
      </c>
      <c r="F70" s="74">
        <v>5</v>
      </c>
      <c r="G70" s="67">
        <f>'CPU ELE'!G904</f>
        <v>8.4109200000000008</v>
      </c>
      <c r="H70" s="20">
        <f t="shared" si="0"/>
        <v>42.054600000000008</v>
      </c>
    </row>
    <row r="71" spans="1:8" ht="16.5" x14ac:dyDescent="0.2">
      <c r="A71" s="41" t="s">
        <v>1034</v>
      </c>
      <c r="B71" s="41" t="s">
        <v>9</v>
      </c>
      <c r="C71" s="41" t="s">
        <v>1035</v>
      </c>
      <c r="D71" s="41" t="s">
        <v>1036</v>
      </c>
      <c r="E71" s="73" t="s">
        <v>342</v>
      </c>
      <c r="F71" s="75">
        <v>188</v>
      </c>
      <c r="G71" s="67">
        <f>'CPU ELE'!G917</f>
        <v>22.087499999999999</v>
      </c>
      <c r="H71" s="20">
        <f t="shared" si="0"/>
        <v>4152.45</v>
      </c>
    </row>
    <row r="72" spans="1:8" ht="16.5" x14ac:dyDescent="0.2">
      <c r="A72" s="41" t="s">
        <v>1037</v>
      </c>
      <c r="B72" s="41" t="s">
        <v>2</v>
      </c>
      <c r="C72" s="41" t="s">
        <v>1038</v>
      </c>
      <c r="D72" s="41" t="s">
        <v>1039</v>
      </c>
      <c r="E72" s="73" t="s">
        <v>342</v>
      </c>
      <c r="F72" s="75">
        <v>53</v>
      </c>
      <c r="G72" s="67">
        <f>'CPU ELE'!G932</f>
        <v>7.63343962264151</v>
      </c>
      <c r="H72" s="20">
        <f t="shared" si="0"/>
        <v>404.57230000000004</v>
      </c>
    </row>
    <row r="73" spans="1:8" x14ac:dyDescent="0.15">
      <c r="A73" s="41" t="s">
        <v>1040</v>
      </c>
      <c r="B73" s="37"/>
      <c r="C73" s="37"/>
      <c r="D73" s="41" t="s">
        <v>884</v>
      </c>
      <c r="E73" s="37"/>
      <c r="F73" s="37"/>
      <c r="G73" s="37"/>
      <c r="H73" s="20">
        <f t="shared" ref="H73:H135" si="1">F73*G73</f>
        <v>0</v>
      </c>
    </row>
    <row r="74" spans="1:8" ht="16.5" x14ac:dyDescent="0.2">
      <c r="A74" s="41" t="s">
        <v>1041</v>
      </c>
      <c r="B74" s="41" t="s">
        <v>9</v>
      </c>
      <c r="C74" s="41" t="s">
        <v>1042</v>
      </c>
      <c r="D74" s="41" t="s">
        <v>1043</v>
      </c>
      <c r="E74" s="73" t="s">
        <v>288</v>
      </c>
      <c r="F74" s="75">
        <v>33</v>
      </c>
      <c r="G74" s="67">
        <f>'CPU ELE'!G945</f>
        <v>7.182855</v>
      </c>
      <c r="H74" s="20">
        <f t="shared" si="1"/>
        <v>237.03421499999999</v>
      </c>
    </row>
    <row r="75" spans="1:8" ht="16.5" x14ac:dyDescent="0.2">
      <c r="A75" s="41" t="s">
        <v>1044</v>
      </c>
      <c r="B75" s="41" t="s">
        <v>9</v>
      </c>
      <c r="C75" s="41" t="s">
        <v>1045</v>
      </c>
      <c r="D75" s="41" t="s">
        <v>1046</v>
      </c>
      <c r="E75" s="73" t="s">
        <v>288</v>
      </c>
      <c r="F75" s="74">
        <v>4</v>
      </c>
      <c r="G75" s="67">
        <f>'CPU ELE'!G958</f>
        <v>8.3225699999999989</v>
      </c>
      <c r="H75" s="20">
        <f t="shared" si="1"/>
        <v>33.290279999999996</v>
      </c>
    </row>
    <row r="76" spans="1:8" x14ac:dyDescent="0.2">
      <c r="A76" s="41" t="s">
        <v>1047</v>
      </c>
      <c r="B76" s="41" t="s">
        <v>9</v>
      </c>
      <c r="C76" s="41" t="s">
        <v>1048</v>
      </c>
      <c r="D76" s="41" t="s">
        <v>1049</v>
      </c>
      <c r="E76" s="73" t="s">
        <v>288</v>
      </c>
      <c r="F76" s="74">
        <v>4</v>
      </c>
      <c r="G76" s="67">
        <f>'CPU ELE'!G971</f>
        <v>99.808994999999996</v>
      </c>
      <c r="H76" s="20">
        <f t="shared" si="1"/>
        <v>399.23597999999998</v>
      </c>
    </row>
    <row r="77" spans="1:8" ht="16.5" x14ac:dyDescent="0.2">
      <c r="A77" s="41" t="s">
        <v>1050</v>
      </c>
      <c r="B77" s="41" t="s">
        <v>277</v>
      </c>
      <c r="C77" s="78">
        <v>83399</v>
      </c>
      <c r="D77" s="41" t="s">
        <v>1051</v>
      </c>
      <c r="E77" s="73" t="s">
        <v>288</v>
      </c>
      <c r="F77" s="75">
        <v>20</v>
      </c>
      <c r="G77" s="67">
        <f>'CPU ELE'!G984</f>
        <v>32.327265000000004</v>
      </c>
      <c r="H77" s="20">
        <f t="shared" si="1"/>
        <v>646.54530000000011</v>
      </c>
    </row>
    <row r="78" spans="1:8" x14ac:dyDescent="0.2">
      <c r="A78" s="41" t="s">
        <v>1052</v>
      </c>
      <c r="B78" s="41" t="s">
        <v>9</v>
      </c>
      <c r="C78" s="41" t="s">
        <v>1053</v>
      </c>
      <c r="D78" s="41" t="s">
        <v>1054</v>
      </c>
      <c r="E78" s="73" t="s">
        <v>288</v>
      </c>
      <c r="F78" s="75">
        <v>21</v>
      </c>
      <c r="G78" s="67">
        <f>'CPU ELE'!G997</f>
        <v>287.82662999999997</v>
      </c>
      <c r="H78" s="20">
        <f t="shared" si="1"/>
        <v>6044.3592299999991</v>
      </c>
    </row>
    <row r="79" spans="1:8" ht="16.5" x14ac:dyDescent="0.2">
      <c r="A79" s="41" t="s">
        <v>1055</v>
      </c>
      <c r="B79" s="41" t="s">
        <v>9</v>
      </c>
      <c r="C79" s="41" t="s">
        <v>1056</v>
      </c>
      <c r="D79" s="41" t="s">
        <v>1057</v>
      </c>
      <c r="E79" s="73" t="s">
        <v>288</v>
      </c>
      <c r="F79" s="75">
        <v>24</v>
      </c>
      <c r="G79" s="67">
        <f>'CPU ELE'!G1010</f>
        <v>10.858215</v>
      </c>
      <c r="H79" s="20">
        <f t="shared" si="1"/>
        <v>260.59715999999997</v>
      </c>
    </row>
    <row r="80" spans="1:8" ht="16.5" x14ac:dyDescent="0.2">
      <c r="A80" s="41" t="s">
        <v>1058</v>
      </c>
      <c r="B80" s="41" t="s">
        <v>168</v>
      </c>
      <c r="C80" s="41" t="s">
        <v>1059</v>
      </c>
      <c r="D80" s="41" t="s">
        <v>1060</v>
      </c>
      <c r="E80" s="73" t="s">
        <v>288</v>
      </c>
      <c r="F80" s="74">
        <v>1</v>
      </c>
      <c r="G80" s="67">
        <f>'CPU ELE'!G1023</f>
        <v>36.31185</v>
      </c>
      <c r="H80" s="20">
        <f t="shared" si="1"/>
        <v>36.31185</v>
      </c>
    </row>
    <row r="81" spans="1:8" ht="16.5" x14ac:dyDescent="0.2">
      <c r="A81" s="41" t="s">
        <v>1061</v>
      </c>
      <c r="B81" s="41" t="s">
        <v>168</v>
      </c>
      <c r="C81" s="41" t="s">
        <v>1062</v>
      </c>
      <c r="D81" s="41" t="s">
        <v>1063</v>
      </c>
      <c r="E81" s="73" t="s">
        <v>288</v>
      </c>
      <c r="F81" s="75">
        <v>33</v>
      </c>
      <c r="G81" s="67">
        <f>'CPU ELE'!G1036</f>
        <v>6.714599999999999</v>
      </c>
      <c r="H81" s="20">
        <f t="shared" si="1"/>
        <v>221.58179999999996</v>
      </c>
    </row>
    <row r="82" spans="1:8" ht="16.5" x14ac:dyDescent="0.2">
      <c r="A82" s="41" t="s">
        <v>1064</v>
      </c>
      <c r="B82" s="41" t="s">
        <v>168</v>
      </c>
      <c r="C82" s="41" t="s">
        <v>1065</v>
      </c>
      <c r="D82" s="41" t="s">
        <v>1066</v>
      </c>
      <c r="E82" s="73" t="s">
        <v>288</v>
      </c>
      <c r="F82" s="75">
        <v>33</v>
      </c>
      <c r="G82" s="67">
        <f>'CPU ELE'!G1049</f>
        <v>4.0199249999999997</v>
      </c>
      <c r="H82" s="20">
        <f t="shared" si="1"/>
        <v>132.65752499999999</v>
      </c>
    </row>
    <row r="83" spans="1:8" ht="16.5" x14ac:dyDescent="0.2">
      <c r="A83" s="41" t="s">
        <v>1067</v>
      </c>
      <c r="B83" s="41" t="s">
        <v>168</v>
      </c>
      <c r="C83" s="41" t="s">
        <v>1068</v>
      </c>
      <c r="D83" s="41" t="s">
        <v>1069</v>
      </c>
      <c r="E83" s="73" t="s">
        <v>288</v>
      </c>
      <c r="F83" s="75">
        <v>33</v>
      </c>
      <c r="G83" s="67">
        <f>'CPU ELE'!G1062</f>
        <v>9.2060700000000004</v>
      </c>
      <c r="H83" s="20">
        <f t="shared" si="1"/>
        <v>303.80031000000002</v>
      </c>
    </row>
    <row r="84" spans="1:8" x14ac:dyDescent="0.15">
      <c r="A84" s="41" t="s">
        <v>1070</v>
      </c>
      <c r="B84" s="37"/>
      <c r="C84" s="37"/>
      <c r="D84" s="41" t="s">
        <v>889</v>
      </c>
      <c r="E84" s="37"/>
      <c r="F84" s="37"/>
      <c r="G84" s="37">
        <v>0</v>
      </c>
      <c r="H84" s="20">
        <f t="shared" si="1"/>
        <v>0</v>
      </c>
    </row>
    <row r="85" spans="1:8" x14ac:dyDescent="0.2">
      <c r="A85" s="41" t="s">
        <v>1071</v>
      </c>
      <c r="B85" s="41" t="s">
        <v>9</v>
      </c>
      <c r="C85" s="41" t="s">
        <v>1072</v>
      </c>
      <c r="D85" s="41" t="s">
        <v>1073</v>
      </c>
      <c r="E85" s="73" t="s">
        <v>288</v>
      </c>
      <c r="F85" s="74">
        <v>2</v>
      </c>
      <c r="G85" s="67">
        <f>'CPU ELE'!G1075</f>
        <v>26.319464999999997</v>
      </c>
      <c r="H85" s="20">
        <f t="shared" si="1"/>
        <v>52.638929999999995</v>
      </c>
    </row>
    <row r="86" spans="1:8" x14ac:dyDescent="0.2">
      <c r="A86" s="41" t="s">
        <v>1074</v>
      </c>
      <c r="B86" s="41" t="s">
        <v>9</v>
      </c>
      <c r="C86" s="41" t="s">
        <v>1075</v>
      </c>
      <c r="D86" s="41" t="s">
        <v>1076</v>
      </c>
      <c r="E86" s="73" t="s">
        <v>288</v>
      </c>
      <c r="F86" s="74">
        <v>7</v>
      </c>
      <c r="G86" s="67">
        <f>'CPU ELE'!G1088</f>
        <v>25.488975</v>
      </c>
      <c r="H86" s="20">
        <f t="shared" si="1"/>
        <v>178.42282499999999</v>
      </c>
    </row>
    <row r="87" spans="1:8" x14ac:dyDescent="0.2">
      <c r="A87" s="41" t="s">
        <v>1077</v>
      </c>
      <c r="B87" s="41" t="s">
        <v>9</v>
      </c>
      <c r="C87" s="41" t="s">
        <v>1078</v>
      </c>
      <c r="D87" s="41" t="s">
        <v>1079</v>
      </c>
      <c r="E87" s="73" t="s">
        <v>288</v>
      </c>
      <c r="F87" s="74">
        <v>2</v>
      </c>
      <c r="G87" s="67">
        <f>'CPU ELE'!G1101</f>
        <v>26.531504999999999</v>
      </c>
      <c r="H87" s="20">
        <f t="shared" si="1"/>
        <v>53.063009999999998</v>
      </c>
    </row>
    <row r="88" spans="1:8" x14ac:dyDescent="0.2">
      <c r="A88" s="41" t="s">
        <v>1080</v>
      </c>
      <c r="B88" s="41" t="s">
        <v>9</v>
      </c>
      <c r="C88" s="41" t="s">
        <v>1081</v>
      </c>
      <c r="D88" s="41" t="s">
        <v>1082</v>
      </c>
      <c r="E88" s="73" t="s">
        <v>288</v>
      </c>
      <c r="F88" s="75">
        <v>49</v>
      </c>
      <c r="G88" s="67">
        <f>'CPU ELE'!G1114</f>
        <v>31.523279999999996</v>
      </c>
      <c r="H88" s="20">
        <f t="shared" si="1"/>
        <v>1544.6407199999999</v>
      </c>
    </row>
    <row r="89" spans="1:8" x14ac:dyDescent="0.2">
      <c r="A89" s="41" t="s">
        <v>1083</v>
      </c>
      <c r="B89" s="41" t="s">
        <v>9</v>
      </c>
      <c r="C89" s="41" t="s">
        <v>1084</v>
      </c>
      <c r="D89" s="41" t="s">
        <v>1085</v>
      </c>
      <c r="E89" s="73" t="s">
        <v>288</v>
      </c>
      <c r="F89" s="75">
        <v>60</v>
      </c>
      <c r="G89" s="67">
        <f>'CPU ELE'!G1127</f>
        <v>37.955159999999999</v>
      </c>
      <c r="H89" s="20">
        <f t="shared" si="1"/>
        <v>2277.3096</v>
      </c>
    </row>
    <row r="90" spans="1:8" x14ac:dyDescent="0.2">
      <c r="A90" s="41" t="s">
        <v>1086</v>
      </c>
      <c r="B90" s="41" t="s">
        <v>2</v>
      </c>
      <c r="C90" s="41" t="s">
        <v>1087</v>
      </c>
      <c r="D90" s="41" t="s">
        <v>1088</v>
      </c>
      <c r="E90" s="73" t="s">
        <v>288</v>
      </c>
      <c r="F90" s="75">
        <v>42</v>
      </c>
      <c r="G90" s="67">
        <f>'CPU ELE'!G1142</f>
        <v>30.012495238095234</v>
      </c>
      <c r="H90" s="20">
        <f t="shared" si="1"/>
        <v>1260.5247999999999</v>
      </c>
    </row>
    <row r="91" spans="1:8" x14ac:dyDescent="0.2">
      <c r="A91" s="41" t="s">
        <v>1089</v>
      </c>
      <c r="B91" s="41" t="s">
        <v>2</v>
      </c>
      <c r="C91" s="41" t="s">
        <v>1090</v>
      </c>
      <c r="D91" s="41" t="s">
        <v>1091</v>
      </c>
      <c r="E91" s="73" t="s">
        <v>288</v>
      </c>
      <c r="F91" s="75">
        <v>20</v>
      </c>
      <c r="G91" s="67">
        <f>'CPU ELE'!G1157</f>
        <v>31.956195000000005</v>
      </c>
      <c r="H91" s="20">
        <f t="shared" si="1"/>
        <v>639.12390000000005</v>
      </c>
    </row>
    <row r="92" spans="1:8" x14ac:dyDescent="0.2">
      <c r="A92" s="41" t="s">
        <v>1092</v>
      </c>
      <c r="B92" s="41" t="s">
        <v>168</v>
      </c>
      <c r="C92" s="81">
        <v>42325</v>
      </c>
      <c r="D92" s="41" t="s">
        <v>1093</v>
      </c>
      <c r="E92" s="73" t="s">
        <v>288</v>
      </c>
      <c r="F92" s="75">
        <v>182</v>
      </c>
      <c r="G92" s="67">
        <f>'CPU ELE'!G1170</f>
        <v>5.3981849999999998</v>
      </c>
      <c r="H92" s="20">
        <f t="shared" si="1"/>
        <v>982.46966999999995</v>
      </c>
    </row>
    <row r="93" spans="1:8" ht="24.75" x14ac:dyDescent="0.2">
      <c r="A93" s="41" t="s">
        <v>1094</v>
      </c>
      <c r="B93" s="41" t="s">
        <v>2</v>
      </c>
      <c r="C93" s="41" t="s">
        <v>1095</v>
      </c>
      <c r="D93" s="41" t="s">
        <v>1096</v>
      </c>
      <c r="E93" s="73" t="s">
        <v>288</v>
      </c>
      <c r="F93" s="74">
        <v>5</v>
      </c>
      <c r="G93" s="67">
        <f>'CPU ELE'!G1185</f>
        <v>34.686219999999992</v>
      </c>
      <c r="H93" s="20">
        <f t="shared" si="1"/>
        <v>173.43109999999996</v>
      </c>
    </row>
    <row r="94" spans="1:8" ht="24.75" x14ac:dyDescent="0.2">
      <c r="A94" s="41" t="s">
        <v>1097</v>
      </c>
      <c r="B94" s="41" t="s">
        <v>2</v>
      </c>
      <c r="C94" s="41" t="s">
        <v>1098</v>
      </c>
      <c r="D94" s="41" t="s">
        <v>1099</v>
      </c>
      <c r="E94" s="73" t="s">
        <v>288</v>
      </c>
      <c r="F94" s="74">
        <v>9</v>
      </c>
      <c r="G94" s="67">
        <f>'CPU ELE'!G1200</f>
        <v>34.359311111111111</v>
      </c>
      <c r="H94" s="20">
        <f t="shared" si="1"/>
        <v>309.23379999999997</v>
      </c>
    </row>
    <row r="95" spans="1:8" ht="24.75" x14ac:dyDescent="0.2">
      <c r="A95" s="41" t="s">
        <v>1100</v>
      </c>
      <c r="B95" s="41" t="s">
        <v>2</v>
      </c>
      <c r="C95" s="41" t="s">
        <v>1101</v>
      </c>
      <c r="D95" s="41" t="s">
        <v>1102</v>
      </c>
      <c r="E95" s="73" t="s">
        <v>288</v>
      </c>
      <c r="F95" s="74">
        <v>1</v>
      </c>
      <c r="G95" s="67">
        <f>'CPU ELE'!G1215</f>
        <v>37.928700000000006</v>
      </c>
      <c r="H95" s="20">
        <f t="shared" si="1"/>
        <v>37.928700000000006</v>
      </c>
    </row>
    <row r="96" spans="1:8" ht="16.5" x14ac:dyDescent="0.2">
      <c r="A96" s="41" t="s">
        <v>1103</v>
      </c>
      <c r="B96" s="41" t="s">
        <v>9</v>
      </c>
      <c r="C96" s="41" t="s">
        <v>1104</v>
      </c>
      <c r="D96" s="41" t="s">
        <v>1105</v>
      </c>
      <c r="E96" s="73" t="s">
        <v>288</v>
      </c>
      <c r="F96" s="74">
        <v>1</v>
      </c>
      <c r="G96" s="67">
        <f>'CPU ELE'!G1228</f>
        <v>42.160619999999994</v>
      </c>
      <c r="H96" s="20">
        <f t="shared" si="1"/>
        <v>42.160619999999994</v>
      </c>
    </row>
    <row r="97" spans="1:8" ht="16.5" x14ac:dyDescent="0.2">
      <c r="A97" s="41" t="s">
        <v>1106</v>
      </c>
      <c r="B97" s="41" t="s">
        <v>2</v>
      </c>
      <c r="C97" s="41" t="s">
        <v>1107</v>
      </c>
      <c r="D97" s="41" t="s">
        <v>1108</v>
      </c>
      <c r="E97" s="73" t="s">
        <v>288</v>
      </c>
      <c r="F97" s="74">
        <v>3</v>
      </c>
      <c r="G97" s="67">
        <f>'CPU ELE'!G1243</f>
        <v>5.1419666666666668</v>
      </c>
      <c r="H97" s="20">
        <f t="shared" si="1"/>
        <v>15.4259</v>
      </c>
    </row>
    <row r="98" spans="1:8" x14ac:dyDescent="0.15">
      <c r="A98" s="41" t="s">
        <v>1109</v>
      </c>
      <c r="B98" s="37"/>
      <c r="C98" s="37"/>
      <c r="D98" s="41" t="s">
        <v>926</v>
      </c>
      <c r="E98" s="37"/>
      <c r="F98" s="37"/>
      <c r="G98" s="37"/>
      <c r="H98" s="20"/>
    </row>
    <row r="99" spans="1:8" ht="24.75" x14ac:dyDescent="0.2">
      <c r="A99" s="41" t="s">
        <v>1110</v>
      </c>
      <c r="B99" s="41" t="s">
        <v>9</v>
      </c>
      <c r="C99" s="41" t="s">
        <v>928</v>
      </c>
      <c r="D99" s="41" t="s">
        <v>929</v>
      </c>
      <c r="E99" s="73" t="s">
        <v>342</v>
      </c>
      <c r="F99" s="82">
        <v>3800</v>
      </c>
      <c r="G99" s="67">
        <f>'CPU ELE'!G1256</f>
        <v>2.5444799999999996</v>
      </c>
      <c r="H99" s="20">
        <f t="shared" si="1"/>
        <v>9669.0239999999994</v>
      </c>
    </row>
    <row r="100" spans="1:8" ht="24.75" x14ac:dyDescent="0.2">
      <c r="A100" s="41" t="s">
        <v>1111</v>
      </c>
      <c r="B100" s="41" t="s">
        <v>9</v>
      </c>
      <c r="C100" s="41" t="s">
        <v>931</v>
      </c>
      <c r="D100" s="41" t="s">
        <v>932</v>
      </c>
      <c r="E100" s="73" t="s">
        <v>342</v>
      </c>
      <c r="F100" s="75">
        <v>400</v>
      </c>
      <c r="G100" s="67">
        <f>'CPU ELE'!G1269</f>
        <v>3.4279800000000002</v>
      </c>
      <c r="H100" s="20">
        <f t="shared" si="1"/>
        <v>1371.192</v>
      </c>
    </row>
    <row r="101" spans="1:8" ht="24.75" x14ac:dyDescent="0.2">
      <c r="A101" s="41" t="s">
        <v>1112</v>
      </c>
      <c r="B101" s="41" t="s">
        <v>9</v>
      </c>
      <c r="C101" s="41" t="s">
        <v>1113</v>
      </c>
      <c r="D101" s="41" t="s">
        <v>1114</v>
      </c>
      <c r="E101" s="73" t="s">
        <v>342</v>
      </c>
      <c r="F101" s="75">
        <v>150</v>
      </c>
      <c r="G101" s="67">
        <f>'CPU ELE'!G1282</f>
        <v>7.9426650000000016</v>
      </c>
      <c r="H101" s="20">
        <f t="shared" si="1"/>
        <v>1191.3997500000003</v>
      </c>
    </row>
    <row r="102" spans="1:8" ht="24.75" x14ac:dyDescent="0.2">
      <c r="A102" s="41" t="s">
        <v>1115</v>
      </c>
      <c r="B102" s="41" t="s">
        <v>9</v>
      </c>
      <c r="C102" s="41" t="s">
        <v>1116</v>
      </c>
      <c r="D102" s="41" t="s">
        <v>1117</v>
      </c>
      <c r="E102" s="73" t="s">
        <v>342</v>
      </c>
      <c r="F102" s="75">
        <v>300</v>
      </c>
      <c r="G102" s="67">
        <f>'CPU ELE'!G1295</f>
        <v>3.1452599999999999</v>
      </c>
      <c r="H102" s="20">
        <f t="shared" si="1"/>
        <v>943.57799999999997</v>
      </c>
    </row>
    <row r="103" spans="1:8" ht="24.75" x14ac:dyDescent="0.2">
      <c r="A103" s="41" t="s">
        <v>1118</v>
      </c>
      <c r="B103" s="41" t="s">
        <v>9</v>
      </c>
      <c r="C103" s="41" t="s">
        <v>1119</v>
      </c>
      <c r="D103" s="41" t="s">
        <v>1120</v>
      </c>
      <c r="E103" s="73" t="s">
        <v>342</v>
      </c>
      <c r="F103" s="75">
        <v>900</v>
      </c>
      <c r="G103" s="67">
        <f>'CPU ELE'!G1308</f>
        <v>4.0994399999999995</v>
      </c>
      <c r="H103" s="20">
        <f t="shared" si="1"/>
        <v>3689.4959999999996</v>
      </c>
    </row>
    <row r="104" spans="1:8" x14ac:dyDescent="0.15">
      <c r="A104" s="41" t="s">
        <v>1121</v>
      </c>
      <c r="B104" s="37"/>
      <c r="C104" s="37"/>
      <c r="D104" s="41" t="s">
        <v>1122</v>
      </c>
      <c r="E104" s="37"/>
      <c r="F104" s="37"/>
      <c r="G104" s="37">
        <v>0</v>
      </c>
      <c r="H104" s="20">
        <f t="shared" si="1"/>
        <v>0</v>
      </c>
    </row>
    <row r="105" spans="1:8" ht="16.5" x14ac:dyDescent="0.2">
      <c r="A105" s="41" t="s">
        <v>1123</v>
      </c>
      <c r="B105" s="41" t="s">
        <v>2</v>
      </c>
      <c r="C105" s="41" t="s">
        <v>954</v>
      </c>
      <c r="D105" s="41" t="s">
        <v>955</v>
      </c>
      <c r="E105" s="73" t="s">
        <v>288</v>
      </c>
      <c r="F105" s="75">
        <v>14</v>
      </c>
      <c r="G105" s="67">
        <f>'CPU ELE'!G1323</f>
        <v>40.06672857142857</v>
      </c>
      <c r="H105" s="20">
        <f t="shared" si="1"/>
        <v>560.93419999999992</v>
      </c>
    </row>
    <row r="106" spans="1:8" ht="24.75" x14ac:dyDescent="0.2">
      <c r="A106" s="41" t="s">
        <v>1124</v>
      </c>
      <c r="B106" s="41" t="s">
        <v>2</v>
      </c>
      <c r="C106" s="41" t="s">
        <v>1125</v>
      </c>
      <c r="D106" s="41" t="s">
        <v>1126</v>
      </c>
      <c r="E106" s="73" t="s">
        <v>288</v>
      </c>
      <c r="F106" s="75">
        <v>11</v>
      </c>
      <c r="G106" s="67">
        <f>'CPU ELE'!G1339</f>
        <v>51.578727272727285</v>
      </c>
      <c r="H106" s="20">
        <f t="shared" si="1"/>
        <v>567.3660000000001</v>
      </c>
    </row>
    <row r="107" spans="1:8" ht="24.75" x14ac:dyDescent="0.2">
      <c r="A107" s="41" t="s">
        <v>1127</v>
      </c>
      <c r="B107" s="41" t="s">
        <v>2</v>
      </c>
      <c r="C107" s="41" t="s">
        <v>1128</v>
      </c>
      <c r="D107" s="41" t="s">
        <v>1129</v>
      </c>
      <c r="E107" s="73" t="s">
        <v>288</v>
      </c>
      <c r="F107" s="75">
        <v>22</v>
      </c>
      <c r="G107" s="67">
        <f>'CPU ELE'!G1354</f>
        <v>22.167013636363635</v>
      </c>
      <c r="H107" s="20">
        <f t="shared" si="1"/>
        <v>487.67429999999996</v>
      </c>
    </row>
    <row r="108" spans="1:8" ht="16.5" x14ac:dyDescent="0.2">
      <c r="A108" s="41" t="s">
        <v>1130</v>
      </c>
      <c r="B108" s="41" t="s">
        <v>2</v>
      </c>
      <c r="C108" s="41" t="s">
        <v>1131</v>
      </c>
      <c r="D108" s="41" t="s">
        <v>1132</v>
      </c>
      <c r="E108" s="73" t="s">
        <v>288</v>
      </c>
      <c r="F108" s="75">
        <v>24</v>
      </c>
      <c r="G108" s="67">
        <f>'CPU ELE'!G1369</f>
        <v>33.670183333333334</v>
      </c>
      <c r="H108" s="20">
        <f t="shared" si="1"/>
        <v>808.08439999999996</v>
      </c>
    </row>
    <row r="109" spans="1:8" ht="16.5" x14ac:dyDescent="0.2">
      <c r="A109" s="41" t="s">
        <v>1133</v>
      </c>
      <c r="B109" s="41" t="s">
        <v>2</v>
      </c>
      <c r="C109" s="41" t="s">
        <v>1134</v>
      </c>
      <c r="D109" s="41" t="s">
        <v>1135</v>
      </c>
      <c r="E109" s="73" t="s">
        <v>288</v>
      </c>
      <c r="F109" s="74">
        <v>1</v>
      </c>
      <c r="G109" s="67">
        <f>'CPU ELE'!G1384</f>
        <v>49.3523</v>
      </c>
      <c r="H109" s="20">
        <f t="shared" si="1"/>
        <v>49.3523</v>
      </c>
    </row>
    <row r="110" spans="1:8" ht="24.75" x14ac:dyDescent="0.2">
      <c r="A110" s="41" t="s">
        <v>1136</v>
      </c>
      <c r="B110" s="41" t="s">
        <v>2</v>
      </c>
      <c r="C110" s="41" t="s">
        <v>1137</v>
      </c>
      <c r="D110" s="41" t="s">
        <v>1138</v>
      </c>
      <c r="E110" s="73" t="s">
        <v>288</v>
      </c>
      <c r="F110" s="74">
        <v>7</v>
      </c>
      <c r="G110" s="67">
        <f>'CPU ELE'!G1399</f>
        <v>24.004699999999982</v>
      </c>
      <c r="H110" s="20">
        <f t="shared" si="1"/>
        <v>168.03289999999987</v>
      </c>
    </row>
    <row r="111" spans="1:8" ht="16.5" x14ac:dyDescent="0.2">
      <c r="A111" s="41" t="s">
        <v>1139</v>
      </c>
      <c r="B111" s="41" t="s">
        <v>2</v>
      </c>
      <c r="C111" s="41" t="s">
        <v>1140</v>
      </c>
      <c r="D111" s="41" t="s">
        <v>1141</v>
      </c>
      <c r="E111" s="73" t="s">
        <v>288</v>
      </c>
      <c r="F111" s="74">
        <v>7</v>
      </c>
      <c r="G111" s="67">
        <f>'CPU ELE'!G1414</f>
        <v>41.515671428571423</v>
      </c>
      <c r="H111" s="20">
        <f t="shared" si="1"/>
        <v>290.60969999999998</v>
      </c>
    </row>
    <row r="112" spans="1:8" ht="16.5" x14ac:dyDescent="0.2">
      <c r="A112" s="41" t="s">
        <v>1142</v>
      </c>
      <c r="B112" s="41" t="s">
        <v>2</v>
      </c>
      <c r="C112" s="41" t="s">
        <v>1143</v>
      </c>
      <c r="D112" s="41" t="s">
        <v>1144</v>
      </c>
      <c r="E112" s="73" t="s">
        <v>288</v>
      </c>
      <c r="F112" s="74">
        <v>2</v>
      </c>
      <c r="G112" s="67">
        <f>'CPU ELE'!G1429</f>
        <v>54.856499999999997</v>
      </c>
      <c r="H112" s="20">
        <f t="shared" si="1"/>
        <v>109.71299999999999</v>
      </c>
    </row>
    <row r="113" spans="1:8" x14ac:dyDescent="0.2">
      <c r="A113" s="41" t="s">
        <v>1145</v>
      </c>
      <c r="B113" s="41" t="s">
        <v>168</v>
      </c>
      <c r="C113" s="81">
        <v>40131</v>
      </c>
      <c r="D113" s="41" t="s">
        <v>1146</v>
      </c>
      <c r="E113" s="73" t="s">
        <v>288</v>
      </c>
      <c r="F113" s="74">
        <v>1</v>
      </c>
      <c r="G113" s="67">
        <f>'CPU ELE'!G1442</f>
        <v>34.677374999999998</v>
      </c>
      <c r="H113" s="20">
        <f t="shared" si="1"/>
        <v>34.677374999999998</v>
      </c>
    </row>
    <row r="114" spans="1:8" x14ac:dyDescent="0.15">
      <c r="A114" s="41" t="s">
        <v>1147</v>
      </c>
      <c r="B114" s="37"/>
      <c r="C114" s="37"/>
      <c r="D114" s="41" t="s">
        <v>1148</v>
      </c>
      <c r="E114" s="37"/>
      <c r="F114" s="37"/>
      <c r="G114" s="37"/>
      <c r="H114" s="20"/>
    </row>
    <row r="115" spans="1:8" ht="24.75" x14ac:dyDescent="0.2">
      <c r="A115" s="47" t="s">
        <v>1149</v>
      </c>
      <c r="B115" s="47" t="s">
        <v>2</v>
      </c>
      <c r="C115" s="47" t="s">
        <v>1150</v>
      </c>
      <c r="D115" s="41" t="s">
        <v>1151</v>
      </c>
      <c r="E115" s="76" t="s">
        <v>288</v>
      </c>
      <c r="F115" s="77">
        <v>21</v>
      </c>
      <c r="G115" s="64">
        <f>'CPU ELE'!G1457</f>
        <v>286.93429523809527</v>
      </c>
      <c r="H115" s="20">
        <f t="shared" si="1"/>
        <v>6025.6202000000012</v>
      </c>
    </row>
    <row r="116" spans="1:8" ht="24.75" x14ac:dyDescent="0.2">
      <c r="A116" s="47" t="s">
        <v>1152</v>
      </c>
      <c r="B116" s="47" t="s">
        <v>2</v>
      </c>
      <c r="C116" s="47" t="s">
        <v>1153</v>
      </c>
      <c r="D116" s="41" t="s">
        <v>1154</v>
      </c>
      <c r="E116" s="76" t="s">
        <v>288</v>
      </c>
      <c r="F116" s="77">
        <v>18</v>
      </c>
      <c r="G116" s="49">
        <f>'CPU ELE'!G1472</f>
        <v>243.45726111111111</v>
      </c>
      <c r="H116" s="20">
        <f t="shared" si="1"/>
        <v>4382.2307000000001</v>
      </c>
    </row>
    <row r="117" spans="1:8" ht="24.75" x14ac:dyDescent="0.2">
      <c r="A117" s="47" t="s">
        <v>1155</v>
      </c>
      <c r="B117" s="47" t="s">
        <v>2</v>
      </c>
      <c r="C117" s="47" t="s">
        <v>1156</v>
      </c>
      <c r="D117" s="41" t="s">
        <v>1157</v>
      </c>
      <c r="E117" s="76" t="s">
        <v>288</v>
      </c>
      <c r="F117" s="79">
        <v>2</v>
      </c>
      <c r="G117" s="49">
        <f>'CPU ELE'!G1487</f>
        <v>199.98074979900002</v>
      </c>
      <c r="H117" s="20">
        <f t="shared" si="1"/>
        <v>399.96149959800005</v>
      </c>
    </row>
    <row r="118" spans="1:8" ht="24.75" x14ac:dyDescent="0.2">
      <c r="A118" s="47" t="s">
        <v>1158</v>
      </c>
      <c r="B118" s="47" t="s">
        <v>2</v>
      </c>
      <c r="C118" s="47" t="s">
        <v>1159</v>
      </c>
      <c r="D118" s="41" t="s">
        <v>1160</v>
      </c>
      <c r="E118" s="76" t="s">
        <v>288</v>
      </c>
      <c r="F118" s="77">
        <v>103</v>
      </c>
      <c r="G118" s="49">
        <f>'CPU ELE'!G1502</f>
        <v>203.52306019417475</v>
      </c>
      <c r="H118" s="20">
        <f t="shared" si="1"/>
        <v>20962.875199999999</v>
      </c>
    </row>
    <row r="119" spans="1:8" ht="24.75" x14ac:dyDescent="0.2">
      <c r="A119" s="47" t="s">
        <v>1161</v>
      </c>
      <c r="B119" s="47" t="s">
        <v>2</v>
      </c>
      <c r="C119" s="47" t="s">
        <v>1162</v>
      </c>
      <c r="D119" s="41" t="s">
        <v>1163</v>
      </c>
      <c r="E119" s="76" t="s">
        <v>288</v>
      </c>
      <c r="F119" s="77">
        <v>39</v>
      </c>
      <c r="G119" s="49">
        <f>'CPU ELE'!G1517</f>
        <v>189.11317435897439</v>
      </c>
      <c r="H119" s="20">
        <f t="shared" si="1"/>
        <v>7375.4138000000012</v>
      </c>
    </row>
    <row r="120" spans="1:8" ht="24.75" x14ac:dyDescent="0.2">
      <c r="A120" s="47" t="s">
        <v>1164</v>
      </c>
      <c r="B120" s="47" t="s">
        <v>2</v>
      </c>
      <c r="C120" s="47" t="s">
        <v>1165</v>
      </c>
      <c r="D120" s="41" t="s">
        <v>1166</v>
      </c>
      <c r="E120" s="76" t="s">
        <v>288</v>
      </c>
      <c r="F120" s="77">
        <v>13</v>
      </c>
      <c r="G120" s="49">
        <f>'CPU ELE'!G1532</f>
        <v>140.19377692307691</v>
      </c>
      <c r="H120" s="20">
        <f t="shared" si="1"/>
        <v>1822.5190999999998</v>
      </c>
    </row>
    <row r="121" spans="1:8" ht="16.5" x14ac:dyDescent="0.2">
      <c r="A121" s="47" t="s">
        <v>1167</v>
      </c>
      <c r="B121" s="47" t="s">
        <v>168</v>
      </c>
      <c r="C121" s="47" t="s">
        <v>1168</v>
      </c>
      <c r="D121" s="47" t="s">
        <v>1169</v>
      </c>
      <c r="E121" s="76" t="s">
        <v>288</v>
      </c>
      <c r="F121" s="79">
        <v>6</v>
      </c>
      <c r="G121" s="49">
        <f>'CPU ELE'!G1545</f>
        <v>45.085004999999995</v>
      </c>
      <c r="H121" s="20">
        <f t="shared" si="1"/>
        <v>270.51002999999997</v>
      </c>
    </row>
    <row r="122" spans="1:8" ht="16.5" x14ac:dyDescent="0.2">
      <c r="A122" s="47" t="s">
        <v>1170</v>
      </c>
      <c r="B122" s="47" t="s">
        <v>168</v>
      </c>
      <c r="C122" s="47" t="s">
        <v>959</v>
      </c>
      <c r="D122" s="47" t="s">
        <v>1171</v>
      </c>
      <c r="E122" s="76" t="s">
        <v>288</v>
      </c>
      <c r="F122" s="77">
        <v>17</v>
      </c>
      <c r="G122" s="49">
        <f>'CPU ELE'!G1558</f>
        <v>97.829955000000012</v>
      </c>
      <c r="H122" s="20">
        <f t="shared" si="1"/>
        <v>1663.1092350000001</v>
      </c>
    </row>
    <row r="123" spans="1:8" ht="16.5" x14ac:dyDescent="0.2">
      <c r="A123" s="47" t="s">
        <v>1172</v>
      </c>
      <c r="B123" s="47" t="s">
        <v>2</v>
      </c>
      <c r="C123" s="47" t="s">
        <v>1173</v>
      </c>
      <c r="D123" s="41" t="s">
        <v>1174</v>
      </c>
      <c r="E123" s="76" t="s">
        <v>288</v>
      </c>
      <c r="F123" s="79">
        <v>1</v>
      </c>
      <c r="G123" s="49">
        <f>'CPU ELE'!G1573</f>
        <v>199.9698800985</v>
      </c>
      <c r="H123" s="20">
        <f t="shared" si="1"/>
        <v>199.9698800985</v>
      </c>
    </row>
    <row r="124" spans="1:8" ht="16.5" x14ac:dyDescent="0.2">
      <c r="A124" s="47" t="s">
        <v>1175</v>
      </c>
      <c r="B124" s="47" t="s">
        <v>2</v>
      </c>
      <c r="C124" s="47" t="s">
        <v>1176</v>
      </c>
      <c r="D124" s="41" t="s">
        <v>1177</v>
      </c>
      <c r="E124" s="76" t="s">
        <v>288</v>
      </c>
      <c r="F124" s="79">
        <v>4</v>
      </c>
      <c r="G124" s="49">
        <f>'CPU ELE'!G1588</f>
        <v>74.461375000000004</v>
      </c>
      <c r="H124" s="20">
        <f t="shared" si="1"/>
        <v>297.84550000000002</v>
      </c>
    </row>
    <row r="125" spans="1:8" ht="16.5" x14ac:dyDescent="0.2">
      <c r="A125" s="47" t="s">
        <v>1178</v>
      </c>
      <c r="B125" s="47" t="s">
        <v>2</v>
      </c>
      <c r="C125" s="47" t="s">
        <v>1179</v>
      </c>
      <c r="D125" s="41" t="s">
        <v>1180</v>
      </c>
      <c r="E125" s="76" t="s">
        <v>288</v>
      </c>
      <c r="F125" s="79">
        <v>8</v>
      </c>
      <c r="G125" s="49">
        <f>'CPU ELE'!G1603</f>
        <v>137.94085000000001</v>
      </c>
      <c r="H125" s="20">
        <f t="shared" si="1"/>
        <v>1103.5268000000001</v>
      </c>
    </row>
    <row r="126" spans="1:8" ht="57.75" x14ac:dyDescent="0.2">
      <c r="A126" s="47" t="s">
        <v>1181</v>
      </c>
      <c r="B126" s="47" t="s">
        <v>2</v>
      </c>
      <c r="C126" s="47" t="s">
        <v>1182</v>
      </c>
      <c r="D126" s="41" t="s">
        <v>1183</v>
      </c>
      <c r="E126" s="76" t="s">
        <v>288</v>
      </c>
      <c r="F126" s="77">
        <v>19</v>
      </c>
      <c r="G126" s="49">
        <f>'CPU ELE'!G1618</f>
        <v>848.25718421052636</v>
      </c>
      <c r="H126" s="20">
        <f t="shared" si="1"/>
        <v>16116.886500000001</v>
      </c>
    </row>
    <row r="127" spans="1:8" ht="49.5" x14ac:dyDescent="0.2">
      <c r="A127" s="47" t="s">
        <v>1184</v>
      </c>
      <c r="B127" s="47" t="s">
        <v>2</v>
      </c>
      <c r="C127" s="47" t="s">
        <v>1185</v>
      </c>
      <c r="D127" s="41" t="s">
        <v>1186</v>
      </c>
      <c r="E127" s="76" t="s">
        <v>288</v>
      </c>
      <c r="F127" s="77">
        <v>11</v>
      </c>
      <c r="G127" s="49">
        <f>'CPU ELE'!G1633</f>
        <v>106.39990909090908</v>
      </c>
      <c r="H127" s="20">
        <f t="shared" si="1"/>
        <v>1170.3989999999999</v>
      </c>
    </row>
    <row r="128" spans="1:8" ht="57.75" x14ac:dyDescent="0.2">
      <c r="A128" s="47" t="s">
        <v>1187</v>
      </c>
      <c r="B128" s="47" t="s">
        <v>2</v>
      </c>
      <c r="C128" s="47" t="s">
        <v>1188</v>
      </c>
      <c r="D128" s="41" t="s">
        <v>1189</v>
      </c>
      <c r="E128" s="76" t="s">
        <v>288</v>
      </c>
      <c r="F128" s="79">
        <v>4</v>
      </c>
      <c r="G128" s="49">
        <f>'CPU ELE'!G1648</f>
        <v>129.12352499999997</v>
      </c>
      <c r="H128" s="20">
        <f t="shared" si="1"/>
        <v>516.49409999999989</v>
      </c>
    </row>
    <row r="129" spans="1:8" ht="16.5" x14ac:dyDescent="0.2">
      <c r="A129" s="41" t="s">
        <v>1190</v>
      </c>
      <c r="B129" s="41" t="s">
        <v>2</v>
      </c>
      <c r="C129" s="41" t="s">
        <v>1191</v>
      </c>
      <c r="D129" s="41" t="s">
        <v>1192</v>
      </c>
      <c r="E129" s="73" t="s">
        <v>288</v>
      </c>
      <c r="F129" s="75">
        <v>266</v>
      </c>
      <c r="G129" s="43">
        <f>'CPU ELE'!G1663</f>
        <v>11.98026015037594</v>
      </c>
      <c r="H129" s="20">
        <f t="shared" si="1"/>
        <v>3186.7492000000002</v>
      </c>
    </row>
    <row r="130" spans="1:8" ht="16.5" x14ac:dyDescent="0.2">
      <c r="A130" s="41" t="s">
        <v>1193</v>
      </c>
      <c r="B130" s="41" t="s">
        <v>2</v>
      </c>
      <c r="C130" s="41" t="s">
        <v>1194</v>
      </c>
      <c r="D130" s="41" t="s">
        <v>1195</v>
      </c>
      <c r="E130" s="73" t="s">
        <v>342</v>
      </c>
      <c r="F130" s="75">
        <v>384</v>
      </c>
      <c r="G130" s="43">
        <f>'CPU ELE'!G1679</f>
        <v>3.8255549479166664</v>
      </c>
      <c r="H130" s="20">
        <f t="shared" si="1"/>
        <v>1469.0130999999999</v>
      </c>
    </row>
    <row r="131" spans="1:8" ht="16.5" x14ac:dyDescent="0.2">
      <c r="A131" s="41" t="s">
        <v>1196</v>
      </c>
      <c r="B131" s="41" t="s">
        <v>9</v>
      </c>
      <c r="C131" s="41" t="s">
        <v>967</v>
      </c>
      <c r="D131" s="41" t="s">
        <v>1197</v>
      </c>
      <c r="E131" s="73" t="s">
        <v>288</v>
      </c>
      <c r="F131" s="75">
        <v>23</v>
      </c>
      <c r="G131" s="43">
        <f>'CPU ELE'!G1692</f>
        <v>18.235440000000004</v>
      </c>
      <c r="H131" s="20">
        <f t="shared" si="1"/>
        <v>419.41512000000012</v>
      </c>
    </row>
    <row r="132" spans="1:8" ht="24.75" x14ac:dyDescent="0.2">
      <c r="A132" s="41" t="s">
        <v>1198</v>
      </c>
      <c r="B132" s="41" t="s">
        <v>9</v>
      </c>
      <c r="C132" s="41" t="s">
        <v>1119</v>
      </c>
      <c r="D132" s="41" t="s">
        <v>1120</v>
      </c>
      <c r="E132" s="73" t="s">
        <v>342</v>
      </c>
      <c r="F132" s="75">
        <v>900</v>
      </c>
      <c r="G132" s="43">
        <f>'CPU ELE'!G1705</f>
        <v>4.0994399999999995</v>
      </c>
      <c r="H132" s="20">
        <f t="shared" si="1"/>
        <v>3689.4959999999996</v>
      </c>
    </row>
    <row r="133" spans="1:8" x14ac:dyDescent="0.15">
      <c r="A133" s="41" t="s">
        <v>1199</v>
      </c>
      <c r="B133" s="37"/>
      <c r="C133" s="37"/>
      <c r="D133" s="41" t="s">
        <v>1200</v>
      </c>
      <c r="E133" s="37"/>
      <c r="F133" s="37"/>
      <c r="G133" s="37"/>
      <c r="H133" s="20"/>
    </row>
    <row r="134" spans="1:8" x14ac:dyDescent="0.15">
      <c r="A134" s="41" t="s">
        <v>1201</v>
      </c>
      <c r="B134" s="37"/>
      <c r="C134" s="37"/>
      <c r="D134" s="41" t="s">
        <v>873</v>
      </c>
      <c r="E134" s="37"/>
      <c r="F134" s="37"/>
      <c r="G134" s="37"/>
      <c r="H134" s="20"/>
    </row>
    <row r="135" spans="1:8" ht="16.5" x14ac:dyDescent="0.2">
      <c r="A135" s="41" t="s">
        <v>1202</v>
      </c>
      <c r="B135" s="41" t="s">
        <v>9</v>
      </c>
      <c r="C135" s="41" t="s">
        <v>1017</v>
      </c>
      <c r="D135" s="41" t="s">
        <v>1018</v>
      </c>
      <c r="E135" s="73" t="s">
        <v>342</v>
      </c>
      <c r="F135" s="75">
        <v>119</v>
      </c>
      <c r="G135" s="43">
        <f>'CPU ELE'!G1718</f>
        <v>17.740680000000001</v>
      </c>
      <c r="H135" s="20">
        <f t="shared" si="1"/>
        <v>2111.1409200000003</v>
      </c>
    </row>
    <row r="136" spans="1:8" x14ac:dyDescent="0.15">
      <c r="A136" s="41" t="s">
        <v>1203</v>
      </c>
      <c r="B136" s="37"/>
      <c r="C136" s="37"/>
      <c r="D136" s="41" t="s">
        <v>999</v>
      </c>
      <c r="E136" s="37"/>
      <c r="F136" s="37"/>
      <c r="G136" s="37"/>
      <c r="H136" s="20"/>
    </row>
    <row r="137" spans="1:8" ht="16.5" x14ac:dyDescent="0.2">
      <c r="A137" s="41" t="s">
        <v>1204</v>
      </c>
      <c r="B137" s="41" t="s">
        <v>9</v>
      </c>
      <c r="C137" s="41" t="s">
        <v>1022</v>
      </c>
      <c r="D137" s="41" t="s">
        <v>1023</v>
      </c>
      <c r="E137" s="73" t="s">
        <v>342</v>
      </c>
      <c r="F137" s="75">
        <v>83</v>
      </c>
      <c r="G137" s="43">
        <f>'CPU ELE'!G1731</f>
        <v>7.3683900000000015</v>
      </c>
      <c r="H137" s="20">
        <f t="shared" ref="H137:H200" si="2">F137*G137</f>
        <v>611.57637000000011</v>
      </c>
    </row>
    <row r="138" spans="1:8" x14ac:dyDescent="0.15">
      <c r="A138" s="41" t="s">
        <v>1205</v>
      </c>
      <c r="B138" s="37"/>
      <c r="C138" s="37"/>
      <c r="D138" s="41" t="s">
        <v>884</v>
      </c>
      <c r="E138" s="37"/>
      <c r="F138" s="37"/>
      <c r="G138" s="37"/>
      <c r="H138" s="20"/>
    </row>
    <row r="139" spans="1:8" ht="16.5" x14ac:dyDescent="0.2">
      <c r="A139" s="41" t="s">
        <v>1206</v>
      </c>
      <c r="B139" s="41" t="s">
        <v>9</v>
      </c>
      <c r="C139" s="41" t="s">
        <v>1042</v>
      </c>
      <c r="D139" s="41" t="s">
        <v>1043</v>
      </c>
      <c r="E139" s="73" t="s">
        <v>288</v>
      </c>
      <c r="F139" s="75">
        <v>22</v>
      </c>
      <c r="G139" s="43">
        <f>'CPU ELE'!G1744</f>
        <v>7.182855</v>
      </c>
      <c r="H139" s="20">
        <f t="shared" si="2"/>
        <v>158.02280999999999</v>
      </c>
    </row>
    <row r="140" spans="1:8" ht="16.5" x14ac:dyDescent="0.2">
      <c r="A140" s="41" t="s">
        <v>1207</v>
      </c>
      <c r="B140" s="41" t="s">
        <v>9</v>
      </c>
      <c r="C140" s="41" t="s">
        <v>1045</v>
      </c>
      <c r="D140" s="41" t="s">
        <v>1046</v>
      </c>
      <c r="E140" s="73" t="s">
        <v>288</v>
      </c>
      <c r="F140" s="74">
        <v>1</v>
      </c>
      <c r="G140" s="43">
        <f>'CPU ELE'!G1757</f>
        <v>8.3225699999999989</v>
      </c>
      <c r="H140" s="20">
        <f t="shared" si="2"/>
        <v>8.3225699999999989</v>
      </c>
    </row>
    <row r="141" spans="1:8" ht="16.5" x14ac:dyDescent="0.2">
      <c r="A141" s="41" t="s">
        <v>1208</v>
      </c>
      <c r="B141" s="41" t="s">
        <v>168</v>
      </c>
      <c r="C141" s="41" t="s">
        <v>1062</v>
      </c>
      <c r="D141" s="41" t="s">
        <v>1209</v>
      </c>
      <c r="E141" s="73" t="s">
        <v>288</v>
      </c>
      <c r="F141" s="75">
        <v>22</v>
      </c>
      <c r="G141" s="43">
        <f>'CPU ELE'!G1770</f>
        <v>6.7145999999999999</v>
      </c>
      <c r="H141" s="20">
        <f t="shared" si="2"/>
        <v>147.72120000000001</v>
      </c>
    </row>
    <row r="142" spans="1:8" ht="16.5" x14ac:dyDescent="0.2">
      <c r="A142" s="41" t="s">
        <v>1210</v>
      </c>
      <c r="B142" s="41" t="s">
        <v>168</v>
      </c>
      <c r="C142" s="41" t="s">
        <v>1211</v>
      </c>
      <c r="D142" s="41" t="s">
        <v>1212</v>
      </c>
      <c r="E142" s="73" t="s">
        <v>288</v>
      </c>
      <c r="F142" s="74">
        <v>1</v>
      </c>
      <c r="G142" s="43">
        <f>'CPU ELE'!G1783</f>
        <v>10.186754999999998</v>
      </c>
      <c r="H142" s="20">
        <f t="shared" si="2"/>
        <v>10.186754999999998</v>
      </c>
    </row>
    <row r="143" spans="1:8" ht="16.5" x14ac:dyDescent="0.2">
      <c r="A143" s="41" t="s">
        <v>1213</v>
      </c>
      <c r="B143" s="41" t="s">
        <v>168</v>
      </c>
      <c r="C143" s="41" t="s">
        <v>1065</v>
      </c>
      <c r="D143" s="41" t="s">
        <v>1066</v>
      </c>
      <c r="E143" s="73" t="s">
        <v>288</v>
      </c>
      <c r="F143" s="75">
        <v>22</v>
      </c>
      <c r="G143" s="43">
        <f>'CPU ELE'!G1796</f>
        <v>4.0199250000000006</v>
      </c>
      <c r="H143" s="20">
        <f t="shared" si="2"/>
        <v>88.438350000000014</v>
      </c>
    </row>
    <row r="144" spans="1:8" ht="16.5" x14ac:dyDescent="0.2">
      <c r="A144" s="41" t="s">
        <v>1214</v>
      </c>
      <c r="B144" s="41" t="s">
        <v>168</v>
      </c>
      <c r="C144" s="41" t="s">
        <v>1215</v>
      </c>
      <c r="D144" s="41" t="s">
        <v>1216</v>
      </c>
      <c r="E144" s="73" t="s">
        <v>288</v>
      </c>
      <c r="F144" s="74">
        <v>1</v>
      </c>
      <c r="G144" s="43">
        <f>'CPU ELE'!G1809</f>
        <v>3.931575</v>
      </c>
      <c r="H144" s="20">
        <f t="shared" si="2"/>
        <v>3.931575</v>
      </c>
    </row>
    <row r="145" spans="1:8" ht="16.5" x14ac:dyDescent="0.2">
      <c r="A145" s="41" t="s">
        <v>1217</v>
      </c>
      <c r="B145" s="41" t="s">
        <v>168</v>
      </c>
      <c r="C145" s="41" t="s">
        <v>1068</v>
      </c>
      <c r="D145" s="41" t="s">
        <v>1069</v>
      </c>
      <c r="E145" s="73" t="s">
        <v>288</v>
      </c>
      <c r="F145" s="75">
        <v>24</v>
      </c>
      <c r="G145" s="43">
        <f>'CPU ELE'!G1822</f>
        <v>9.2060700000000004</v>
      </c>
      <c r="H145" s="20">
        <f t="shared" si="2"/>
        <v>220.94568000000001</v>
      </c>
    </row>
    <row r="146" spans="1:8" x14ac:dyDescent="0.15">
      <c r="A146" s="41" t="s">
        <v>1218</v>
      </c>
      <c r="B146" s="37"/>
      <c r="C146" s="37"/>
      <c r="D146" s="41" t="s">
        <v>889</v>
      </c>
      <c r="E146" s="37"/>
      <c r="F146" s="37"/>
      <c r="G146" s="37"/>
      <c r="H146" s="20"/>
    </row>
    <row r="147" spans="1:8" x14ac:dyDescent="0.2">
      <c r="A147" s="41" t="s">
        <v>1219</v>
      </c>
      <c r="B147" s="41" t="s">
        <v>9</v>
      </c>
      <c r="C147" s="41" t="s">
        <v>1075</v>
      </c>
      <c r="D147" s="41" t="s">
        <v>1076</v>
      </c>
      <c r="E147" s="73" t="s">
        <v>288</v>
      </c>
      <c r="F147" s="74">
        <v>5</v>
      </c>
      <c r="G147" s="43">
        <f>'CPU ELE'!G1835</f>
        <v>25.488975</v>
      </c>
      <c r="H147" s="20">
        <f t="shared" si="2"/>
        <v>127.444875</v>
      </c>
    </row>
    <row r="148" spans="1:8" x14ac:dyDescent="0.2">
      <c r="A148" s="41" t="s">
        <v>1220</v>
      </c>
      <c r="B148" s="41" t="s">
        <v>9</v>
      </c>
      <c r="C148" s="41" t="s">
        <v>1078</v>
      </c>
      <c r="D148" s="41" t="s">
        <v>1079</v>
      </c>
      <c r="E148" s="73" t="s">
        <v>288</v>
      </c>
      <c r="F148" s="74">
        <v>7</v>
      </c>
      <c r="G148" s="43">
        <f>'CPU ELE'!G1848</f>
        <v>26.531504999999999</v>
      </c>
      <c r="H148" s="20">
        <f t="shared" si="2"/>
        <v>185.72053499999998</v>
      </c>
    </row>
    <row r="149" spans="1:8" x14ac:dyDescent="0.2">
      <c r="A149" s="41" t="s">
        <v>1221</v>
      </c>
      <c r="B149" s="41" t="s">
        <v>9</v>
      </c>
      <c r="C149" s="41" t="s">
        <v>1081</v>
      </c>
      <c r="D149" s="41" t="s">
        <v>1082</v>
      </c>
      <c r="E149" s="73" t="s">
        <v>288</v>
      </c>
      <c r="F149" s="74">
        <v>7</v>
      </c>
      <c r="G149" s="43">
        <f>'CPU ELE'!G1861</f>
        <v>31.523279999999996</v>
      </c>
      <c r="H149" s="20">
        <f t="shared" si="2"/>
        <v>220.66295999999997</v>
      </c>
    </row>
    <row r="150" spans="1:8" x14ac:dyDescent="0.2">
      <c r="A150" s="41" t="s">
        <v>1222</v>
      </c>
      <c r="B150" s="41" t="s">
        <v>2</v>
      </c>
      <c r="C150" s="41" t="s">
        <v>1087</v>
      </c>
      <c r="D150" s="41" t="s">
        <v>1088</v>
      </c>
      <c r="E150" s="73" t="s">
        <v>288</v>
      </c>
      <c r="F150" s="74">
        <v>2</v>
      </c>
      <c r="G150" s="43">
        <f>'CPU ELE'!G1876</f>
        <v>30.012495238095234</v>
      </c>
      <c r="H150" s="20">
        <f t="shared" si="2"/>
        <v>60.024990476190467</v>
      </c>
    </row>
    <row r="151" spans="1:8" x14ac:dyDescent="0.2">
      <c r="A151" s="41" t="s">
        <v>1223</v>
      </c>
      <c r="B151" s="41" t="s">
        <v>2</v>
      </c>
      <c r="C151" s="41" t="s">
        <v>1090</v>
      </c>
      <c r="D151" s="41" t="s">
        <v>1091</v>
      </c>
      <c r="E151" s="73" t="s">
        <v>288</v>
      </c>
      <c r="F151" s="74">
        <v>1</v>
      </c>
      <c r="G151" s="43">
        <f>'CPU ELE'!G1891</f>
        <v>31.956195000000005</v>
      </c>
      <c r="H151" s="20">
        <f t="shared" si="2"/>
        <v>31.956195000000005</v>
      </c>
    </row>
    <row r="152" spans="1:8" x14ac:dyDescent="0.2">
      <c r="A152" s="41" t="s">
        <v>1224</v>
      </c>
      <c r="B152" s="41" t="s">
        <v>168</v>
      </c>
      <c r="C152" s="81">
        <v>42325</v>
      </c>
      <c r="D152" s="41" t="s">
        <v>1093</v>
      </c>
      <c r="E152" s="73" t="s">
        <v>288</v>
      </c>
      <c r="F152" s="75">
        <v>22</v>
      </c>
      <c r="G152" s="43">
        <f>'CPU ELE'!G1904</f>
        <v>5.3981849999999998</v>
      </c>
      <c r="H152" s="20">
        <f t="shared" si="2"/>
        <v>118.76007</v>
      </c>
    </row>
    <row r="153" spans="1:8" x14ac:dyDescent="0.15">
      <c r="A153" s="41" t="s">
        <v>1225</v>
      </c>
      <c r="B153" s="37"/>
      <c r="C153" s="37"/>
      <c r="D153" s="41" t="s">
        <v>926</v>
      </c>
      <c r="E153" s="37"/>
      <c r="F153" s="37"/>
      <c r="G153" s="37"/>
      <c r="H153" s="20"/>
    </row>
    <row r="154" spans="1:8" ht="24.75" x14ac:dyDescent="0.2">
      <c r="A154" s="41" t="s">
        <v>1226</v>
      </c>
      <c r="B154" s="41" t="s">
        <v>9</v>
      </c>
      <c r="C154" s="41" t="s">
        <v>1227</v>
      </c>
      <c r="D154" s="41" t="s">
        <v>1228</v>
      </c>
      <c r="E154" s="73" t="s">
        <v>342</v>
      </c>
      <c r="F154" s="82">
        <v>1450</v>
      </c>
      <c r="G154" s="43">
        <f>'CPU ELE'!G1917</f>
        <v>1.8730200000000001</v>
      </c>
      <c r="H154" s="20">
        <f t="shared" si="2"/>
        <v>2715.8790000000004</v>
      </c>
    </row>
    <row r="155" spans="1:8" x14ac:dyDescent="0.15">
      <c r="A155" s="41" t="s">
        <v>1229</v>
      </c>
      <c r="B155" s="37"/>
      <c r="C155" s="37"/>
      <c r="D155" s="41" t="s">
        <v>1230</v>
      </c>
      <c r="E155" s="37"/>
      <c r="F155" s="37"/>
      <c r="G155" s="37"/>
      <c r="H155" s="20"/>
    </row>
    <row r="156" spans="1:8" ht="57.75" x14ac:dyDescent="0.2">
      <c r="A156" s="47" t="s">
        <v>1231</v>
      </c>
      <c r="B156" s="47" t="s">
        <v>2</v>
      </c>
      <c r="C156" s="47" t="s">
        <v>1232</v>
      </c>
      <c r="D156" s="38" t="s">
        <v>2241</v>
      </c>
      <c r="E156" s="76" t="s">
        <v>288</v>
      </c>
      <c r="F156" s="77">
        <v>11</v>
      </c>
      <c r="G156" s="49">
        <f>'CPU ELE'!G1932</f>
        <v>455.7181349999999</v>
      </c>
      <c r="H156" s="20">
        <f t="shared" si="2"/>
        <v>5012.899484999999</v>
      </c>
    </row>
    <row r="157" spans="1:8" ht="24.75" x14ac:dyDescent="0.2">
      <c r="A157" s="47" t="s">
        <v>1233</v>
      </c>
      <c r="B157" s="47" t="s">
        <v>2</v>
      </c>
      <c r="C157" s="47" t="s">
        <v>1234</v>
      </c>
      <c r="D157" s="41" t="s">
        <v>1235</v>
      </c>
      <c r="E157" s="76" t="s">
        <v>288</v>
      </c>
      <c r="F157" s="79">
        <v>1</v>
      </c>
      <c r="G157" s="49">
        <f>'CPU ELE'!G1947</f>
        <v>771.00959586599993</v>
      </c>
      <c r="H157" s="20">
        <f t="shared" si="2"/>
        <v>771.00959586599993</v>
      </c>
    </row>
    <row r="158" spans="1:8" x14ac:dyDescent="0.15">
      <c r="A158" s="41" t="s">
        <v>1236</v>
      </c>
      <c r="B158" s="37"/>
      <c r="C158" s="37"/>
      <c r="D158" s="41" t="s">
        <v>1237</v>
      </c>
      <c r="E158" s="37"/>
      <c r="F158" s="37"/>
      <c r="G158" s="37"/>
      <c r="H158" s="20"/>
    </row>
    <row r="159" spans="1:8" x14ac:dyDescent="0.15">
      <c r="A159" s="41" t="s">
        <v>1238</v>
      </c>
      <c r="B159" s="37"/>
      <c r="C159" s="37"/>
      <c r="D159" s="41" t="s">
        <v>873</v>
      </c>
      <c r="E159" s="37"/>
      <c r="F159" s="37"/>
      <c r="G159" s="37"/>
      <c r="H159" s="20"/>
    </row>
    <row r="160" spans="1:8" ht="16.5" x14ac:dyDescent="0.2">
      <c r="A160" s="41" t="s">
        <v>1239</v>
      </c>
      <c r="B160" s="41" t="s">
        <v>9</v>
      </c>
      <c r="C160" s="41" t="s">
        <v>1017</v>
      </c>
      <c r="D160" s="41" t="s">
        <v>1018</v>
      </c>
      <c r="E160" s="73" t="s">
        <v>342</v>
      </c>
      <c r="F160" s="75">
        <v>161</v>
      </c>
      <c r="G160" s="67">
        <f>'CPU ELE'!G1960</f>
        <v>17.740679999999998</v>
      </c>
      <c r="H160" s="20">
        <f t="shared" si="2"/>
        <v>2856.2494799999995</v>
      </c>
    </row>
    <row r="161" spans="1:8" x14ac:dyDescent="0.15">
      <c r="A161" s="41" t="s">
        <v>1240</v>
      </c>
      <c r="B161" s="37"/>
      <c r="C161" s="37"/>
      <c r="D161" s="41" t="s">
        <v>999</v>
      </c>
      <c r="E161" s="37"/>
      <c r="F161" s="37"/>
      <c r="G161" s="37"/>
      <c r="H161" s="20"/>
    </row>
    <row r="162" spans="1:8" ht="16.5" x14ac:dyDescent="0.2">
      <c r="A162" s="41" t="s">
        <v>1241</v>
      </c>
      <c r="B162" s="41" t="s">
        <v>9</v>
      </c>
      <c r="C162" s="41" t="s">
        <v>1001</v>
      </c>
      <c r="D162" s="41" t="s">
        <v>1025</v>
      </c>
      <c r="E162" s="73" t="s">
        <v>342</v>
      </c>
      <c r="F162" s="74">
        <v>6</v>
      </c>
      <c r="G162" s="67">
        <f>'CPU ELE'!G1973</f>
        <v>9.3562649999999987</v>
      </c>
      <c r="H162" s="20">
        <f t="shared" si="2"/>
        <v>56.137589999999989</v>
      </c>
    </row>
    <row r="163" spans="1:8" ht="16.5" x14ac:dyDescent="0.2">
      <c r="A163" s="41" t="s">
        <v>1242</v>
      </c>
      <c r="B163" s="41" t="s">
        <v>9</v>
      </c>
      <c r="C163" s="41" t="s">
        <v>1022</v>
      </c>
      <c r="D163" s="41" t="s">
        <v>1023</v>
      </c>
      <c r="E163" s="73" t="s">
        <v>342</v>
      </c>
      <c r="F163" s="75">
        <v>50</v>
      </c>
      <c r="G163" s="67">
        <f>'CPU ELE'!G1986</f>
        <v>7.3683899999999989</v>
      </c>
      <c r="H163" s="20">
        <f t="shared" si="2"/>
        <v>368.41949999999997</v>
      </c>
    </row>
    <row r="164" spans="1:8" x14ac:dyDescent="0.15">
      <c r="A164" s="41" t="s">
        <v>1243</v>
      </c>
      <c r="B164" s="37"/>
      <c r="C164" s="37"/>
      <c r="D164" s="41" t="s">
        <v>884</v>
      </c>
      <c r="E164" s="37"/>
      <c r="F164" s="37"/>
      <c r="G164" s="37"/>
      <c r="H164" s="20"/>
    </row>
    <row r="165" spans="1:8" ht="16.5" x14ac:dyDescent="0.2">
      <c r="A165" s="41" t="s">
        <v>1244</v>
      </c>
      <c r="B165" s="41" t="s">
        <v>9</v>
      </c>
      <c r="C165" s="41" t="s">
        <v>1042</v>
      </c>
      <c r="D165" s="41" t="s">
        <v>1043</v>
      </c>
      <c r="E165" s="73" t="s">
        <v>288</v>
      </c>
      <c r="F165" s="75">
        <v>46</v>
      </c>
      <c r="G165" s="67">
        <f>'CPU ELE'!G1999</f>
        <v>7.1828550000000009</v>
      </c>
      <c r="H165" s="20">
        <f t="shared" si="2"/>
        <v>330.41133000000002</v>
      </c>
    </row>
    <row r="166" spans="1:8" ht="16.5" x14ac:dyDescent="0.2">
      <c r="A166" s="41" t="s">
        <v>1245</v>
      </c>
      <c r="B166" s="41" t="s">
        <v>168</v>
      </c>
      <c r="C166" s="41" t="s">
        <v>1062</v>
      </c>
      <c r="D166" s="41" t="s">
        <v>1209</v>
      </c>
      <c r="E166" s="73" t="s">
        <v>288</v>
      </c>
      <c r="F166" s="75">
        <v>46</v>
      </c>
      <c r="G166" s="67">
        <f>'CPU ELE'!G2012</f>
        <v>6.714599999999999</v>
      </c>
      <c r="H166" s="20">
        <f t="shared" si="2"/>
        <v>308.87159999999994</v>
      </c>
    </row>
    <row r="167" spans="1:8" ht="16.5" x14ac:dyDescent="0.2">
      <c r="A167" s="41" t="s">
        <v>1246</v>
      </c>
      <c r="B167" s="41" t="s">
        <v>168</v>
      </c>
      <c r="C167" s="41" t="s">
        <v>1065</v>
      </c>
      <c r="D167" s="41" t="s">
        <v>1066</v>
      </c>
      <c r="E167" s="73" t="s">
        <v>288</v>
      </c>
      <c r="F167" s="75">
        <v>46</v>
      </c>
      <c r="G167" s="67">
        <f>'CPU ELE'!G2025</f>
        <v>4.0199249999999997</v>
      </c>
      <c r="H167" s="20">
        <f t="shared" si="2"/>
        <v>184.91655</v>
      </c>
    </row>
    <row r="168" spans="1:8" ht="16.5" x14ac:dyDescent="0.2">
      <c r="A168" s="41" t="s">
        <v>1247</v>
      </c>
      <c r="B168" s="41" t="s">
        <v>168</v>
      </c>
      <c r="C168" s="41" t="s">
        <v>1068</v>
      </c>
      <c r="D168" s="41" t="s">
        <v>1069</v>
      </c>
      <c r="E168" s="73" t="s">
        <v>288</v>
      </c>
      <c r="F168" s="75">
        <v>46</v>
      </c>
      <c r="G168" s="67">
        <f>'CPU ELE'!G2038</f>
        <v>9.2060700000000004</v>
      </c>
      <c r="H168" s="20">
        <f t="shared" si="2"/>
        <v>423.47922</v>
      </c>
    </row>
    <row r="169" spans="1:8" x14ac:dyDescent="0.15">
      <c r="A169" s="41" t="s">
        <v>1248</v>
      </c>
      <c r="B169" s="37"/>
      <c r="C169" s="37"/>
      <c r="D169" s="41" t="s">
        <v>889</v>
      </c>
      <c r="E169" s="37"/>
      <c r="F169" s="37"/>
      <c r="G169" s="37"/>
      <c r="H169" s="20"/>
    </row>
    <row r="170" spans="1:8" x14ac:dyDescent="0.2">
      <c r="A170" s="41" t="s">
        <v>1249</v>
      </c>
      <c r="B170" s="41" t="s">
        <v>9</v>
      </c>
      <c r="C170" s="41" t="s">
        <v>1250</v>
      </c>
      <c r="D170" s="41" t="s">
        <v>1251</v>
      </c>
      <c r="E170" s="73" t="s">
        <v>288</v>
      </c>
      <c r="F170" s="74">
        <v>2</v>
      </c>
      <c r="G170" s="67">
        <f>'CPU ELE'!G2051</f>
        <v>27.830250000000003</v>
      </c>
      <c r="H170" s="20">
        <f t="shared" si="2"/>
        <v>55.660500000000006</v>
      </c>
    </row>
    <row r="171" spans="1:8" x14ac:dyDescent="0.2">
      <c r="A171" s="41" t="s">
        <v>1252</v>
      </c>
      <c r="B171" s="41" t="s">
        <v>9</v>
      </c>
      <c r="C171" s="41" t="s">
        <v>1075</v>
      </c>
      <c r="D171" s="41" t="s">
        <v>1076</v>
      </c>
      <c r="E171" s="73" t="s">
        <v>288</v>
      </c>
      <c r="F171" s="74">
        <v>9</v>
      </c>
      <c r="G171" s="67">
        <f>'CPU ELE'!G2064</f>
        <v>25.488975000000003</v>
      </c>
      <c r="H171" s="20">
        <f t="shared" si="2"/>
        <v>229.40077500000004</v>
      </c>
    </row>
    <row r="172" spans="1:8" x14ac:dyDescent="0.2">
      <c r="A172" s="41" t="s">
        <v>1253</v>
      </c>
      <c r="B172" s="41" t="s">
        <v>9</v>
      </c>
      <c r="C172" s="41" t="s">
        <v>1078</v>
      </c>
      <c r="D172" s="41" t="s">
        <v>1079</v>
      </c>
      <c r="E172" s="73" t="s">
        <v>288</v>
      </c>
      <c r="F172" s="74">
        <v>7</v>
      </c>
      <c r="G172" s="67">
        <f>'CPU ELE'!G2077</f>
        <v>26.531504999999999</v>
      </c>
      <c r="H172" s="20">
        <f t="shared" si="2"/>
        <v>185.72053499999998</v>
      </c>
    </row>
    <row r="173" spans="1:8" x14ac:dyDescent="0.2">
      <c r="A173" s="41" t="s">
        <v>1254</v>
      </c>
      <c r="B173" s="41" t="s">
        <v>9</v>
      </c>
      <c r="C173" s="41" t="s">
        <v>1081</v>
      </c>
      <c r="D173" s="41" t="s">
        <v>1082</v>
      </c>
      <c r="E173" s="73" t="s">
        <v>288</v>
      </c>
      <c r="F173" s="75">
        <v>35</v>
      </c>
      <c r="G173" s="67">
        <f>'CPU ELE'!G2090</f>
        <v>31.52328</v>
      </c>
      <c r="H173" s="20">
        <f t="shared" si="2"/>
        <v>1103.3148000000001</v>
      </c>
    </row>
    <row r="174" spans="1:8" x14ac:dyDescent="0.2">
      <c r="A174" s="41" t="s">
        <v>1255</v>
      </c>
      <c r="B174" s="41" t="s">
        <v>9</v>
      </c>
      <c r="C174" s="41" t="s">
        <v>1084</v>
      </c>
      <c r="D174" s="41" t="s">
        <v>1085</v>
      </c>
      <c r="E174" s="73" t="s">
        <v>288</v>
      </c>
      <c r="F174" s="74">
        <v>5</v>
      </c>
      <c r="G174" s="67">
        <f>'CPU ELE'!G2103</f>
        <v>37.955159999999999</v>
      </c>
      <c r="H174" s="20">
        <f t="shared" si="2"/>
        <v>189.7758</v>
      </c>
    </row>
    <row r="175" spans="1:8" x14ac:dyDescent="0.2">
      <c r="A175" s="41" t="s">
        <v>1256</v>
      </c>
      <c r="B175" s="41" t="s">
        <v>2</v>
      </c>
      <c r="C175" s="41" t="s">
        <v>1257</v>
      </c>
      <c r="D175" s="41" t="s">
        <v>1258</v>
      </c>
      <c r="E175" s="73" t="s">
        <v>288</v>
      </c>
      <c r="F175" s="74">
        <v>2</v>
      </c>
      <c r="G175" s="67">
        <f>'CPU ELE'!G2118</f>
        <v>29.342756499749999</v>
      </c>
      <c r="H175" s="20">
        <f t="shared" si="2"/>
        <v>58.685512999499998</v>
      </c>
    </row>
    <row r="176" spans="1:8" x14ac:dyDescent="0.2">
      <c r="A176" s="41" t="s">
        <v>1259</v>
      </c>
      <c r="B176" s="41" t="s">
        <v>168</v>
      </c>
      <c r="C176" s="81">
        <v>42325</v>
      </c>
      <c r="D176" s="41" t="s">
        <v>1093</v>
      </c>
      <c r="E176" s="73" t="s">
        <v>288</v>
      </c>
      <c r="F176" s="75">
        <v>60</v>
      </c>
      <c r="G176" s="67">
        <f>'CPU ELE'!G2131</f>
        <v>5.3981849999999998</v>
      </c>
      <c r="H176" s="20">
        <f t="shared" si="2"/>
        <v>323.89109999999999</v>
      </c>
    </row>
    <row r="177" spans="1:8" x14ac:dyDescent="0.15">
      <c r="A177" s="41" t="s">
        <v>1260</v>
      </c>
      <c r="B177" s="37"/>
      <c r="C177" s="37"/>
      <c r="D177" s="41" t="s">
        <v>926</v>
      </c>
      <c r="E177" s="37"/>
      <c r="F177" s="37"/>
      <c r="G177" s="37"/>
      <c r="H177" s="20"/>
    </row>
    <row r="178" spans="1:8" ht="24.75" x14ac:dyDescent="0.2">
      <c r="A178" s="41" t="s">
        <v>1261</v>
      </c>
      <c r="B178" s="41" t="s">
        <v>9</v>
      </c>
      <c r="C178" s="41" t="s">
        <v>928</v>
      </c>
      <c r="D178" s="41" t="s">
        <v>929</v>
      </c>
      <c r="E178" s="73" t="s">
        <v>342</v>
      </c>
      <c r="F178" s="75">
        <v>524</v>
      </c>
      <c r="G178" s="67">
        <f>'CPU ELE'!G2144</f>
        <v>2.5444799999999996</v>
      </c>
      <c r="H178" s="20">
        <f t="shared" si="2"/>
        <v>1333.3075199999998</v>
      </c>
    </row>
    <row r="179" spans="1:8" x14ac:dyDescent="0.15">
      <c r="A179" s="41" t="s">
        <v>1262</v>
      </c>
      <c r="B179" s="37"/>
      <c r="C179" s="37"/>
      <c r="D179" s="41" t="s">
        <v>838</v>
      </c>
      <c r="E179" s="37"/>
      <c r="F179" s="37"/>
      <c r="G179" s="37"/>
      <c r="H179" s="20"/>
    </row>
    <row r="180" spans="1:8" x14ac:dyDescent="0.2">
      <c r="A180" s="41" t="s">
        <v>1263</v>
      </c>
      <c r="B180" s="41" t="s">
        <v>2</v>
      </c>
      <c r="C180" s="41" t="s">
        <v>1264</v>
      </c>
      <c r="D180" s="41" t="s">
        <v>1265</v>
      </c>
      <c r="E180" s="73" t="s">
        <v>288</v>
      </c>
      <c r="F180" s="75">
        <v>53</v>
      </c>
      <c r="G180" s="67">
        <f>'CPU ELE'!G2159</f>
        <v>159.18902999999997</v>
      </c>
      <c r="H180" s="20">
        <f t="shared" si="2"/>
        <v>8437.0185899999979</v>
      </c>
    </row>
    <row r="181" spans="1:8" ht="16.5" x14ac:dyDescent="0.2">
      <c r="A181" s="41" t="s">
        <v>1266</v>
      </c>
      <c r="B181" s="41" t="s">
        <v>2</v>
      </c>
      <c r="C181" s="41" t="s">
        <v>1267</v>
      </c>
      <c r="D181" s="41" t="s">
        <v>1268</v>
      </c>
      <c r="E181" s="73" t="s">
        <v>288</v>
      </c>
      <c r="F181" s="74">
        <v>1</v>
      </c>
      <c r="G181" s="67">
        <f>'CPU ELE'!G2174</f>
        <v>465.67970882099996</v>
      </c>
      <c r="H181" s="20">
        <f t="shared" si="2"/>
        <v>465.67970882099996</v>
      </c>
    </row>
    <row r="182" spans="1:8" x14ac:dyDescent="0.15">
      <c r="A182" s="41" t="s">
        <v>1269</v>
      </c>
      <c r="B182" s="37"/>
      <c r="C182" s="37"/>
      <c r="D182" s="41" t="s">
        <v>1270</v>
      </c>
      <c r="E182" s="37"/>
      <c r="F182" s="37"/>
      <c r="G182" s="37"/>
      <c r="H182" s="20"/>
    </row>
    <row r="183" spans="1:8" x14ac:dyDescent="0.15">
      <c r="A183" s="41" t="s">
        <v>1271</v>
      </c>
      <c r="B183" s="37"/>
      <c r="C183" s="37"/>
      <c r="D183" s="41" t="s">
        <v>873</v>
      </c>
      <c r="E183" s="37"/>
      <c r="F183" s="37"/>
      <c r="G183" s="37"/>
      <c r="H183" s="20"/>
    </row>
    <row r="184" spans="1:8" ht="16.5" x14ac:dyDescent="0.2">
      <c r="A184" s="41" t="s">
        <v>1272</v>
      </c>
      <c r="B184" s="41" t="s">
        <v>9</v>
      </c>
      <c r="C184" s="41" t="s">
        <v>1017</v>
      </c>
      <c r="D184" s="41" t="s">
        <v>1018</v>
      </c>
      <c r="E184" s="73" t="s">
        <v>342</v>
      </c>
      <c r="F184" s="75">
        <v>73</v>
      </c>
      <c r="G184" s="67">
        <f>'CPU ELE'!G2187</f>
        <v>17.740679999999998</v>
      </c>
      <c r="H184" s="20">
        <f t="shared" si="2"/>
        <v>1295.0696399999997</v>
      </c>
    </row>
    <row r="185" spans="1:8" ht="16.5" x14ac:dyDescent="0.2">
      <c r="A185" s="41" t="s">
        <v>1273</v>
      </c>
      <c r="B185" s="41" t="s">
        <v>9</v>
      </c>
      <c r="C185" s="41" t="s">
        <v>875</v>
      </c>
      <c r="D185" s="41" t="s">
        <v>876</v>
      </c>
      <c r="E185" s="73" t="s">
        <v>342</v>
      </c>
      <c r="F185" s="75">
        <v>74.5</v>
      </c>
      <c r="G185" s="67">
        <f>'CPU ELE'!G2200</f>
        <v>24.349259999999997</v>
      </c>
      <c r="H185" s="20">
        <f t="shared" si="2"/>
        <v>1814.0198699999999</v>
      </c>
    </row>
    <row r="186" spans="1:8" x14ac:dyDescent="0.15">
      <c r="A186" s="41" t="s">
        <v>1274</v>
      </c>
      <c r="B186" s="37"/>
      <c r="C186" s="37"/>
      <c r="D186" s="41" t="s">
        <v>999</v>
      </c>
      <c r="E186" s="37"/>
      <c r="F186" s="37"/>
      <c r="G186" s="37"/>
      <c r="H186" s="20"/>
    </row>
    <row r="187" spans="1:8" ht="24.75" x14ac:dyDescent="0.2">
      <c r="A187" s="41" t="s">
        <v>1275</v>
      </c>
      <c r="B187" s="41" t="s">
        <v>9</v>
      </c>
      <c r="C187" s="41" t="s">
        <v>1001</v>
      </c>
      <c r="D187" s="41" t="s">
        <v>1276</v>
      </c>
      <c r="E187" s="73" t="s">
        <v>342</v>
      </c>
      <c r="F187" s="75">
        <v>10</v>
      </c>
      <c r="G187" s="67">
        <f>'CPU ELE'!G2213</f>
        <v>9.3562650000000005</v>
      </c>
      <c r="H187" s="20">
        <f t="shared" si="2"/>
        <v>93.562650000000005</v>
      </c>
    </row>
    <row r="188" spans="1:8" ht="16.5" x14ac:dyDescent="0.2">
      <c r="A188" s="41" t="s">
        <v>1277</v>
      </c>
      <c r="B188" s="41" t="s">
        <v>9</v>
      </c>
      <c r="C188" s="41" t="s">
        <v>1022</v>
      </c>
      <c r="D188" s="41" t="s">
        <v>1023</v>
      </c>
      <c r="E188" s="73" t="s">
        <v>342</v>
      </c>
      <c r="F188" s="74">
        <v>6</v>
      </c>
      <c r="G188" s="67">
        <f>'CPU ELE'!G2226</f>
        <v>7.3683900000000015</v>
      </c>
      <c r="H188" s="20">
        <f t="shared" si="2"/>
        <v>44.210340000000009</v>
      </c>
    </row>
    <row r="189" spans="1:8" x14ac:dyDescent="0.15">
      <c r="A189" s="41" t="s">
        <v>1278</v>
      </c>
      <c r="B189" s="37"/>
      <c r="C189" s="37"/>
      <c r="D189" s="41" t="s">
        <v>1030</v>
      </c>
      <c r="E189" s="37"/>
      <c r="F189" s="37"/>
      <c r="G189" s="37"/>
      <c r="H189" s="20"/>
    </row>
    <row r="190" spans="1:8" ht="16.5" x14ac:dyDescent="0.2">
      <c r="A190" s="41" t="s">
        <v>1279</v>
      </c>
      <c r="B190" s="41" t="s">
        <v>2</v>
      </c>
      <c r="C190" s="41" t="s">
        <v>1032</v>
      </c>
      <c r="D190" s="41" t="s">
        <v>1033</v>
      </c>
      <c r="E190" s="73" t="s">
        <v>342</v>
      </c>
      <c r="F190" s="74">
        <v>3</v>
      </c>
      <c r="G190" s="67">
        <f>'CPU ELE'!G2241</f>
        <v>8.4109200000000008</v>
      </c>
      <c r="H190" s="20">
        <f t="shared" si="2"/>
        <v>25.232760000000003</v>
      </c>
    </row>
    <row r="191" spans="1:8" x14ac:dyDescent="0.15">
      <c r="A191" s="41" t="s">
        <v>1280</v>
      </c>
      <c r="B191" s="37"/>
      <c r="C191" s="37"/>
      <c r="D191" s="41" t="s">
        <v>884</v>
      </c>
      <c r="E191" s="37"/>
      <c r="F191" s="37"/>
      <c r="G191" s="37"/>
      <c r="H191" s="20"/>
    </row>
    <row r="192" spans="1:8" ht="16.5" x14ac:dyDescent="0.2">
      <c r="A192" s="41" t="s">
        <v>1281</v>
      </c>
      <c r="B192" s="41" t="s">
        <v>9</v>
      </c>
      <c r="C192" s="41" t="s">
        <v>1042</v>
      </c>
      <c r="D192" s="41" t="s">
        <v>1043</v>
      </c>
      <c r="E192" s="73" t="s">
        <v>288</v>
      </c>
      <c r="F192" s="74">
        <v>1</v>
      </c>
      <c r="G192" s="67">
        <f>'CPU ELE'!G2254</f>
        <v>7.182855</v>
      </c>
      <c r="H192" s="20">
        <f t="shared" si="2"/>
        <v>7.182855</v>
      </c>
    </row>
    <row r="193" spans="1:8" ht="16.5" x14ac:dyDescent="0.2">
      <c r="A193" s="41" t="s">
        <v>1282</v>
      </c>
      <c r="B193" s="41" t="s">
        <v>168</v>
      </c>
      <c r="C193" s="41" t="s">
        <v>1062</v>
      </c>
      <c r="D193" s="41" t="s">
        <v>1209</v>
      </c>
      <c r="E193" s="73" t="s">
        <v>288</v>
      </c>
      <c r="F193" s="74">
        <v>1</v>
      </c>
      <c r="G193" s="67">
        <f>'CPU ELE'!G2267</f>
        <v>6.7145999999999999</v>
      </c>
      <c r="H193" s="20">
        <f t="shared" si="2"/>
        <v>6.7145999999999999</v>
      </c>
    </row>
    <row r="194" spans="1:8" ht="16.5" x14ac:dyDescent="0.2">
      <c r="A194" s="41" t="s">
        <v>1283</v>
      </c>
      <c r="B194" s="41" t="s">
        <v>2</v>
      </c>
      <c r="C194" s="41" t="s">
        <v>1284</v>
      </c>
      <c r="D194" s="41" t="s">
        <v>1285</v>
      </c>
      <c r="E194" s="73" t="s">
        <v>288</v>
      </c>
      <c r="F194" s="74">
        <v>3</v>
      </c>
      <c r="G194" s="67">
        <f>'CPU ELE'!G2283</f>
        <v>82.351034999999996</v>
      </c>
      <c r="H194" s="20">
        <f t="shared" si="2"/>
        <v>247.05310499999999</v>
      </c>
    </row>
    <row r="195" spans="1:8" ht="16.5" x14ac:dyDescent="0.2">
      <c r="A195" s="41" t="s">
        <v>1286</v>
      </c>
      <c r="B195" s="41" t="s">
        <v>168</v>
      </c>
      <c r="C195" s="41" t="s">
        <v>1065</v>
      </c>
      <c r="D195" s="41" t="s">
        <v>1066</v>
      </c>
      <c r="E195" s="73" t="s">
        <v>288</v>
      </c>
      <c r="F195" s="74">
        <v>1</v>
      </c>
      <c r="G195" s="67">
        <f>'CPU ELE'!G2296</f>
        <v>4.4174999999999995</v>
      </c>
      <c r="H195" s="20">
        <f t="shared" si="2"/>
        <v>4.4174999999999995</v>
      </c>
    </row>
    <row r="196" spans="1:8" ht="16.5" x14ac:dyDescent="0.2">
      <c r="A196" s="41" t="s">
        <v>1287</v>
      </c>
      <c r="B196" s="41" t="s">
        <v>168</v>
      </c>
      <c r="C196" s="41" t="s">
        <v>1068</v>
      </c>
      <c r="D196" s="41" t="s">
        <v>1069</v>
      </c>
      <c r="E196" s="73" t="s">
        <v>288</v>
      </c>
      <c r="F196" s="74">
        <v>1</v>
      </c>
      <c r="G196" s="67">
        <f>'CPU ELE'!G2309</f>
        <v>8.8349999999999991</v>
      </c>
      <c r="H196" s="20">
        <f t="shared" si="2"/>
        <v>8.8349999999999991</v>
      </c>
    </row>
    <row r="197" spans="1:8" x14ac:dyDescent="0.15">
      <c r="A197" s="41" t="s">
        <v>1288</v>
      </c>
      <c r="B197" s="37"/>
      <c r="C197" s="37"/>
      <c r="D197" s="41" t="s">
        <v>889</v>
      </c>
      <c r="E197" s="37"/>
      <c r="F197" s="37"/>
      <c r="G197" s="37"/>
      <c r="H197" s="20">
        <f t="shared" si="2"/>
        <v>0</v>
      </c>
    </row>
    <row r="198" spans="1:8" x14ac:dyDescent="0.2">
      <c r="A198" s="41" t="s">
        <v>1289</v>
      </c>
      <c r="B198" s="41" t="s">
        <v>9</v>
      </c>
      <c r="C198" s="41" t="s">
        <v>1250</v>
      </c>
      <c r="D198" s="41" t="s">
        <v>1251</v>
      </c>
      <c r="E198" s="73" t="s">
        <v>288</v>
      </c>
      <c r="F198" s="74">
        <v>2</v>
      </c>
      <c r="G198" s="67">
        <f>'CPU ELE'!G2322</f>
        <v>27.830250000000003</v>
      </c>
      <c r="H198" s="20">
        <f t="shared" si="2"/>
        <v>55.660500000000006</v>
      </c>
    </row>
    <row r="199" spans="1:8" x14ac:dyDescent="0.2">
      <c r="A199" s="41" t="s">
        <v>1290</v>
      </c>
      <c r="B199" s="41" t="s">
        <v>9</v>
      </c>
      <c r="C199" s="41" t="s">
        <v>1072</v>
      </c>
      <c r="D199" s="41" t="s">
        <v>1073</v>
      </c>
      <c r="E199" s="73" t="s">
        <v>288</v>
      </c>
      <c r="F199" s="74">
        <v>6</v>
      </c>
      <c r="G199" s="67">
        <f>'CPU ELE'!G2335</f>
        <v>26.319465000000001</v>
      </c>
      <c r="H199" s="20">
        <f t="shared" si="2"/>
        <v>157.91678999999999</v>
      </c>
    </row>
    <row r="200" spans="1:8" x14ac:dyDescent="0.2">
      <c r="A200" s="41" t="s">
        <v>1291</v>
      </c>
      <c r="B200" s="41" t="s">
        <v>9</v>
      </c>
      <c r="C200" s="41" t="s">
        <v>1075</v>
      </c>
      <c r="D200" s="41" t="s">
        <v>1076</v>
      </c>
      <c r="E200" s="73" t="s">
        <v>288</v>
      </c>
      <c r="F200" s="74">
        <v>4</v>
      </c>
      <c r="G200" s="67">
        <f>'CPU ELE'!G2348</f>
        <v>25.488975000000003</v>
      </c>
      <c r="H200" s="20">
        <f t="shared" si="2"/>
        <v>101.95590000000001</v>
      </c>
    </row>
    <row r="201" spans="1:8" x14ac:dyDescent="0.2">
      <c r="A201" s="41" t="s">
        <v>1292</v>
      </c>
      <c r="B201" s="41" t="s">
        <v>9</v>
      </c>
      <c r="C201" s="41" t="s">
        <v>1078</v>
      </c>
      <c r="D201" s="41" t="s">
        <v>1079</v>
      </c>
      <c r="E201" s="73" t="s">
        <v>288</v>
      </c>
      <c r="F201" s="74">
        <v>1</v>
      </c>
      <c r="G201" s="67">
        <f>'CPU ELE'!G2361</f>
        <v>26.531504999999999</v>
      </c>
      <c r="H201" s="20">
        <f t="shared" ref="H201:H264" si="3">F201*G201</f>
        <v>26.531504999999999</v>
      </c>
    </row>
    <row r="202" spans="1:8" x14ac:dyDescent="0.2">
      <c r="A202" s="41" t="s">
        <v>1293</v>
      </c>
      <c r="B202" s="41" t="s">
        <v>2</v>
      </c>
      <c r="C202" s="41" t="s">
        <v>1087</v>
      </c>
      <c r="D202" s="41" t="s">
        <v>1088</v>
      </c>
      <c r="E202" s="73" t="s">
        <v>288</v>
      </c>
      <c r="F202" s="74">
        <v>1</v>
      </c>
      <c r="G202" s="67">
        <f>'CPU ELE'!G2376</f>
        <v>30.012495238095234</v>
      </c>
      <c r="H202" s="20">
        <f t="shared" si="3"/>
        <v>30.012495238095234</v>
      </c>
    </row>
    <row r="203" spans="1:8" x14ac:dyDescent="0.2">
      <c r="A203" s="41" t="s">
        <v>1294</v>
      </c>
      <c r="B203" s="41" t="s">
        <v>168</v>
      </c>
      <c r="C203" s="81">
        <v>42325</v>
      </c>
      <c r="D203" s="41" t="s">
        <v>1093</v>
      </c>
      <c r="E203" s="73" t="s">
        <v>288</v>
      </c>
      <c r="F203" s="74">
        <v>5</v>
      </c>
      <c r="G203" s="67">
        <f>'CPU ELE'!G2389</f>
        <v>5.3981849999999989</v>
      </c>
      <c r="H203" s="20">
        <f t="shared" si="3"/>
        <v>26.990924999999994</v>
      </c>
    </row>
    <row r="204" spans="1:8" x14ac:dyDescent="0.2">
      <c r="A204" s="41" t="s">
        <v>1295</v>
      </c>
      <c r="B204" s="41" t="s">
        <v>2</v>
      </c>
      <c r="C204" s="41" t="s">
        <v>1107</v>
      </c>
      <c r="D204" s="41" t="s">
        <v>1108</v>
      </c>
      <c r="E204" s="73" t="s">
        <v>288</v>
      </c>
      <c r="F204" s="75">
        <v>31</v>
      </c>
      <c r="G204" s="67">
        <f>'CPU ELE'!G2404</f>
        <v>5.1419666666666668</v>
      </c>
      <c r="H204" s="20">
        <f t="shared" si="3"/>
        <v>159.40096666666668</v>
      </c>
    </row>
    <row r="205" spans="1:8" ht="24.75" x14ac:dyDescent="0.2">
      <c r="A205" s="47" t="s">
        <v>1296</v>
      </c>
      <c r="B205" s="47" t="s">
        <v>2</v>
      </c>
      <c r="C205" s="47" t="s">
        <v>1297</v>
      </c>
      <c r="D205" s="41" t="s">
        <v>1298</v>
      </c>
      <c r="E205" s="76" t="s">
        <v>288</v>
      </c>
      <c r="F205" s="79">
        <v>9</v>
      </c>
      <c r="G205" s="64">
        <f>'CPU ELE'!G2419</f>
        <v>33.811545000000002</v>
      </c>
      <c r="H205" s="20">
        <f t="shared" si="3"/>
        <v>304.30390500000004</v>
      </c>
    </row>
    <row r="206" spans="1:8" ht="24.75" x14ac:dyDescent="0.2">
      <c r="A206" s="47" t="s">
        <v>1299</v>
      </c>
      <c r="B206" s="47" t="s">
        <v>2</v>
      </c>
      <c r="C206" s="47" t="s">
        <v>1300</v>
      </c>
      <c r="D206" s="41" t="s">
        <v>1301</v>
      </c>
      <c r="E206" s="76" t="s">
        <v>288</v>
      </c>
      <c r="F206" s="79">
        <v>7</v>
      </c>
      <c r="G206" s="64">
        <f>'CPU ELE'!G2434</f>
        <v>33.263774999999995</v>
      </c>
      <c r="H206" s="20">
        <f t="shared" si="3"/>
        <v>232.84642499999995</v>
      </c>
    </row>
    <row r="207" spans="1:8" ht="24.75" x14ac:dyDescent="0.2">
      <c r="A207" s="47" t="s">
        <v>1302</v>
      </c>
      <c r="B207" s="47" t="s">
        <v>2</v>
      </c>
      <c r="C207" s="47" t="s">
        <v>1303</v>
      </c>
      <c r="D207" s="41" t="s">
        <v>1096</v>
      </c>
      <c r="E207" s="76" t="s">
        <v>288</v>
      </c>
      <c r="F207" s="79">
        <v>4</v>
      </c>
      <c r="G207" s="64">
        <f>'CPU ELE'!G2449</f>
        <v>34.686209999999996</v>
      </c>
      <c r="H207" s="20">
        <f t="shared" si="3"/>
        <v>138.74483999999998</v>
      </c>
    </row>
    <row r="208" spans="1:8" ht="24.75" x14ac:dyDescent="0.2">
      <c r="A208" s="47" t="s">
        <v>1304</v>
      </c>
      <c r="B208" s="47" t="s">
        <v>2</v>
      </c>
      <c r="C208" s="47" t="s">
        <v>1305</v>
      </c>
      <c r="D208" s="41" t="s">
        <v>1099</v>
      </c>
      <c r="E208" s="76" t="s">
        <v>288</v>
      </c>
      <c r="F208" s="79">
        <v>3</v>
      </c>
      <c r="G208" s="64">
        <f>'CPU ELE'!G2464</f>
        <v>34.359314999999995</v>
      </c>
      <c r="H208" s="20">
        <f t="shared" si="3"/>
        <v>103.07794499999999</v>
      </c>
    </row>
    <row r="209" spans="1:8" ht="16.5" x14ac:dyDescent="0.2">
      <c r="A209" s="47" t="s">
        <v>1306</v>
      </c>
      <c r="B209" s="47" t="s">
        <v>2</v>
      </c>
      <c r="C209" s="47" t="s">
        <v>1307</v>
      </c>
      <c r="D209" s="47" t="s">
        <v>1308</v>
      </c>
      <c r="E209" s="76" t="s">
        <v>288</v>
      </c>
      <c r="F209" s="77">
        <v>20</v>
      </c>
      <c r="G209" s="64">
        <f>'CPU ELE'!G2479</f>
        <v>6.652755</v>
      </c>
      <c r="H209" s="20">
        <f t="shared" si="3"/>
        <v>133.05510000000001</v>
      </c>
    </row>
    <row r="210" spans="1:8" ht="24.75" x14ac:dyDescent="0.2">
      <c r="A210" s="47" t="s">
        <v>1309</v>
      </c>
      <c r="B210" s="47" t="s">
        <v>2</v>
      </c>
      <c r="C210" s="47" t="s">
        <v>1310</v>
      </c>
      <c r="D210" s="41" t="s">
        <v>1311</v>
      </c>
      <c r="E210" s="76" t="s">
        <v>288</v>
      </c>
      <c r="F210" s="79">
        <v>1</v>
      </c>
      <c r="G210" s="64">
        <f>'CPU ELE'!G2494</f>
        <v>42.38149499999998</v>
      </c>
      <c r="H210" s="20">
        <f t="shared" si="3"/>
        <v>42.38149499999998</v>
      </c>
    </row>
    <row r="211" spans="1:8" ht="24.75" x14ac:dyDescent="0.2">
      <c r="A211" s="47" t="s">
        <v>1312</v>
      </c>
      <c r="B211" s="47" t="s">
        <v>2</v>
      </c>
      <c r="C211" s="47" t="s">
        <v>1313</v>
      </c>
      <c r="D211" s="41" t="s">
        <v>1314</v>
      </c>
      <c r="E211" s="76" t="s">
        <v>288</v>
      </c>
      <c r="F211" s="79">
        <v>1</v>
      </c>
      <c r="G211" s="64">
        <f>'CPU ELE'!G2509</f>
        <v>42.381495000000001</v>
      </c>
      <c r="H211" s="20">
        <f t="shared" si="3"/>
        <v>42.381495000000001</v>
      </c>
    </row>
    <row r="212" spans="1:8" x14ac:dyDescent="0.2">
      <c r="A212" s="41" t="s">
        <v>1315</v>
      </c>
      <c r="B212" s="41" t="s">
        <v>9</v>
      </c>
      <c r="C212" s="41" t="s">
        <v>897</v>
      </c>
      <c r="D212" s="41" t="s">
        <v>898</v>
      </c>
      <c r="E212" s="73" t="s">
        <v>288</v>
      </c>
      <c r="F212" s="74">
        <v>3</v>
      </c>
      <c r="G212" s="67">
        <f>'CPU ELE'!G2522</f>
        <v>30.330554999999993</v>
      </c>
      <c r="H212" s="20">
        <f t="shared" si="3"/>
        <v>90.991664999999983</v>
      </c>
    </row>
    <row r="213" spans="1:8" x14ac:dyDescent="0.2">
      <c r="A213" s="41" t="s">
        <v>1316</v>
      </c>
      <c r="B213" s="41" t="s">
        <v>9</v>
      </c>
      <c r="C213" s="41" t="s">
        <v>894</v>
      </c>
      <c r="D213" s="41" t="s">
        <v>895</v>
      </c>
      <c r="E213" s="73" t="s">
        <v>288</v>
      </c>
      <c r="F213" s="74">
        <v>5</v>
      </c>
      <c r="G213" s="67">
        <f>'CPU ELE'!G2535</f>
        <v>29.031809999999997</v>
      </c>
      <c r="H213" s="20">
        <f t="shared" si="3"/>
        <v>145.15904999999998</v>
      </c>
    </row>
    <row r="214" spans="1:8" x14ac:dyDescent="0.2">
      <c r="A214" s="41" t="s">
        <v>1317</v>
      </c>
      <c r="B214" s="41" t="s">
        <v>2</v>
      </c>
      <c r="C214" s="41" t="s">
        <v>1318</v>
      </c>
      <c r="D214" s="41" t="s">
        <v>1319</v>
      </c>
      <c r="E214" s="73" t="s">
        <v>288</v>
      </c>
      <c r="F214" s="74">
        <v>1</v>
      </c>
      <c r="G214" s="67">
        <f>'CPU ELE'!G2550</f>
        <v>40.676339999999996</v>
      </c>
      <c r="H214" s="20">
        <f t="shared" si="3"/>
        <v>40.676339999999996</v>
      </c>
    </row>
    <row r="215" spans="1:8" x14ac:dyDescent="0.2">
      <c r="A215" s="41" t="s">
        <v>1320</v>
      </c>
      <c r="B215" s="41" t="s">
        <v>9</v>
      </c>
      <c r="C215" s="41" t="s">
        <v>891</v>
      </c>
      <c r="D215" s="41" t="s">
        <v>892</v>
      </c>
      <c r="E215" s="73" t="s">
        <v>288</v>
      </c>
      <c r="F215" s="74">
        <v>2</v>
      </c>
      <c r="G215" s="67">
        <f>'CPU ELE'!G2563</f>
        <v>29.800454999999999</v>
      </c>
      <c r="H215" s="20">
        <f t="shared" si="3"/>
        <v>59.600909999999999</v>
      </c>
    </row>
    <row r="216" spans="1:8" x14ac:dyDescent="0.2">
      <c r="A216" s="41" t="s">
        <v>1321</v>
      </c>
      <c r="B216" s="41" t="s">
        <v>9</v>
      </c>
      <c r="C216" s="41" t="s">
        <v>900</v>
      </c>
      <c r="D216" s="41" t="s">
        <v>1322</v>
      </c>
      <c r="E216" s="73" t="s">
        <v>288</v>
      </c>
      <c r="F216" s="74">
        <v>2</v>
      </c>
      <c r="G216" s="67">
        <f>'CPU ELE'!G2576</f>
        <v>32.203575000000001</v>
      </c>
      <c r="H216" s="20">
        <f t="shared" si="3"/>
        <v>64.407150000000001</v>
      </c>
    </row>
    <row r="217" spans="1:8" x14ac:dyDescent="0.15">
      <c r="A217" s="41" t="s">
        <v>1323</v>
      </c>
      <c r="B217" s="37"/>
      <c r="C217" s="37"/>
      <c r="D217" s="41" t="s">
        <v>926</v>
      </c>
      <c r="E217" s="37"/>
      <c r="F217" s="37"/>
      <c r="G217" s="37"/>
      <c r="H217" s="20"/>
    </row>
    <row r="218" spans="1:8" ht="24.75" x14ac:dyDescent="0.2">
      <c r="A218" s="41" t="s">
        <v>1324</v>
      </c>
      <c r="B218" s="41" t="s">
        <v>9</v>
      </c>
      <c r="C218" s="41" t="s">
        <v>931</v>
      </c>
      <c r="D218" s="41" t="s">
        <v>932</v>
      </c>
      <c r="E218" s="73" t="s">
        <v>342</v>
      </c>
      <c r="F218" s="82">
        <v>1771</v>
      </c>
      <c r="G218" s="67">
        <f>'CPU ELE'!G2589</f>
        <v>3.4279799999999998</v>
      </c>
      <c r="H218" s="20">
        <f t="shared" si="3"/>
        <v>6070.9525799999992</v>
      </c>
    </row>
    <row r="219" spans="1:8" x14ac:dyDescent="0.15">
      <c r="A219" s="41" t="s">
        <v>1325</v>
      </c>
      <c r="B219" s="37"/>
      <c r="C219" s="37"/>
      <c r="D219" s="41" t="s">
        <v>1326</v>
      </c>
      <c r="E219" s="37"/>
      <c r="F219" s="37"/>
      <c r="G219" s="37"/>
      <c r="H219" s="20">
        <f t="shared" si="3"/>
        <v>0</v>
      </c>
    </row>
    <row r="220" spans="1:8" x14ac:dyDescent="0.2">
      <c r="A220" s="41" t="s">
        <v>1327</v>
      </c>
      <c r="B220" s="41" t="s">
        <v>2</v>
      </c>
      <c r="C220" s="41" t="s">
        <v>1328</v>
      </c>
      <c r="D220" s="41" t="s">
        <v>1329</v>
      </c>
      <c r="E220" s="73" t="s">
        <v>288</v>
      </c>
      <c r="F220" s="74">
        <v>3</v>
      </c>
      <c r="G220" s="67">
        <f>'CPU ELE'!G2604</f>
        <v>63.426465</v>
      </c>
      <c r="H220" s="20">
        <f t="shared" si="3"/>
        <v>190.27939499999999</v>
      </c>
    </row>
    <row r="221" spans="1:8" x14ac:dyDescent="0.15">
      <c r="A221" s="41" t="s">
        <v>1330</v>
      </c>
      <c r="B221" s="37"/>
      <c r="C221" s="37"/>
      <c r="D221" s="41" t="s">
        <v>1331</v>
      </c>
      <c r="E221" s="37"/>
      <c r="F221" s="37"/>
      <c r="G221" s="37"/>
      <c r="H221" s="20"/>
    </row>
    <row r="222" spans="1:8" ht="16.5" x14ac:dyDescent="0.2">
      <c r="A222" s="41" t="s">
        <v>1332</v>
      </c>
      <c r="B222" s="41" t="s">
        <v>2</v>
      </c>
      <c r="C222" s="41" t="s">
        <v>1333</v>
      </c>
      <c r="D222" s="41" t="s">
        <v>1334</v>
      </c>
      <c r="E222" s="73" t="s">
        <v>288</v>
      </c>
      <c r="F222" s="74">
        <v>1</v>
      </c>
      <c r="G222" s="44">
        <f>'CPU ELE'!G2619</f>
        <v>2056.0546949999998</v>
      </c>
      <c r="H222" s="20">
        <f t="shared" si="3"/>
        <v>2056.0546949999998</v>
      </c>
    </row>
    <row r="223" spans="1:8" ht="16.5" x14ac:dyDescent="0.2">
      <c r="A223" s="41" t="s">
        <v>1335</v>
      </c>
      <c r="B223" s="41" t="s">
        <v>2</v>
      </c>
      <c r="C223" s="41" t="s">
        <v>1336</v>
      </c>
      <c r="D223" s="41" t="s">
        <v>1337</v>
      </c>
      <c r="E223" s="73" t="s">
        <v>288</v>
      </c>
      <c r="F223" s="74">
        <v>1</v>
      </c>
      <c r="G223" s="44">
        <f>'CPU ELE'!G2634</f>
        <v>2056.0546949999998</v>
      </c>
      <c r="H223" s="20">
        <f t="shared" si="3"/>
        <v>2056.0546949999998</v>
      </c>
    </row>
    <row r="224" spans="1:8" ht="16.5" x14ac:dyDescent="0.2">
      <c r="A224" s="41" t="s">
        <v>1338</v>
      </c>
      <c r="B224" s="41" t="s">
        <v>2</v>
      </c>
      <c r="C224" s="41" t="s">
        <v>1339</v>
      </c>
      <c r="D224" s="41" t="s">
        <v>1340</v>
      </c>
      <c r="E224" s="73" t="s">
        <v>288</v>
      </c>
      <c r="F224" s="74">
        <v>1</v>
      </c>
      <c r="G224" s="44">
        <f>'CPU ELE'!G2649</f>
        <v>2056.0546949999998</v>
      </c>
      <c r="H224" s="20">
        <f t="shared" si="3"/>
        <v>2056.0546949999998</v>
      </c>
    </row>
    <row r="225" spans="1:8" x14ac:dyDescent="0.15">
      <c r="A225" s="41" t="s">
        <v>1341</v>
      </c>
      <c r="B225" s="37"/>
      <c r="C225" s="37"/>
      <c r="D225" s="41" t="s">
        <v>1342</v>
      </c>
      <c r="E225" s="37"/>
      <c r="F225" s="37"/>
      <c r="G225" s="37"/>
      <c r="H225" s="20"/>
    </row>
    <row r="226" spans="1:8" ht="16.5" x14ac:dyDescent="0.2">
      <c r="A226" s="41" t="s">
        <v>1343</v>
      </c>
      <c r="B226" s="41" t="s">
        <v>9</v>
      </c>
      <c r="C226" s="41" t="s">
        <v>1344</v>
      </c>
      <c r="D226" s="41" t="s">
        <v>1345</v>
      </c>
      <c r="E226" s="73" t="s">
        <v>342</v>
      </c>
      <c r="F226" s="75">
        <v>25</v>
      </c>
      <c r="G226" s="67">
        <f>'CPU ELE'!G2662</f>
        <v>63.444134999999996</v>
      </c>
      <c r="H226" s="20">
        <f t="shared" si="3"/>
        <v>1586.1033749999999</v>
      </c>
    </row>
    <row r="227" spans="1:8" ht="16.5" x14ac:dyDescent="0.2">
      <c r="A227" s="41" t="s">
        <v>1346</v>
      </c>
      <c r="B227" s="41" t="s">
        <v>168</v>
      </c>
      <c r="C227" s="81">
        <v>14926</v>
      </c>
      <c r="D227" s="41" t="s">
        <v>1347</v>
      </c>
      <c r="E227" s="73" t="s">
        <v>288</v>
      </c>
      <c r="F227" s="74">
        <v>1</v>
      </c>
      <c r="G227" s="67">
        <f>'CPU ELE'!G2675</f>
        <v>34.553684999999994</v>
      </c>
      <c r="H227" s="20">
        <f t="shared" si="3"/>
        <v>34.553684999999994</v>
      </c>
    </row>
    <row r="228" spans="1:8" x14ac:dyDescent="0.2">
      <c r="A228" s="41" t="s">
        <v>1348</v>
      </c>
      <c r="B228" s="41" t="s">
        <v>168</v>
      </c>
      <c r="C228" s="81">
        <v>22231</v>
      </c>
      <c r="D228" s="41" t="s">
        <v>1349</v>
      </c>
      <c r="E228" s="73" t="s">
        <v>288</v>
      </c>
      <c r="F228" s="74">
        <v>2</v>
      </c>
      <c r="G228" s="67">
        <f>'CPU ELE'!G2688</f>
        <v>5.9547900000000009</v>
      </c>
      <c r="H228" s="20">
        <f t="shared" si="3"/>
        <v>11.909580000000002</v>
      </c>
    </row>
    <row r="229" spans="1:8" ht="16.5" x14ac:dyDescent="0.2">
      <c r="A229" s="41" t="s">
        <v>1350</v>
      </c>
      <c r="B229" s="41" t="s">
        <v>9</v>
      </c>
      <c r="C229" s="41" t="s">
        <v>1011</v>
      </c>
      <c r="D229" s="41" t="s">
        <v>1351</v>
      </c>
      <c r="E229" s="73" t="s">
        <v>342</v>
      </c>
      <c r="F229" s="74">
        <v>3</v>
      </c>
      <c r="G229" s="67">
        <f>'CPU ELE'!G2701</f>
        <v>22.979835000000001</v>
      </c>
      <c r="H229" s="20">
        <f t="shared" si="3"/>
        <v>68.939504999999997</v>
      </c>
    </row>
    <row r="230" spans="1:8" ht="16.5" x14ac:dyDescent="0.2">
      <c r="A230" s="41" t="s">
        <v>1352</v>
      </c>
      <c r="B230" s="41" t="s">
        <v>168</v>
      </c>
      <c r="C230" s="81">
        <v>43780</v>
      </c>
      <c r="D230" s="41" t="s">
        <v>1014</v>
      </c>
      <c r="E230" s="73" t="s">
        <v>342</v>
      </c>
      <c r="F230" s="75">
        <v>34</v>
      </c>
      <c r="G230" s="43">
        <f>'CPU ELE'!G2714</f>
        <v>15.311054999999996</v>
      </c>
      <c r="H230" s="20">
        <f t="shared" si="3"/>
        <v>520.5758699999999</v>
      </c>
    </row>
    <row r="231" spans="1:8" x14ac:dyDescent="0.15">
      <c r="A231" s="41" t="s">
        <v>1353</v>
      </c>
      <c r="B231" s="37"/>
      <c r="C231" s="37"/>
      <c r="D231" s="41" t="s">
        <v>1354</v>
      </c>
      <c r="E231" s="37"/>
      <c r="F231" s="37"/>
      <c r="G231" s="37"/>
      <c r="H231" s="20">
        <f t="shared" si="3"/>
        <v>0</v>
      </c>
    </row>
    <row r="232" spans="1:8" x14ac:dyDescent="0.15">
      <c r="A232" s="41" t="s">
        <v>1355</v>
      </c>
      <c r="B232" s="37"/>
      <c r="C232" s="37"/>
      <c r="D232" s="41" t="s">
        <v>873</v>
      </c>
      <c r="E232" s="37"/>
      <c r="F232" s="37"/>
      <c r="G232" s="37"/>
      <c r="H232" s="20">
        <f t="shared" si="3"/>
        <v>0</v>
      </c>
    </row>
    <row r="233" spans="1:8" ht="16.5" x14ac:dyDescent="0.2">
      <c r="A233" s="41" t="s">
        <v>1356</v>
      </c>
      <c r="B233" s="41" t="s">
        <v>9</v>
      </c>
      <c r="C233" s="41" t="s">
        <v>1017</v>
      </c>
      <c r="D233" s="41" t="s">
        <v>1018</v>
      </c>
      <c r="E233" s="73" t="s">
        <v>342</v>
      </c>
      <c r="F233" s="75">
        <v>112</v>
      </c>
      <c r="G233" s="43">
        <f>'CPU ELE'!G2727</f>
        <v>17.740679999999998</v>
      </c>
      <c r="H233" s="20">
        <f t="shared" si="3"/>
        <v>1986.9561599999997</v>
      </c>
    </row>
    <row r="234" spans="1:8" ht="16.5" x14ac:dyDescent="0.2">
      <c r="A234" s="41" t="s">
        <v>1357</v>
      </c>
      <c r="B234" s="41" t="s">
        <v>9</v>
      </c>
      <c r="C234" s="41" t="s">
        <v>878</v>
      </c>
      <c r="D234" s="41" t="s">
        <v>879</v>
      </c>
      <c r="E234" s="73" t="s">
        <v>342</v>
      </c>
      <c r="F234" s="74">
        <v>2</v>
      </c>
      <c r="G234" s="43">
        <f>'CPU ELE'!G2740</f>
        <v>32.556975000000008</v>
      </c>
      <c r="H234" s="20">
        <f t="shared" si="3"/>
        <v>65.113950000000017</v>
      </c>
    </row>
    <row r="235" spans="1:8" ht="16.5" x14ac:dyDescent="0.2">
      <c r="A235" s="41" t="s">
        <v>1358</v>
      </c>
      <c r="B235" s="41" t="s">
        <v>9</v>
      </c>
      <c r="C235" s="41" t="s">
        <v>875</v>
      </c>
      <c r="D235" s="41" t="s">
        <v>876</v>
      </c>
      <c r="E235" s="73" t="s">
        <v>342</v>
      </c>
      <c r="F235" s="74">
        <v>1</v>
      </c>
      <c r="G235" s="43">
        <f>'CPU ELE'!G2753</f>
        <v>24.349259999999997</v>
      </c>
      <c r="H235" s="20">
        <f t="shared" si="3"/>
        <v>24.349259999999997</v>
      </c>
    </row>
    <row r="236" spans="1:8" x14ac:dyDescent="0.15">
      <c r="A236" s="41" t="s">
        <v>1359</v>
      </c>
      <c r="B236" s="37"/>
      <c r="C236" s="37"/>
      <c r="D236" s="41" t="s">
        <v>999</v>
      </c>
      <c r="E236" s="37"/>
      <c r="F236" s="37"/>
      <c r="G236" s="37"/>
      <c r="H236" s="20"/>
    </row>
    <row r="237" spans="1:8" ht="16.5" x14ac:dyDescent="0.2">
      <c r="A237" s="41" t="s">
        <v>1360</v>
      </c>
      <c r="B237" s="41" t="s">
        <v>9</v>
      </c>
      <c r="C237" s="41" t="s">
        <v>1022</v>
      </c>
      <c r="D237" s="41" t="s">
        <v>1023</v>
      </c>
      <c r="E237" s="73" t="s">
        <v>342</v>
      </c>
      <c r="F237" s="75">
        <v>188</v>
      </c>
      <c r="G237" s="43">
        <f>'CPU ELE'!G2766</f>
        <v>7.3683899999999998</v>
      </c>
      <c r="H237" s="20">
        <f t="shared" si="3"/>
        <v>1385.2573199999999</v>
      </c>
    </row>
    <row r="238" spans="1:8" ht="16.5" x14ac:dyDescent="0.2">
      <c r="A238" s="41" t="s">
        <v>1361</v>
      </c>
      <c r="B238" s="41" t="s">
        <v>9</v>
      </c>
      <c r="C238" s="41" t="s">
        <v>1001</v>
      </c>
      <c r="D238" s="41" t="s">
        <v>1025</v>
      </c>
      <c r="E238" s="73" t="s">
        <v>342</v>
      </c>
      <c r="F238" s="75">
        <v>36</v>
      </c>
      <c r="G238" s="43">
        <f>'CPU ELE'!G2779</f>
        <v>9.3562649999999987</v>
      </c>
      <c r="H238" s="20">
        <f t="shared" si="3"/>
        <v>336.82553999999993</v>
      </c>
    </row>
    <row r="239" spans="1:8" x14ac:dyDescent="0.15">
      <c r="A239" s="41" t="s">
        <v>1362</v>
      </c>
      <c r="B239" s="37"/>
      <c r="C239" s="37"/>
      <c r="D239" s="41" t="s">
        <v>1030</v>
      </c>
      <c r="E239" s="37"/>
      <c r="F239" s="37"/>
      <c r="G239" s="37"/>
      <c r="H239" s="20"/>
    </row>
    <row r="240" spans="1:8" ht="16.5" x14ac:dyDescent="0.2">
      <c r="A240" s="41" t="s">
        <v>1363</v>
      </c>
      <c r="B240" s="41" t="s">
        <v>2</v>
      </c>
      <c r="C240" s="41" t="s">
        <v>1032</v>
      </c>
      <c r="D240" s="41" t="s">
        <v>1033</v>
      </c>
      <c r="E240" s="73" t="s">
        <v>342</v>
      </c>
      <c r="F240" s="75">
        <v>10</v>
      </c>
      <c r="G240" s="43">
        <f>'CPU ELE'!G2794</f>
        <v>8.4109200000000008</v>
      </c>
      <c r="H240" s="20">
        <f t="shared" si="3"/>
        <v>84.109200000000016</v>
      </c>
    </row>
    <row r="241" spans="1:8" ht="16.5" x14ac:dyDescent="0.2">
      <c r="A241" s="41" t="s">
        <v>1364</v>
      </c>
      <c r="B241" s="41" t="s">
        <v>2</v>
      </c>
      <c r="C241" s="41" t="s">
        <v>1038</v>
      </c>
      <c r="D241" s="41" t="s">
        <v>1039</v>
      </c>
      <c r="E241" s="73" t="s">
        <v>342</v>
      </c>
      <c r="F241" s="75">
        <v>90</v>
      </c>
      <c r="G241" s="43">
        <f>'CPU ELE'!G2809</f>
        <v>7.63343962264151</v>
      </c>
      <c r="H241" s="20">
        <f t="shared" si="3"/>
        <v>687.00956603773591</v>
      </c>
    </row>
    <row r="242" spans="1:8" x14ac:dyDescent="0.15">
      <c r="A242" s="41" t="s">
        <v>1365</v>
      </c>
      <c r="B242" s="37"/>
      <c r="C242" s="37"/>
      <c r="D242" s="41" t="s">
        <v>884</v>
      </c>
      <c r="E242" s="37"/>
      <c r="F242" s="37"/>
      <c r="G242" s="37"/>
      <c r="H242" s="20"/>
    </row>
    <row r="243" spans="1:8" ht="16.5" x14ac:dyDescent="0.2">
      <c r="A243" s="41" t="s">
        <v>1366</v>
      </c>
      <c r="B243" s="41" t="s">
        <v>9</v>
      </c>
      <c r="C243" s="41" t="s">
        <v>1042</v>
      </c>
      <c r="D243" s="41" t="s">
        <v>1043</v>
      </c>
      <c r="E243" s="73" t="s">
        <v>288</v>
      </c>
      <c r="F243" s="75">
        <v>115</v>
      </c>
      <c r="G243" s="43">
        <f>'CPU ELE'!G2822</f>
        <v>7.182855</v>
      </c>
      <c r="H243" s="20">
        <f t="shared" si="3"/>
        <v>826.028325</v>
      </c>
    </row>
    <row r="244" spans="1:8" ht="16.5" x14ac:dyDescent="0.2">
      <c r="A244" s="41" t="s">
        <v>1367</v>
      </c>
      <c r="B244" s="41" t="s">
        <v>9</v>
      </c>
      <c r="C244" s="41" t="s">
        <v>1045</v>
      </c>
      <c r="D244" s="41" t="s">
        <v>1046</v>
      </c>
      <c r="E244" s="73" t="s">
        <v>288</v>
      </c>
      <c r="F244" s="75">
        <v>40</v>
      </c>
      <c r="G244" s="43">
        <f>'CPU ELE'!G2835</f>
        <v>8.3225699999999989</v>
      </c>
      <c r="H244" s="20">
        <f t="shared" si="3"/>
        <v>332.90279999999996</v>
      </c>
    </row>
    <row r="245" spans="1:8" ht="16.5" x14ac:dyDescent="0.2">
      <c r="A245" s="41" t="s">
        <v>1368</v>
      </c>
      <c r="B245" s="41" t="s">
        <v>9</v>
      </c>
      <c r="C245" s="41" t="s">
        <v>886</v>
      </c>
      <c r="D245" s="41" t="s">
        <v>1369</v>
      </c>
      <c r="E245" s="73" t="s">
        <v>288</v>
      </c>
      <c r="F245" s="74">
        <v>5</v>
      </c>
      <c r="G245" s="43">
        <f>'CPU ELE'!G2848</f>
        <v>31.443765000000003</v>
      </c>
      <c r="H245" s="20">
        <f t="shared" si="3"/>
        <v>157.21882500000001</v>
      </c>
    </row>
    <row r="246" spans="1:8" ht="16.5" x14ac:dyDescent="0.2">
      <c r="A246" s="41" t="s">
        <v>1370</v>
      </c>
      <c r="B246" s="41" t="s">
        <v>2</v>
      </c>
      <c r="C246" s="41" t="s">
        <v>1371</v>
      </c>
      <c r="D246" s="41" t="s">
        <v>1372</v>
      </c>
      <c r="E246" s="73" t="s">
        <v>288</v>
      </c>
      <c r="F246" s="74">
        <v>7</v>
      </c>
      <c r="G246" s="43">
        <f>'CPU ELE'!G2863</f>
        <v>41.056244999999997</v>
      </c>
      <c r="H246" s="20">
        <f t="shared" si="3"/>
        <v>287.39371499999999</v>
      </c>
    </row>
    <row r="247" spans="1:8" ht="16.5" x14ac:dyDescent="0.2">
      <c r="A247" s="41" t="s">
        <v>1373</v>
      </c>
      <c r="B247" s="41" t="s">
        <v>2</v>
      </c>
      <c r="C247" s="41" t="s">
        <v>1374</v>
      </c>
      <c r="D247" s="41" t="s">
        <v>1375</v>
      </c>
      <c r="E247" s="73" t="s">
        <v>288</v>
      </c>
      <c r="F247" s="74">
        <v>1</v>
      </c>
      <c r="G247" s="43">
        <f>'CPU ELE'!G2878</f>
        <v>46.489709038500003</v>
      </c>
      <c r="H247" s="20">
        <f t="shared" si="3"/>
        <v>46.489709038500003</v>
      </c>
    </row>
    <row r="248" spans="1:8" ht="16.5" x14ac:dyDescent="0.2">
      <c r="A248" s="41" t="s">
        <v>1376</v>
      </c>
      <c r="B248" s="41" t="s">
        <v>168</v>
      </c>
      <c r="C248" s="41" t="s">
        <v>1062</v>
      </c>
      <c r="D248" s="41" t="s">
        <v>1063</v>
      </c>
      <c r="E248" s="73" t="s">
        <v>288</v>
      </c>
      <c r="F248" s="74">
        <v>1</v>
      </c>
      <c r="G248" s="43">
        <f>'CPU ELE'!G2891</f>
        <v>6.7145999999999999</v>
      </c>
      <c r="H248" s="20">
        <f t="shared" si="3"/>
        <v>6.7145999999999999</v>
      </c>
    </row>
    <row r="249" spans="1:8" ht="16.5" x14ac:dyDescent="0.2">
      <c r="A249" s="41" t="s">
        <v>1377</v>
      </c>
      <c r="B249" s="41" t="s">
        <v>168</v>
      </c>
      <c r="C249" s="41" t="s">
        <v>1065</v>
      </c>
      <c r="D249" s="41" t="s">
        <v>1066</v>
      </c>
      <c r="E249" s="73" t="s">
        <v>288</v>
      </c>
      <c r="F249" s="74">
        <v>1</v>
      </c>
      <c r="G249" s="43">
        <f>'CPU ELE'!G2904</f>
        <v>4.0199249999999997</v>
      </c>
      <c r="H249" s="20">
        <f t="shared" si="3"/>
        <v>4.0199249999999997</v>
      </c>
    </row>
    <row r="250" spans="1:8" ht="16.5" x14ac:dyDescent="0.2">
      <c r="A250" s="41" t="s">
        <v>1378</v>
      </c>
      <c r="B250" s="41" t="s">
        <v>168</v>
      </c>
      <c r="C250" s="41" t="s">
        <v>1068</v>
      </c>
      <c r="D250" s="41" t="s">
        <v>1069</v>
      </c>
      <c r="E250" s="73" t="s">
        <v>288</v>
      </c>
      <c r="F250" s="74">
        <v>1</v>
      </c>
      <c r="G250" s="43">
        <f>'CPU ELE'!G2917</f>
        <v>9.2060700000000004</v>
      </c>
      <c r="H250" s="20">
        <f t="shared" si="3"/>
        <v>9.2060700000000004</v>
      </c>
    </row>
    <row r="251" spans="1:8" x14ac:dyDescent="0.15">
      <c r="A251" s="41" t="s">
        <v>1379</v>
      </c>
      <c r="B251" s="37"/>
      <c r="C251" s="37"/>
      <c r="D251" s="41" t="s">
        <v>889</v>
      </c>
      <c r="E251" s="37"/>
      <c r="F251" s="37"/>
      <c r="G251" s="37"/>
      <c r="H251" s="20"/>
    </row>
    <row r="252" spans="1:8" x14ac:dyDescent="0.2">
      <c r="A252" s="41" t="s">
        <v>1380</v>
      </c>
      <c r="B252" s="41" t="s">
        <v>9</v>
      </c>
      <c r="C252" s="41" t="s">
        <v>1250</v>
      </c>
      <c r="D252" s="41" t="s">
        <v>1251</v>
      </c>
      <c r="E252" s="73" t="s">
        <v>288</v>
      </c>
      <c r="F252" s="74">
        <v>5</v>
      </c>
      <c r="G252" s="43">
        <f>'CPU ELE'!G2930</f>
        <v>27.830250000000003</v>
      </c>
      <c r="H252" s="20">
        <f t="shared" si="3"/>
        <v>139.15125</v>
      </c>
    </row>
    <row r="253" spans="1:8" x14ac:dyDescent="0.2">
      <c r="A253" s="41" t="s">
        <v>1381</v>
      </c>
      <c r="B253" s="41" t="s">
        <v>9</v>
      </c>
      <c r="C253" s="41" t="s">
        <v>1072</v>
      </c>
      <c r="D253" s="41" t="s">
        <v>1073</v>
      </c>
      <c r="E253" s="73" t="s">
        <v>288</v>
      </c>
      <c r="F253" s="74">
        <v>2</v>
      </c>
      <c r="G253" s="43">
        <f>'CPU ELE'!G2943</f>
        <v>26.319464999999997</v>
      </c>
      <c r="H253" s="20">
        <f t="shared" si="3"/>
        <v>52.638929999999995</v>
      </c>
    </row>
    <row r="254" spans="1:8" x14ac:dyDescent="0.2">
      <c r="A254" s="41" t="s">
        <v>1382</v>
      </c>
      <c r="B254" s="41" t="s">
        <v>9</v>
      </c>
      <c r="C254" s="41" t="s">
        <v>1075</v>
      </c>
      <c r="D254" s="41" t="s">
        <v>1076</v>
      </c>
      <c r="E254" s="73" t="s">
        <v>288</v>
      </c>
      <c r="F254" s="75">
        <v>12</v>
      </c>
      <c r="G254" s="43">
        <f>'CPU ELE'!G2956</f>
        <v>25.488975000000003</v>
      </c>
      <c r="H254" s="20">
        <f t="shared" si="3"/>
        <v>305.86770000000001</v>
      </c>
    </row>
    <row r="255" spans="1:8" x14ac:dyDescent="0.2">
      <c r="A255" s="41" t="s">
        <v>1383</v>
      </c>
      <c r="B255" s="41" t="s">
        <v>9</v>
      </c>
      <c r="C255" s="41" t="s">
        <v>1078</v>
      </c>
      <c r="D255" s="41" t="s">
        <v>1079</v>
      </c>
      <c r="E255" s="73" t="s">
        <v>288</v>
      </c>
      <c r="F255" s="74">
        <v>7</v>
      </c>
      <c r="G255" s="43">
        <f>'CPU ELE'!G2969</f>
        <v>26.531504999999999</v>
      </c>
      <c r="H255" s="20">
        <f t="shared" si="3"/>
        <v>185.72053499999998</v>
      </c>
    </row>
    <row r="256" spans="1:8" x14ac:dyDescent="0.2">
      <c r="A256" s="41" t="s">
        <v>1384</v>
      </c>
      <c r="B256" s="41" t="s">
        <v>9</v>
      </c>
      <c r="C256" s="41" t="s">
        <v>1081</v>
      </c>
      <c r="D256" s="41" t="s">
        <v>1082</v>
      </c>
      <c r="E256" s="73" t="s">
        <v>288</v>
      </c>
      <c r="F256" s="75">
        <v>17</v>
      </c>
      <c r="G256" s="43">
        <f>'CPU ELE'!G2982</f>
        <v>31.52328</v>
      </c>
      <c r="H256" s="20">
        <f t="shared" si="3"/>
        <v>535.89576</v>
      </c>
    </row>
    <row r="257" spans="1:8" x14ac:dyDescent="0.2">
      <c r="A257" s="41" t="s">
        <v>1385</v>
      </c>
      <c r="B257" s="41" t="s">
        <v>9</v>
      </c>
      <c r="C257" s="41" t="s">
        <v>1084</v>
      </c>
      <c r="D257" s="41" t="s">
        <v>1085</v>
      </c>
      <c r="E257" s="73" t="s">
        <v>288</v>
      </c>
      <c r="F257" s="74">
        <v>2</v>
      </c>
      <c r="G257" s="43">
        <f>'CPU ELE'!G2995</f>
        <v>37.955159999999999</v>
      </c>
      <c r="H257" s="20">
        <f t="shared" si="3"/>
        <v>75.910319999999999</v>
      </c>
    </row>
    <row r="258" spans="1:8" x14ac:dyDescent="0.2">
      <c r="A258" s="41" t="s">
        <v>1386</v>
      </c>
      <c r="B258" s="41" t="s">
        <v>168</v>
      </c>
      <c r="C258" s="81">
        <v>42325</v>
      </c>
      <c r="D258" s="41" t="s">
        <v>1093</v>
      </c>
      <c r="E258" s="73" t="s">
        <v>288</v>
      </c>
      <c r="F258" s="75">
        <v>41</v>
      </c>
      <c r="G258" s="43">
        <f>'CPU ELE'!G3008</f>
        <v>5.3981849999999998</v>
      </c>
      <c r="H258" s="20">
        <f t="shared" si="3"/>
        <v>221.32558499999999</v>
      </c>
    </row>
    <row r="259" spans="1:8" x14ac:dyDescent="0.2">
      <c r="A259" s="41" t="s">
        <v>1387</v>
      </c>
      <c r="B259" s="41" t="s">
        <v>2</v>
      </c>
      <c r="C259" s="41" t="s">
        <v>1107</v>
      </c>
      <c r="D259" s="41" t="s">
        <v>1108</v>
      </c>
      <c r="E259" s="73" t="s">
        <v>288</v>
      </c>
      <c r="F259" s="74">
        <v>4</v>
      </c>
      <c r="G259" s="43">
        <f>'CPU ELE'!G3023</f>
        <v>5.1419666666666668</v>
      </c>
      <c r="H259" s="20">
        <f t="shared" si="3"/>
        <v>20.567866666666667</v>
      </c>
    </row>
    <row r="260" spans="1:8" x14ac:dyDescent="0.15">
      <c r="A260" s="41" t="s">
        <v>1388</v>
      </c>
      <c r="B260" s="37"/>
      <c r="C260" s="37"/>
      <c r="D260" s="41" t="s">
        <v>926</v>
      </c>
      <c r="E260" s="37"/>
      <c r="F260" s="37"/>
      <c r="G260" s="37"/>
      <c r="H260" s="20"/>
    </row>
    <row r="261" spans="1:8" ht="24.75" x14ac:dyDescent="0.2">
      <c r="A261" s="47" t="s">
        <v>1389</v>
      </c>
      <c r="B261" s="47" t="s">
        <v>9</v>
      </c>
      <c r="C261" s="47" t="s">
        <v>928</v>
      </c>
      <c r="D261" s="41" t="s">
        <v>929</v>
      </c>
      <c r="E261" s="76" t="s">
        <v>342</v>
      </c>
      <c r="F261" s="77">
        <v>115</v>
      </c>
      <c r="G261" s="49">
        <f>'CPU ELE'!G3036</f>
        <v>2.5444799999999996</v>
      </c>
      <c r="H261" s="20">
        <f t="shared" si="3"/>
        <v>292.61519999999996</v>
      </c>
    </row>
    <row r="262" spans="1:8" ht="24.75" x14ac:dyDescent="0.2">
      <c r="A262" s="47" t="s">
        <v>1390</v>
      </c>
      <c r="B262" s="47" t="s">
        <v>9</v>
      </c>
      <c r="C262" s="47" t="s">
        <v>931</v>
      </c>
      <c r="D262" s="41" t="s">
        <v>932</v>
      </c>
      <c r="E262" s="76" t="s">
        <v>342</v>
      </c>
      <c r="F262" s="83">
        <v>3895</v>
      </c>
      <c r="G262" s="49">
        <f>'CPU ELE'!G3049</f>
        <v>3.4279799999999998</v>
      </c>
      <c r="H262" s="20">
        <f t="shared" si="3"/>
        <v>13351.982099999999</v>
      </c>
    </row>
    <row r="263" spans="1:8" ht="24.75" x14ac:dyDescent="0.2">
      <c r="A263" s="47" t="s">
        <v>1391</v>
      </c>
      <c r="B263" s="47" t="s">
        <v>9</v>
      </c>
      <c r="C263" s="47" t="s">
        <v>1392</v>
      </c>
      <c r="D263" s="41" t="s">
        <v>1393</v>
      </c>
      <c r="E263" s="76" t="s">
        <v>342</v>
      </c>
      <c r="F263" s="77">
        <v>72</v>
      </c>
      <c r="G263" s="49">
        <f>'CPU ELE'!G3062</f>
        <v>4.6648800000000001</v>
      </c>
      <c r="H263" s="20">
        <f t="shared" si="3"/>
        <v>335.87135999999998</v>
      </c>
    </row>
    <row r="264" spans="1:8" ht="24.75" x14ac:dyDescent="0.2">
      <c r="A264" s="47" t="s">
        <v>1394</v>
      </c>
      <c r="B264" s="47" t="s">
        <v>9</v>
      </c>
      <c r="C264" s="47" t="s">
        <v>1113</v>
      </c>
      <c r="D264" s="41" t="s">
        <v>1114</v>
      </c>
      <c r="E264" s="76" t="s">
        <v>342</v>
      </c>
      <c r="F264" s="77">
        <v>90</v>
      </c>
      <c r="G264" s="49">
        <f>'CPU ELE'!G3075</f>
        <v>7.9426649999999999</v>
      </c>
      <c r="H264" s="20">
        <f t="shared" si="3"/>
        <v>714.83984999999996</v>
      </c>
    </row>
    <row r="265" spans="1:8" ht="24.75" x14ac:dyDescent="0.2">
      <c r="A265" s="47" t="s">
        <v>1395</v>
      </c>
      <c r="B265" s="47" t="s">
        <v>9</v>
      </c>
      <c r="C265" s="47" t="s">
        <v>1116</v>
      </c>
      <c r="D265" s="41" t="s">
        <v>1117</v>
      </c>
      <c r="E265" s="76" t="s">
        <v>342</v>
      </c>
      <c r="F265" s="77">
        <v>30</v>
      </c>
      <c r="G265" s="49">
        <f>'CPU ELE'!G3088</f>
        <v>3.1452599999999999</v>
      </c>
      <c r="H265" s="20">
        <f t="shared" ref="H265:H275" si="4">F265*G265</f>
        <v>94.357799999999997</v>
      </c>
    </row>
    <row r="266" spans="1:8" x14ac:dyDescent="0.2">
      <c r="A266" s="47" t="s">
        <v>1396</v>
      </c>
      <c r="B266" s="47" t="s">
        <v>2</v>
      </c>
      <c r="C266" s="47" t="s">
        <v>1397</v>
      </c>
      <c r="D266" s="47" t="s">
        <v>1398</v>
      </c>
      <c r="E266" s="76" t="s">
        <v>342</v>
      </c>
      <c r="F266" s="77">
        <v>50</v>
      </c>
      <c r="G266" s="49">
        <f>'CPU ELE'!G3104</f>
        <v>4.4881799999999998</v>
      </c>
      <c r="H266" s="20">
        <f t="shared" si="4"/>
        <v>224.40899999999999</v>
      </c>
    </row>
    <row r="267" spans="1:8" x14ac:dyDescent="0.15">
      <c r="A267" s="41" t="s">
        <v>1399</v>
      </c>
      <c r="B267" s="37"/>
      <c r="C267" s="37"/>
      <c r="D267" s="41" t="s">
        <v>1400</v>
      </c>
      <c r="E267" s="37"/>
      <c r="F267" s="37"/>
      <c r="G267" s="37"/>
      <c r="H267" s="20"/>
    </row>
    <row r="268" spans="1:8" ht="16.5" x14ac:dyDescent="0.2">
      <c r="A268" s="47" t="s">
        <v>1401</v>
      </c>
      <c r="B268" s="47" t="s">
        <v>2</v>
      </c>
      <c r="C268" s="47" t="s">
        <v>3530</v>
      </c>
      <c r="D268" s="41" t="s">
        <v>955</v>
      </c>
      <c r="E268" s="76" t="s">
        <v>288</v>
      </c>
      <c r="F268" s="77">
        <v>77</v>
      </c>
      <c r="G268" s="49">
        <f>'CPU ELE'!G3118</f>
        <v>40.06672857142857</v>
      </c>
      <c r="H268" s="20">
        <f t="shared" si="4"/>
        <v>3085.1380999999997</v>
      </c>
    </row>
    <row r="269" spans="1:8" ht="16.5" x14ac:dyDescent="0.2">
      <c r="A269" s="47" t="s">
        <v>1402</v>
      </c>
      <c r="B269" s="47" t="s">
        <v>2</v>
      </c>
      <c r="C269" s="47" t="s">
        <v>1403</v>
      </c>
      <c r="D269" s="41" t="s">
        <v>1404</v>
      </c>
      <c r="E269" s="76" t="s">
        <v>288</v>
      </c>
      <c r="F269" s="77">
        <v>24</v>
      </c>
      <c r="G269" s="49">
        <f>'CPU ELE'!G3134</f>
        <v>73.63972499999997</v>
      </c>
      <c r="H269" s="20">
        <f t="shared" si="4"/>
        <v>1767.3533999999993</v>
      </c>
    </row>
    <row r="270" spans="1:8" ht="24.75" x14ac:dyDescent="0.2">
      <c r="A270" s="47" t="s">
        <v>1405</v>
      </c>
      <c r="B270" s="47" t="s">
        <v>2</v>
      </c>
      <c r="C270" s="47" t="s">
        <v>1406</v>
      </c>
      <c r="D270" s="41" t="s">
        <v>1407</v>
      </c>
      <c r="E270" s="76" t="s">
        <v>288</v>
      </c>
      <c r="F270" s="79">
        <v>5</v>
      </c>
      <c r="G270" s="49">
        <f>'CPU ELE'!G3149</f>
        <v>24.066540000000003</v>
      </c>
      <c r="H270" s="20">
        <f t="shared" si="4"/>
        <v>120.33270000000002</v>
      </c>
    </row>
    <row r="271" spans="1:8" x14ac:dyDescent="0.2">
      <c r="A271" s="47" t="s">
        <v>1408</v>
      </c>
      <c r="B271" s="47" t="s">
        <v>168</v>
      </c>
      <c r="C271" s="47" t="s">
        <v>1409</v>
      </c>
      <c r="D271" s="47" t="s">
        <v>1410</v>
      </c>
      <c r="E271" s="76" t="s">
        <v>288</v>
      </c>
      <c r="F271" s="79">
        <v>1</v>
      </c>
      <c r="G271" s="49">
        <f>'CPU ELE'!G3162</f>
        <v>63.956564999999998</v>
      </c>
      <c r="H271" s="20">
        <f t="shared" si="4"/>
        <v>63.956564999999998</v>
      </c>
    </row>
    <row r="272" spans="1:8" ht="16.5" x14ac:dyDescent="0.2">
      <c r="A272" s="47" t="s">
        <v>1411</v>
      </c>
      <c r="B272" s="47" t="s">
        <v>168</v>
      </c>
      <c r="C272" s="47" t="s">
        <v>1412</v>
      </c>
      <c r="D272" s="47" t="s">
        <v>1413</v>
      </c>
      <c r="E272" s="76" t="s">
        <v>288</v>
      </c>
      <c r="F272" s="77">
        <v>351</v>
      </c>
      <c r="G272" s="49">
        <f>'CPU ELE'!G3175</f>
        <v>29.411715000000001</v>
      </c>
      <c r="H272" s="20">
        <f t="shared" si="4"/>
        <v>10323.511965</v>
      </c>
    </row>
    <row r="273" spans="1:8" x14ac:dyDescent="0.2">
      <c r="A273" s="47" t="s">
        <v>1414</v>
      </c>
      <c r="B273" s="47" t="s">
        <v>9</v>
      </c>
      <c r="C273" s="47" t="s">
        <v>1415</v>
      </c>
      <c r="D273" s="47" t="s">
        <v>1416</v>
      </c>
      <c r="E273" s="76" t="s">
        <v>301</v>
      </c>
      <c r="F273" s="79">
        <v>7</v>
      </c>
      <c r="G273" s="49">
        <f>'CPU ELE'!G3189</f>
        <v>25.16208</v>
      </c>
      <c r="H273" s="20">
        <f t="shared" si="4"/>
        <v>176.13455999999999</v>
      </c>
    </row>
    <row r="274" spans="1:8" ht="24.75" x14ac:dyDescent="0.2">
      <c r="A274" s="47" t="s">
        <v>1417</v>
      </c>
      <c r="B274" s="47" t="s">
        <v>2</v>
      </c>
      <c r="C274" s="47" t="s">
        <v>1418</v>
      </c>
      <c r="D274" s="41" t="s">
        <v>1419</v>
      </c>
      <c r="E274" s="76" t="s">
        <v>288</v>
      </c>
      <c r="F274" s="79">
        <v>3</v>
      </c>
      <c r="G274" s="49">
        <f>'CPU ELE'!G3204</f>
        <v>115.28791500000001</v>
      </c>
      <c r="H274" s="20">
        <f t="shared" si="4"/>
        <v>345.86374500000005</v>
      </c>
    </row>
    <row r="275" spans="1:8" ht="24.75" x14ac:dyDescent="0.2">
      <c r="A275" s="47" t="s">
        <v>1420</v>
      </c>
      <c r="B275" s="47" t="s">
        <v>2</v>
      </c>
      <c r="C275" s="47" t="s">
        <v>1421</v>
      </c>
      <c r="D275" s="41" t="s">
        <v>1422</v>
      </c>
      <c r="E275" s="76" t="s">
        <v>288</v>
      </c>
      <c r="F275" s="79">
        <v>1</v>
      </c>
      <c r="G275" s="49">
        <f>'CPU ELE'!G3219</f>
        <v>232.28549968499999</v>
      </c>
      <c r="H275" s="20">
        <f t="shared" si="4"/>
        <v>232.28549968499999</v>
      </c>
    </row>
    <row r="276" spans="1:8" x14ac:dyDescent="0.15">
      <c r="A276" s="37"/>
      <c r="B276" s="37"/>
      <c r="C276" s="37"/>
      <c r="D276" s="84" t="s">
        <v>272</v>
      </c>
      <c r="E276" s="37"/>
      <c r="F276" s="37"/>
      <c r="G276" s="37"/>
      <c r="H276" s="157">
        <f>SUM(H9:H275)</f>
        <v>269722.81987716316</v>
      </c>
    </row>
  </sheetData>
  <mergeCells count="7">
    <mergeCell ref="A4:C4"/>
    <mergeCell ref="D4:F4"/>
    <mergeCell ref="A1:H1"/>
    <mergeCell ref="D2:H2"/>
    <mergeCell ref="A2:C2"/>
    <mergeCell ref="A3:C3"/>
    <mergeCell ref="D3:F3"/>
  </mergeCells>
  <pageMargins left="0.51181102362204722" right="0.51181102362204722" top="0.78740157480314965" bottom="0.78740157480314965" header="0.31496062992125984" footer="0.31496062992125984"/>
  <pageSetup paperSize="9" scale="90" orientation="portrait" r:id="rId1"/>
  <headerFooter>
    <oddFooter>Página &amp;P de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3219"/>
  <sheetViews>
    <sheetView view="pageBreakPreview" zoomScaleNormal="100" zoomScaleSheetLayoutView="100" workbookViewId="0">
      <selection activeCell="C6" sqref="C6"/>
    </sheetView>
  </sheetViews>
  <sheetFormatPr defaultColWidth="9" defaultRowHeight="8.25" x14ac:dyDescent="0.2"/>
  <cols>
    <col min="1" max="1" width="14.6640625" style="138" customWidth="1"/>
    <col min="2" max="2" width="12.1640625" style="138" customWidth="1"/>
    <col min="3" max="3" width="39.33203125" style="138" customWidth="1"/>
    <col min="4" max="4" width="6.83203125" style="155" customWidth="1"/>
    <col min="5" max="5" width="7.6640625" style="138" customWidth="1"/>
    <col min="6" max="6" width="13" style="138" customWidth="1"/>
    <col min="7" max="7" width="14.6640625" style="138" customWidth="1"/>
    <col min="8" max="16384" width="9" style="7"/>
  </cols>
  <sheetData>
    <row r="1" spans="1:7" x14ac:dyDescent="0.2">
      <c r="A1" s="411" t="s">
        <v>4094</v>
      </c>
      <c r="B1" s="412"/>
      <c r="C1" s="412"/>
      <c r="D1" s="412"/>
      <c r="E1" s="412"/>
      <c r="F1" s="412"/>
      <c r="G1" s="413"/>
    </row>
    <row r="2" spans="1:7" x14ac:dyDescent="0.2">
      <c r="A2" s="132"/>
      <c r="B2" s="132"/>
      <c r="C2" s="140"/>
      <c r="D2" s="141"/>
      <c r="E2" s="142"/>
      <c r="F2" s="143"/>
      <c r="G2" s="143"/>
    </row>
    <row r="3" spans="1:7" ht="16.5" x14ac:dyDescent="0.2">
      <c r="A3" s="133" t="s">
        <v>869</v>
      </c>
      <c r="B3" s="133" t="s">
        <v>870</v>
      </c>
      <c r="C3" s="132" t="s">
        <v>4657</v>
      </c>
      <c r="D3" s="139"/>
      <c r="E3" s="136"/>
      <c r="F3" s="136"/>
      <c r="G3" s="144" t="s">
        <v>165</v>
      </c>
    </row>
    <row r="4" spans="1:7" x14ac:dyDescent="0.2">
      <c r="A4" s="343" t="s">
        <v>3313</v>
      </c>
      <c r="B4" s="132"/>
      <c r="C4" s="132"/>
      <c r="D4" s="139" t="s">
        <v>263</v>
      </c>
      <c r="E4" s="136" t="s">
        <v>262</v>
      </c>
      <c r="F4" s="136" t="s">
        <v>3316</v>
      </c>
      <c r="G4" s="144" t="s">
        <v>3317</v>
      </c>
    </row>
    <row r="5" spans="1:7" ht="16.5" x14ac:dyDescent="0.2">
      <c r="A5" s="132" t="s">
        <v>1885</v>
      </c>
      <c r="B5" s="132"/>
      <c r="C5" s="132"/>
      <c r="D5" s="141"/>
      <c r="E5" s="132"/>
      <c r="F5" s="132"/>
      <c r="G5" s="132"/>
    </row>
    <row r="6" spans="1:7" x14ac:dyDescent="0.2">
      <c r="A6" s="134" t="s">
        <v>1854</v>
      </c>
      <c r="B6" s="140"/>
      <c r="C6" s="140" t="s">
        <v>3423</v>
      </c>
      <c r="D6" s="145" t="s">
        <v>165</v>
      </c>
      <c r="E6" s="146">
        <v>1.25</v>
      </c>
      <c r="F6" s="147">
        <v>28.757924999999997</v>
      </c>
      <c r="G6" s="147">
        <f>E6*F6</f>
        <v>35.947406249999993</v>
      </c>
    </row>
    <row r="7" spans="1:7" x14ac:dyDescent="0.2">
      <c r="A7" s="135" t="s">
        <v>1855</v>
      </c>
      <c r="B7" s="135"/>
      <c r="C7" s="135"/>
      <c r="D7" s="145"/>
      <c r="E7" s="135"/>
      <c r="F7" s="135"/>
      <c r="G7" s="147">
        <f>G6</f>
        <v>35.947406249999993</v>
      </c>
    </row>
    <row r="8" spans="1:7" ht="16.5" x14ac:dyDescent="0.2">
      <c r="A8" s="132" t="s">
        <v>1887</v>
      </c>
      <c r="B8" s="132"/>
      <c r="C8" s="132"/>
      <c r="D8" s="141"/>
      <c r="E8" s="132"/>
      <c r="F8" s="132"/>
      <c r="G8" s="132"/>
    </row>
    <row r="9" spans="1:7" ht="16.5" x14ac:dyDescent="0.2">
      <c r="A9" s="134" t="s">
        <v>1869</v>
      </c>
      <c r="B9" s="134" t="s">
        <v>9</v>
      </c>
      <c r="C9" s="140" t="s">
        <v>1889</v>
      </c>
      <c r="D9" s="145" t="s">
        <v>1856</v>
      </c>
      <c r="E9" s="148">
        <v>1.9000114799437335</v>
      </c>
      <c r="F9" s="147">
        <v>13.923959999999999</v>
      </c>
      <c r="G9" s="147">
        <f>E9*F9</f>
        <v>26.455683846277346</v>
      </c>
    </row>
    <row r="10" spans="1:7" x14ac:dyDescent="0.2">
      <c r="A10" s="134" t="s">
        <v>1870</v>
      </c>
      <c r="B10" s="134" t="s">
        <v>9</v>
      </c>
      <c r="C10" s="140" t="s">
        <v>1888</v>
      </c>
      <c r="D10" s="145" t="s">
        <v>1856</v>
      </c>
      <c r="E10" s="148">
        <v>1.9</v>
      </c>
      <c r="F10" s="147">
        <v>18.456315</v>
      </c>
      <c r="G10" s="147">
        <f>E10*F10</f>
        <v>35.066998499999997</v>
      </c>
    </row>
    <row r="11" spans="1:7" x14ac:dyDescent="0.2">
      <c r="A11" s="135" t="s">
        <v>1855</v>
      </c>
      <c r="B11" s="135"/>
      <c r="C11" s="135"/>
      <c r="D11" s="145"/>
      <c r="E11" s="135"/>
      <c r="F11" s="135"/>
      <c r="G11" s="147">
        <f>SUM(G9:G10)</f>
        <v>61.522682346277342</v>
      </c>
    </row>
    <row r="12" spans="1:7" ht="24.75" x14ac:dyDescent="0.2">
      <c r="A12" s="132" t="s">
        <v>1890</v>
      </c>
      <c r="B12" s="132"/>
      <c r="C12" s="132"/>
      <c r="D12" s="141"/>
      <c r="E12" s="132"/>
      <c r="F12" s="132"/>
      <c r="G12" s="132"/>
    </row>
    <row r="13" spans="1:7" x14ac:dyDescent="0.2">
      <c r="A13" s="135" t="s">
        <v>1855</v>
      </c>
      <c r="B13" s="135"/>
      <c r="C13" s="135"/>
      <c r="D13" s="145"/>
      <c r="E13" s="135"/>
      <c r="F13" s="135"/>
      <c r="G13" s="132"/>
    </row>
    <row r="14" spans="1:7" x14ac:dyDescent="0.2">
      <c r="A14" s="135" t="s">
        <v>3312</v>
      </c>
      <c r="B14" s="135"/>
      <c r="C14" s="135"/>
      <c r="D14" s="145"/>
      <c r="E14" s="135"/>
      <c r="F14" s="135"/>
      <c r="G14" s="149">
        <f>G7+G11+G13</f>
        <v>97.470088596277336</v>
      </c>
    </row>
    <row r="15" spans="1:7" x14ac:dyDescent="0.2">
      <c r="A15" s="135" t="s">
        <v>3311</v>
      </c>
      <c r="B15" s="135"/>
      <c r="C15" s="135"/>
      <c r="D15" s="145"/>
      <c r="E15" s="135"/>
      <c r="F15" s="150">
        <v>0.2303</v>
      </c>
      <c r="G15" s="149">
        <f>F15*G14</f>
        <v>22.44736140372267</v>
      </c>
    </row>
    <row r="16" spans="1:7" ht="24.75" x14ac:dyDescent="0.2">
      <c r="A16" s="136" t="s">
        <v>4155</v>
      </c>
      <c r="B16" s="132"/>
      <c r="C16" s="132"/>
      <c r="D16" s="141"/>
      <c r="E16" s="132"/>
      <c r="F16" s="132"/>
      <c r="G16" s="151">
        <f>G14+G15</f>
        <v>119.91745</v>
      </c>
    </row>
    <row r="17" spans="1:7" x14ac:dyDescent="0.2">
      <c r="A17" s="136"/>
      <c r="B17" s="132"/>
      <c r="C17" s="132"/>
      <c r="D17" s="141"/>
      <c r="E17" s="132"/>
      <c r="F17" s="132"/>
      <c r="G17" s="151"/>
    </row>
    <row r="18" spans="1:7" ht="24.75" x14ac:dyDescent="0.2">
      <c r="A18" s="133" t="s">
        <v>874</v>
      </c>
      <c r="B18" s="133" t="s">
        <v>875</v>
      </c>
      <c r="C18" s="136" t="s">
        <v>4563</v>
      </c>
      <c r="D18" s="141"/>
      <c r="E18" s="132"/>
      <c r="F18" s="132"/>
      <c r="G18" s="144" t="str">
        <f>UPPER(VLOOKUP(B18,'9 - ELETRICA'!$C$5:$E$275,3,FALSE))</f>
        <v>M</v>
      </c>
    </row>
    <row r="19" spans="1:7" x14ac:dyDescent="0.2">
      <c r="A19" s="344" t="s">
        <v>3313</v>
      </c>
      <c r="B19" s="132"/>
      <c r="C19" s="132"/>
      <c r="D19" s="152" t="s">
        <v>263</v>
      </c>
      <c r="E19" s="142" t="s">
        <v>262</v>
      </c>
      <c r="F19" s="136" t="s">
        <v>3316</v>
      </c>
      <c r="G19" s="136" t="s">
        <v>3317</v>
      </c>
    </row>
    <row r="20" spans="1:7" ht="16.5" x14ac:dyDescent="0.2">
      <c r="A20" s="132" t="s">
        <v>1885</v>
      </c>
      <c r="B20" s="132"/>
      <c r="C20" s="132"/>
      <c r="D20" s="141"/>
      <c r="E20" s="132"/>
      <c r="F20" s="132"/>
      <c r="G20" s="132"/>
    </row>
    <row r="21" spans="1:7" x14ac:dyDescent="0.2">
      <c r="A21" s="135" t="s">
        <v>1855</v>
      </c>
      <c r="B21" s="135"/>
      <c r="C21" s="135"/>
      <c r="D21" s="145"/>
      <c r="E21" s="135"/>
      <c r="F21" s="135"/>
      <c r="G21" s="147"/>
    </row>
    <row r="22" spans="1:7" ht="16.5" x14ac:dyDescent="0.2">
      <c r="A22" s="132" t="s">
        <v>1887</v>
      </c>
      <c r="B22" s="132"/>
      <c r="C22" s="132"/>
      <c r="D22" s="141"/>
      <c r="E22" s="132"/>
      <c r="F22" s="132"/>
      <c r="G22" s="132"/>
    </row>
    <row r="23" spans="1:7" x14ac:dyDescent="0.2">
      <c r="A23" s="135" t="s">
        <v>1855</v>
      </c>
      <c r="B23" s="135"/>
      <c r="C23" s="135"/>
      <c r="D23" s="145"/>
      <c r="E23" s="135"/>
      <c r="F23" s="135"/>
      <c r="G23" s="147"/>
    </row>
    <row r="24" spans="1:7" ht="24.75" x14ac:dyDescent="0.2">
      <c r="A24" s="132" t="s">
        <v>1890</v>
      </c>
      <c r="B24" s="132"/>
      <c r="C24" s="132"/>
      <c r="D24" s="141"/>
      <c r="E24" s="132"/>
      <c r="F24" s="132"/>
      <c r="G24" s="132"/>
    </row>
    <row r="25" spans="1:7" ht="16.5" x14ac:dyDescent="0.2">
      <c r="A25" s="134" t="s">
        <v>9</v>
      </c>
      <c r="B25" s="134" t="s">
        <v>875</v>
      </c>
      <c r="C25" s="140" t="s">
        <v>876</v>
      </c>
      <c r="D25" s="153" t="str">
        <f>G18</f>
        <v>M</v>
      </c>
      <c r="E25" s="148">
        <v>1</v>
      </c>
      <c r="F25" s="147">
        <v>19.791319190441357</v>
      </c>
      <c r="G25" s="147">
        <f>E25*F25</f>
        <v>19.791319190441357</v>
      </c>
    </row>
    <row r="26" spans="1:7" x14ac:dyDescent="0.2">
      <c r="A26" s="135" t="s">
        <v>1855</v>
      </c>
      <c r="B26" s="135"/>
      <c r="C26" s="135"/>
      <c r="D26" s="145"/>
      <c r="E26" s="135"/>
      <c r="F26" s="135"/>
      <c r="G26" s="149">
        <f>G25</f>
        <v>19.791319190441357</v>
      </c>
    </row>
    <row r="27" spans="1:7" x14ac:dyDescent="0.2">
      <c r="A27" s="135" t="s">
        <v>3312</v>
      </c>
      <c r="B27" s="135"/>
      <c r="C27" s="135"/>
      <c r="D27" s="145"/>
      <c r="E27" s="135"/>
      <c r="F27" s="135"/>
      <c r="G27" s="149">
        <f>G21+G23+G26</f>
        <v>19.791319190441357</v>
      </c>
    </row>
    <row r="28" spans="1:7" x14ac:dyDescent="0.2">
      <c r="A28" s="135" t="s">
        <v>3311</v>
      </c>
      <c r="B28" s="135"/>
      <c r="C28" s="135"/>
      <c r="D28" s="145"/>
      <c r="E28" s="135"/>
      <c r="F28" s="150">
        <v>0.2303</v>
      </c>
      <c r="G28" s="149">
        <f>F28*G27</f>
        <v>4.5579408095586444</v>
      </c>
    </row>
    <row r="29" spans="1:7" ht="24.75" x14ac:dyDescent="0.2">
      <c r="A29" s="136" t="s">
        <v>4155</v>
      </c>
      <c r="B29" s="132"/>
      <c r="C29" s="132"/>
      <c r="D29" s="141"/>
      <c r="E29" s="132"/>
      <c r="F29" s="132"/>
      <c r="G29" s="151">
        <f>G27+G28</f>
        <v>24.349260000000001</v>
      </c>
    </row>
    <row r="30" spans="1:7" x14ac:dyDescent="0.2">
      <c r="A30" s="136"/>
      <c r="B30" s="132"/>
      <c r="C30" s="132"/>
      <c r="D30" s="141"/>
      <c r="E30" s="132"/>
      <c r="F30" s="132"/>
      <c r="G30" s="151"/>
    </row>
    <row r="31" spans="1:7" ht="24.75" x14ac:dyDescent="0.2">
      <c r="A31" s="133" t="s">
        <v>877</v>
      </c>
      <c r="B31" s="133" t="s">
        <v>878</v>
      </c>
      <c r="C31" s="136" t="s">
        <v>4564</v>
      </c>
      <c r="D31" s="141"/>
      <c r="E31" s="132"/>
      <c r="F31" s="132"/>
      <c r="G31" s="144" t="str">
        <f>UPPER(VLOOKUP(B31,'9 - ELETRICA'!$C$5:$E$275,3,FALSE))</f>
        <v>M</v>
      </c>
    </row>
    <row r="32" spans="1:7" x14ac:dyDescent="0.2">
      <c r="A32" s="344" t="s">
        <v>3313</v>
      </c>
      <c r="B32" s="132"/>
      <c r="C32" s="132"/>
      <c r="D32" s="152" t="s">
        <v>263</v>
      </c>
      <c r="E32" s="142" t="s">
        <v>262</v>
      </c>
      <c r="F32" s="136" t="s">
        <v>3316</v>
      </c>
      <c r="G32" s="136" t="s">
        <v>3317</v>
      </c>
    </row>
    <row r="33" spans="1:7" ht="16.5" x14ac:dyDescent="0.2">
      <c r="A33" s="132" t="s">
        <v>1885</v>
      </c>
      <c r="B33" s="132"/>
      <c r="C33" s="132"/>
      <c r="D33" s="141"/>
      <c r="E33" s="132"/>
      <c r="F33" s="132"/>
      <c r="G33" s="132"/>
    </row>
    <row r="34" spans="1:7" x14ac:dyDescent="0.2">
      <c r="A34" s="135" t="s">
        <v>1855</v>
      </c>
      <c r="B34" s="135"/>
      <c r="C34" s="135"/>
      <c r="D34" s="145"/>
      <c r="E34" s="135"/>
      <c r="F34" s="135"/>
      <c r="G34" s="147"/>
    </row>
    <row r="35" spans="1:7" ht="16.5" x14ac:dyDescent="0.2">
      <c r="A35" s="132" t="s">
        <v>1887</v>
      </c>
      <c r="B35" s="132"/>
      <c r="C35" s="132"/>
      <c r="D35" s="141"/>
      <c r="E35" s="132"/>
      <c r="F35" s="132"/>
      <c r="G35" s="132"/>
    </row>
    <row r="36" spans="1:7" x14ac:dyDescent="0.2">
      <c r="A36" s="135" t="s">
        <v>1855</v>
      </c>
      <c r="B36" s="135"/>
      <c r="C36" s="135"/>
      <c r="D36" s="145"/>
      <c r="E36" s="135"/>
      <c r="F36" s="135"/>
      <c r="G36" s="147"/>
    </row>
    <row r="37" spans="1:7" ht="24.75" x14ac:dyDescent="0.2">
      <c r="A37" s="132" t="s">
        <v>1890</v>
      </c>
      <c r="B37" s="132"/>
      <c r="C37" s="132"/>
      <c r="D37" s="141"/>
      <c r="E37" s="132"/>
      <c r="F37" s="132"/>
      <c r="G37" s="132"/>
    </row>
    <row r="38" spans="1:7" ht="16.5" x14ac:dyDescent="0.2">
      <c r="A38" s="134" t="s">
        <v>9</v>
      </c>
      <c r="B38" s="134" t="s">
        <v>878</v>
      </c>
      <c r="C38" s="140" t="s">
        <v>879</v>
      </c>
      <c r="D38" s="153" t="str">
        <f>G31</f>
        <v>M</v>
      </c>
      <c r="E38" s="148">
        <v>1</v>
      </c>
      <c r="F38" s="147">
        <v>26.462631065593765</v>
      </c>
      <c r="G38" s="147">
        <f>E38*F38</f>
        <v>26.462631065593765</v>
      </c>
    </row>
    <row r="39" spans="1:7" x14ac:dyDescent="0.2">
      <c r="A39" s="135" t="s">
        <v>1855</v>
      </c>
      <c r="B39" s="135"/>
      <c r="C39" s="135"/>
      <c r="D39" s="145"/>
      <c r="E39" s="135"/>
      <c r="F39" s="135"/>
      <c r="G39" s="149">
        <f>G38</f>
        <v>26.462631065593765</v>
      </c>
    </row>
    <row r="40" spans="1:7" x14ac:dyDescent="0.2">
      <c r="A40" s="135" t="s">
        <v>3312</v>
      </c>
      <c r="B40" s="135"/>
      <c r="C40" s="135"/>
      <c r="D40" s="145"/>
      <c r="E40" s="135"/>
      <c r="F40" s="135"/>
      <c r="G40" s="149">
        <f>G34+G36+G39</f>
        <v>26.462631065593765</v>
      </c>
    </row>
    <row r="41" spans="1:7" x14ac:dyDescent="0.2">
      <c r="A41" s="135" t="s">
        <v>3311</v>
      </c>
      <c r="B41" s="135"/>
      <c r="C41" s="135"/>
      <c r="D41" s="145"/>
      <c r="E41" s="135"/>
      <c r="F41" s="150">
        <v>0.2303</v>
      </c>
      <c r="G41" s="149">
        <f>F41*G40</f>
        <v>6.0943439344062442</v>
      </c>
    </row>
    <row r="42" spans="1:7" ht="24.75" x14ac:dyDescent="0.2">
      <c r="A42" s="136" t="s">
        <v>4155</v>
      </c>
      <c r="B42" s="132"/>
      <c r="C42" s="132"/>
      <c r="D42" s="141"/>
      <c r="E42" s="132"/>
      <c r="F42" s="132"/>
      <c r="G42" s="151">
        <f>G40+G41</f>
        <v>32.556975000000008</v>
      </c>
    </row>
    <row r="43" spans="1:7" x14ac:dyDescent="0.2">
      <c r="A43" s="136"/>
      <c r="B43" s="132"/>
      <c r="C43" s="132"/>
      <c r="D43" s="141"/>
      <c r="E43" s="132"/>
      <c r="F43" s="132"/>
      <c r="G43" s="151"/>
    </row>
    <row r="44" spans="1:7" ht="24.75" x14ac:dyDescent="0.2">
      <c r="A44" s="133" t="s">
        <v>880</v>
      </c>
      <c r="B44" s="133" t="s">
        <v>881</v>
      </c>
      <c r="C44" s="136" t="s">
        <v>4566</v>
      </c>
      <c r="D44" s="141"/>
      <c r="E44" s="132"/>
      <c r="F44" s="132"/>
      <c r="G44" s="144" t="str">
        <f>UPPER(VLOOKUP(B44,'9 - ELETRICA'!$C$5:$E$275,3,FALSE))</f>
        <v>M</v>
      </c>
    </row>
    <row r="45" spans="1:7" x14ac:dyDescent="0.2">
      <c r="A45" s="344" t="s">
        <v>3313</v>
      </c>
      <c r="B45" s="132"/>
      <c r="C45" s="132"/>
      <c r="D45" s="152" t="s">
        <v>263</v>
      </c>
      <c r="E45" s="142" t="s">
        <v>262</v>
      </c>
      <c r="F45" s="136" t="s">
        <v>3316</v>
      </c>
      <c r="G45" s="136" t="s">
        <v>3317</v>
      </c>
    </row>
    <row r="46" spans="1:7" ht="16.5" x14ac:dyDescent="0.2">
      <c r="A46" s="132" t="s">
        <v>1885</v>
      </c>
      <c r="B46" s="132"/>
      <c r="C46" s="132"/>
      <c r="D46" s="141"/>
      <c r="E46" s="132"/>
      <c r="F46" s="132"/>
      <c r="G46" s="132"/>
    </row>
    <row r="47" spans="1:7" x14ac:dyDescent="0.2">
      <c r="A47" s="135" t="s">
        <v>1855</v>
      </c>
      <c r="B47" s="135"/>
      <c r="C47" s="135"/>
      <c r="D47" s="145"/>
      <c r="E47" s="135"/>
      <c r="F47" s="135"/>
      <c r="G47" s="147"/>
    </row>
    <row r="48" spans="1:7" ht="16.5" x14ac:dyDescent="0.2">
      <c r="A48" s="132" t="s">
        <v>1887</v>
      </c>
      <c r="B48" s="132"/>
      <c r="C48" s="132"/>
      <c r="D48" s="141"/>
      <c r="E48" s="132"/>
      <c r="F48" s="132"/>
      <c r="G48" s="132"/>
    </row>
    <row r="49" spans="1:7" x14ac:dyDescent="0.2">
      <c r="A49" s="135" t="s">
        <v>1855</v>
      </c>
      <c r="B49" s="135"/>
      <c r="C49" s="135"/>
      <c r="D49" s="145"/>
      <c r="E49" s="135"/>
      <c r="F49" s="135"/>
      <c r="G49" s="147"/>
    </row>
    <row r="50" spans="1:7" ht="24.75" x14ac:dyDescent="0.2">
      <c r="A50" s="132" t="s">
        <v>1890</v>
      </c>
      <c r="B50" s="132"/>
      <c r="C50" s="132"/>
      <c r="D50" s="141"/>
      <c r="E50" s="132"/>
      <c r="F50" s="132"/>
      <c r="G50" s="132"/>
    </row>
    <row r="51" spans="1:7" ht="16.5" x14ac:dyDescent="0.2">
      <c r="A51" s="134" t="s">
        <v>9</v>
      </c>
      <c r="B51" s="134" t="s">
        <v>881</v>
      </c>
      <c r="C51" s="140" t="s">
        <v>882</v>
      </c>
      <c r="D51" s="153" t="str">
        <f>G44</f>
        <v>M</v>
      </c>
      <c r="E51" s="148">
        <v>1</v>
      </c>
      <c r="F51" s="147">
        <v>31.719251402097054</v>
      </c>
      <c r="G51" s="147">
        <f>E51*F51</f>
        <v>31.719251402097054</v>
      </c>
    </row>
    <row r="52" spans="1:7" x14ac:dyDescent="0.2">
      <c r="A52" s="135" t="s">
        <v>1855</v>
      </c>
      <c r="B52" s="135"/>
      <c r="C52" s="135"/>
      <c r="D52" s="145"/>
      <c r="E52" s="135"/>
      <c r="F52" s="135"/>
      <c r="G52" s="149">
        <f>G51</f>
        <v>31.719251402097054</v>
      </c>
    </row>
    <row r="53" spans="1:7" x14ac:dyDescent="0.2">
      <c r="A53" s="135" t="s">
        <v>3312</v>
      </c>
      <c r="B53" s="135"/>
      <c r="C53" s="135"/>
      <c r="D53" s="145"/>
      <c r="E53" s="135"/>
      <c r="F53" s="135"/>
      <c r="G53" s="149">
        <f>G47+G49+G52</f>
        <v>31.719251402097054</v>
      </c>
    </row>
    <row r="54" spans="1:7" x14ac:dyDescent="0.2">
      <c r="A54" s="135" t="s">
        <v>3311</v>
      </c>
      <c r="B54" s="135"/>
      <c r="C54" s="135"/>
      <c r="D54" s="145"/>
      <c r="E54" s="135"/>
      <c r="F54" s="150">
        <v>0.2303</v>
      </c>
      <c r="G54" s="149">
        <f>F54*G53</f>
        <v>7.3049435979029518</v>
      </c>
    </row>
    <row r="55" spans="1:7" ht="24.75" x14ac:dyDescent="0.2">
      <c r="A55" s="136" t="s">
        <v>4155</v>
      </c>
      <c r="B55" s="132"/>
      <c r="C55" s="132"/>
      <c r="D55" s="141"/>
      <c r="E55" s="132"/>
      <c r="F55" s="132"/>
      <c r="G55" s="151">
        <f>G53+G54</f>
        <v>39.024195000000006</v>
      </c>
    </row>
    <row r="56" spans="1:7" x14ac:dyDescent="0.2">
      <c r="A56" s="136"/>
      <c r="B56" s="132"/>
      <c r="C56" s="132"/>
      <c r="D56" s="141"/>
      <c r="E56" s="132"/>
      <c r="F56" s="132"/>
      <c r="G56" s="151"/>
    </row>
    <row r="57" spans="1:7" ht="16.5" x14ac:dyDescent="0.2">
      <c r="A57" s="133" t="s">
        <v>885</v>
      </c>
      <c r="B57" s="133" t="s">
        <v>886</v>
      </c>
      <c r="C57" s="136" t="s">
        <v>4591</v>
      </c>
      <c r="D57" s="141"/>
      <c r="E57" s="132"/>
      <c r="F57" s="132"/>
      <c r="G57" s="144" t="str">
        <f>UPPER(VLOOKUP(B57,'9 - ELETRICA'!$C$5:$E$275,3,FALSE))</f>
        <v>UN</v>
      </c>
    </row>
    <row r="58" spans="1:7" x14ac:dyDescent="0.2">
      <c r="A58" s="344" t="s">
        <v>3313</v>
      </c>
      <c r="B58" s="132"/>
      <c r="C58" s="132"/>
      <c r="D58" s="152" t="s">
        <v>263</v>
      </c>
      <c r="E58" s="142" t="s">
        <v>262</v>
      </c>
      <c r="F58" s="136" t="s">
        <v>3316</v>
      </c>
      <c r="G58" s="136" t="s">
        <v>3317</v>
      </c>
    </row>
    <row r="59" spans="1:7" ht="16.5" x14ac:dyDescent="0.2">
      <c r="A59" s="132" t="s">
        <v>1885</v>
      </c>
      <c r="B59" s="132"/>
      <c r="C59" s="132"/>
      <c r="D59" s="141"/>
      <c r="E59" s="132"/>
      <c r="F59" s="132"/>
      <c r="G59" s="132"/>
    </row>
    <row r="60" spans="1:7" x14ac:dyDescent="0.2">
      <c r="A60" s="135" t="s">
        <v>1855</v>
      </c>
      <c r="B60" s="135"/>
      <c r="C60" s="135"/>
      <c r="D60" s="145"/>
      <c r="E60" s="135"/>
      <c r="F60" s="135"/>
      <c r="G60" s="147"/>
    </row>
    <row r="61" spans="1:7" ht="16.5" x14ac:dyDescent="0.2">
      <c r="A61" s="132" t="s">
        <v>1887</v>
      </c>
      <c r="B61" s="132"/>
      <c r="C61" s="132"/>
      <c r="D61" s="141"/>
      <c r="E61" s="132"/>
      <c r="F61" s="132"/>
      <c r="G61" s="132"/>
    </row>
    <row r="62" spans="1:7" x14ac:dyDescent="0.2">
      <c r="A62" s="135" t="s">
        <v>1855</v>
      </c>
      <c r="B62" s="135"/>
      <c r="C62" s="135"/>
      <c r="D62" s="145"/>
      <c r="E62" s="135"/>
      <c r="F62" s="135"/>
      <c r="G62" s="147"/>
    </row>
    <row r="63" spans="1:7" ht="24.75" x14ac:dyDescent="0.2">
      <c r="A63" s="132" t="s">
        <v>1890</v>
      </c>
      <c r="B63" s="132"/>
      <c r="C63" s="132"/>
      <c r="D63" s="141"/>
      <c r="E63" s="132"/>
      <c r="F63" s="132"/>
      <c r="G63" s="132"/>
    </row>
    <row r="64" spans="1:7" ht="16.5" x14ac:dyDescent="0.2">
      <c r="A64" s="134" t="s">
        <v>9</v>
      </c>
      <c r="B64" s="134" t="s">
        <v>886</v>
      </c>
      <c r="C64" s="140" t="s">
        <v>887</v>
      </c>
      <c r="D64" s="153" t="str">
        <f>G57</f>
        <v>UN</v>
      </c>
      <c r="E64" s="148">
        <v>1</v>
      </c>
      <c r="F64" s="147">
        <v>25.557802974884179</v>
      </c>
      <c r="G64" s="147">
        <f>E64*F64</f>
        <v>25.557802974884179</v>
      </c>
    </row>
    <row r="65" spans="1:7" x14ac:dyDescent="0.2">
      <c r="A65" s="135" t="s">
        <v>1855</v>
      </c>
      <c r="B65" s="135"/>
      <c r="C65" s="135"/>
      <c r="D65" s="145"/>
      <c r="E65" s="135"/>
      <c r="F65" s="135"/>
      <c r="G65" s="149">
        <f>G64</f>
        <v>25.557802974884179</v>
      </c>
    </row>
    <row r="66" spans="1:7" x14ac:dyDescent="0.2">
      <c r="A66" s="135" t="s">
        <v>3312</v>
      </c>
      <c r="B66" s="135"/>
      <c r="C66" s="135"/>
      <c r="D66" s="145"/>
      <c r="E66" s="135"/>
      <c r="F66" s="135"/>
      <c r="G66" s="149">
        <f>G60+G62+G65</f>
        <v>25.557802974884179</v>
      </c>
    </row>
    <row r="67" spans="1:7" x14ac:dyDescent="0.2">
      <c r="A67" s="135" t="s">
        <v>3311</v>
      </c>
      <c r="B67" s="135"/>
      <c r="C67" s="135"/>
      <c r="D67" s="145"/>
      <c r="E67" s="135"/>
      <c r="F67" s="150">
        <v>0.2303</v>
      </c>
      <c r="G67" s="149">
        <f>F67*G66</f>
        <v>5.8859620251158269</v>
      </c>
    </row>
    <row r="68" spans="1:7" ht="24.75" x14ac:dyDescent="0.2">
      <c r="A68" s="136" t="s">
        <v>4155</v>
      </c>
      <c r="B68" s="132"/>
      <c r="C68" s="132"/>
      <c r="D68" s="141"/>
      <c r="E68" s="132"/>
      <c r="F68" s="132"/>
      <c r="G68" s="151">
        <f>G66+G67</f>
        <v>31.443765000000006</v>
      </c>
    </row>
    <row r="69" spans="1:7" x14ac:dyDescent="0.2">
      <c r="A69" s="136"/>
      <c r="B69" s="132"/>
      <c r="C69" s="132"/>
      <c r="D69" s="141"/>
      <c r="E69" s="132"/>
      <c r="F69" s="132"/>
      <c r="G69" s="151"/>
    </row>
    <row r="70" spans="1:7" ht="16.5" x14ac:dyDescent="0.2">
      <c r="A70" s="133" t="s">
        <v>890</v>
      </c>
      <c r="B70" s="133" t="s">
        <v>891</v>
      </c>
      <c r="C70" s="136" t="s">
        <v>4596</v>
      </c>
      <c r="D70" s="141"/>
      <c r="E70" s="132"/>
      <c r="F70" s="132"/>
      <c r="G70" s="144" t="str">
        <f>UPPER(VLOOKUP(B70,'9 - ELETRICA'!$C$5:$E$275,3,FALSE))</f>
        <v>UN</v>
      </c>
    </row>
    <row r="71" spans="1:7" x14ac:dyDescent="0.2">
      <c r="A71" s="344" t="s">
        <v>3313</v>
      </c>
      <c r="B71" s="132"/>
      <c r="C71" s="132"/>
      <c r="D71" s="152" t="s">
        <v>263</v>
      </c>
      <c r="E71" s="142" t="s">
        <v>262</v>
      </c>
      <c r="F71" s="136" t="s">
        <v>3316</v>
      </c>
      <c r="G71" s="136" t="s">
        <v>3317</v>
      </c>
    </row>
    <row r="72" spans="1:7" ht="16.5" x14ac:dyDescent="0.2">
      <c r="A72" s="132" t="s">
        <v>1885</v>
      </c>
      <c r="B72" s="132"/>
      <c r="C72" s="132"/>
      <c r="D72" s="141"/>
      <c r="E72" s="132"/>
      <c r="F72" s="132"/>
      <c r="G72" s="132"/>
    </row>
    <row r="73" spans="1:7" x14ac:dyDescent="0.2">
      <c r="A73" s="135" t="s">
        <v>1855</v>
      </c>
      <c r="B73" s="135"/>
      <c r="C73" s="135"/>
      <c r="D73" s="145"/>
      <c r="E73" s="135"/>
      <c r="F73" s="135"/>
      <c r="G73" s="147"/>
    </row>
    <row r="74" spans="1:7" ht="16.5" x14ac:dyDescent="0.2">
      <c r="A74" s="132" t="s">
        <v>1887</v>
      </c>
      <c r="B74" s="132"/>
      <c r="C74" s="132"/>
      <c r="D74" s="141"/>
      <c r="E74" s="132"/>
      <c r="F74" s="132"/>
      <c r="G74" s="132"/>
    </row>
    <row r="75" spans="1:7" x14ac:dyDescent="0.2">
      <c r="A75" s="135" t="s">
        <v>1855</v>
      </c>
      <c r="B75" s="135"/>
      <c r="C75" s="135"/>
      <c r="D75" s="145"/>
      <c r="E75" s="135"/>
      <c r="F75" s="135"/>
      <c r="G75" s="147"/>
    </row>
    <row r="76" spans="1:7" ht="24.75" x14ac:dyDescent="0.2">
      <c r="A76" s="132" t="s">
        <v>1890</v>
      </c>
      <c r="B76" s="132"/>
      <c r="C76" s="132"/>
      <c r="D76" s="141"/>
      <c r="E76" s="132"/>
      <c r="F76" s="132"/>
      <c r="G76" s="132"/>
    </row>
    <row r="77" spans="1:7" ht="16.5" x14ac:dyDescent="0.2">
      <c r="A77" s="134" t="s">
        <v>9</v>
      </c>
      <c r="B77" s="134" t="s">
        <v>891</v>
      </c>
      <c r="C77" s="140" t="s">
        <v>892</v>
      </c>
      <c r="D77" s="153" t="str">
        <f>G70</f>
        <v>UN</v>
      </c>
      <c r="E77" s="148">
        <v>1</v>
      </c>
      <c r="F77" s="147">
        <v>24.222104364789075</v>
      </c>
      <c r="G77" s="147">
        <f>E77*F77</f>
        <v>24.222104364789075</v>
      </c>
    </row>
    <row r="78" spans="1:7" x14ac:dyDescent="0.2">
      <c r="A78" s="135" t="s">
        <v>1855</v>
      </c>
      <c r="B78" s="135"/>
      <c r="C78" s="135"/>
      <c r="D78" s="145"/>
      <c r="E78" s="135"/>
      <c r="F78" s="135"/>
      <c r="G78" s="149">
        <f>G77</f>
        <v>24.222104364789075</v>
      </c>
    </row>
    <row r="79" spans="1:7" x14ac:dyDescent="0.2">
      <c r="A79" s="135" t="s">
        <v>3312</v>
      </c>
      <c r="B79" s="135"/>
      <c r="C79" s="135"/>
      <c r="D79" s="145"/>
      <c r="E79" s="135"/>
      <c r="F79" s="135"/>
      <c r="G79" s="149">
        <f>G73+G75+G78</f>
        <v>24.222104364789075</v>
      </c>
    </row>
    <row r="80" spans="1:7" x14ac:dyDescent="0.2">
      <c r="A80" s="135" t="s">
        <v>3311</v>
      </c>
      <c r="B80" s="135"/>
      <c r="C80" s="135"/>
      <c r="D80" s="145"/>
      <c r="E80" s="135"/>
      <c r="F80" s="150">
        <v>0.2303</v>
      </c>
      <c r="G80" s="149">
        <f>F80*G79</f>
        <v>5.5783506352109242</v>
      </c>
    </row>
    <row r="81" spans="1:7" ht="24.75" x14ac:dyDescent="0.2">
      <c r="A81" s="136" t="s">
        <v>4155</v>
      </c>
      <c r="B81" s="132"/>
      <c r="C81" s="132"/>
      <c r="D81" s="141"/>
      <c r="E81" s="132"/>
      <c r="F81" s="132"/>
      <c r="G81" s="151">
        <f>G79+G80</f>
        <v>29.800454999999999</v>
      </c>
    </row>
    <row r="82" spans="1:7" x14ac:dyDescent="0.2">
      <c r="A82" s="136"/>
      <c r="B82" s="132"/>
      <c r="C82" s="132"/>
      <c r="D82" s="141"/>
      <c r="E82" s="132"/>
      <c r="F82" s="132"/>
      <c r="G82" s="151"/>
    </row>
    <row r="83" spans="1:7" ht="16.5" x14ac:dyDescent="0.2">
      <c r="A83" s="133" t="s">
        <v>893</v>
      </c>
      <c r="B83" s="133" t="s">
        <v>894</v>
      </c>
      <c r="C83" s="136" t="s">
        <v>4598</v>
      </c>
      <c r="D83" s="141"/>
      <c r="E83" s="132"/>
      <c r="F83" s="132"/>
      <c r="G83" s="144" t="str">
        <f>UPPER(VLOOKUP(B83,'9 - ELETRICA'!$C$5:$E$275,3,FALSE))</f>
        <v>UN</v>
      </c>
    </row>
    <row r="84" spans="1:7" x14ac:dyDescent="0.2">
      <c r="A84" s="344" t="s">
        <v>3313</v>
      </c>
      <c r="B84" s="132"/>
      <c r="C84" s="132"/>
      <c r="D84" s="152" t="s">
        <v>263</v>
      </c>
      <c r="E84" s="142" t="s">
        <v>262</v>
      </c>
      <c r="F84" s="136" t="s">
        <v>3316</v>
      </c>
      <c r="G84" s="136" t="s">
        <v>3317</v>
      </c>
    </row>
    <row r="85" spans="1:7" ht="16.5" x14ac:dyDescent="0.2">
      <c r="A85" s="132" t="s">
        <v>1885</v>
      </c>
      <c r="B85" s="132"/>
      <c r="C85" s="132"/>
      <c r="D85" s="141"/>
      <c r="E85" s="132"/>
      <c r="F85" s="132"/>
      <c r="G85" s="132"/>
    </row>
    <row r="86" spans="1:7" x14ac:dyDescent="0.2">
      <c r="A86" s="135" t="s">
        <v>1855</v>
      </c>
      <c r="B86" s="135"/>
      <c r="C86" s="135"/>
      <c r="D86" s="145"/>
      <c r="E86" s="135"/>
      <c r="F86" s="135"/>
      <c r="G86" s="147"/>
    </row>
    <row r="87" spans="1:7" ht="16.5" x14ac:dyDescent="0.2">
      <c r="A87" s="132" t="s">
        <v>1887</v>
      </c>
      <c r="B87" s="132"/>
      <c r="C87" s="132"/>
      <c r="D87" s="141"/>
      <c r="E87" s="132"/>
      <c r="F87" s="132"/>
      <c r="G87" s="132"/>
    </row>
    <row r="88" spans="1:7" x14ac:dyDescent="0.2">
      <c r="A88" s="135" t="s">
        <v>1855</v>
      </c>
      <c r="B88" s="135"/>
      <c r="C88" s="135"/>
      <c r="D88" s="145"/>
      <c r="E88" s="135"/>
      <c r="F88" s="135"/>
      <c r="G88" s="147"/>
    </row>
    <row r="89" spans="1:7" ht="24.75" x14ac:dyDescent="0.2">
      <c r="A89" s="132" t="s">
        <v>1890</v>
      </c>
      <c r="B89" s="132"/>
      <c r="C89" s="132"/>
      <c r="D89" s="141"/>
      <c r="E89" s="132"/>
      <c r="F89" s="132"/>
      <c r="G89" s="132"/>
    </row>
    <row r="90" spans="1:7" ht="16.5" x14ac:dyDescent="0.2">
      <c r="A90" s="134" t="s">
        <v>9</v>
      </c>
      <c r="B90" s="134" t="s">
        <v>894</v>
      </c>
      <c r="C90" s="140" t="s">
        <v>895</v>
      </c>
      <c r="D90" s="153" t="str">
        <f>G83</f>
        <v>UN</v>
      </c>
      <c r="E90" s="148">
        <v>1</v>
      </c>
      <c r="F90" s="147">
        <v>23.597342111680078</v>
      </c>
      <c r="G90" s="147">
        <f>E90*F90</f>
        <v>23.597342111680078</v>
      </c>
    </row>
    <row r="91" spans="1:7" x14ac:dyDescent="0.2">
      <c r="A91" s="135" t="s">
        <v>1855</v>
      </c>
      <c r="B91" s="135"/>
      <c r="C91" s="135"/>
      <c r="D91" s="145"/>
      <c r="E91" s="135"/>
      <c r="F91" s="135"/>
      <c r="G91" s="149">
        <f>G90</f>
        <v>23.597342111680078</v>
      </c>
    </row>
    <row r="92" spans="1:7" x14ac:dyDescent="0.2">
      <c r="A92" s="135" t="s">
        <v>3312</v>
      </c>
      <c r="B92" s="135"/>
      <c r="C92" s="135"/>
      <c r="D92" s="145"/>
      <c r="E92" s="135"/>
      <c r="F92" s="135"/>
      <c r="G92" s="149">
        <f>G86+G88+G91</f>
        <v>23.597342111680078</v>
      </c>
    </row>
    <row r="93" spans="1:7" x14ac:dyDescent="0.2">
      <c r="A93" s="135" t="s">
        <v>3311</v>
      </c>
      <c r="B93" s="135"/>
      <c r="C93" s="135"/>
      <c r="D93" s="145"/>
      <c r="E93" s="135"/>
      <c r="F93" s="150">
        <v>0.2303</v>
      </c>
      <c r="G93" s="149">
        <f>F93*G92</f>
        <v>5.4344678883199222</v>
      </c>
    </row>
    <row r="94" spans="1:7" ht="24.75" x14ac:dyDescent="0.2">
      <c r="A94" s="136" t="s">
        <v>4155</v>
      </c>
      <c r="B94" s="132"/>
      <c r="C94" s="132"/>
      <c r="D94" s="141"/>
      <c r="E94" s="132"/>
      <c r="F94" s="132"/>
      <c r="G94" s="151">
        <f>G92+G93</f>
        <v>29.03181</v>
      </c>
    </row>
    <row r="95" spans="1:7" x14ac:dyDescent="0.2">
      <c r="A95" s="136"/>
      <c r="B95" s="132"/>
      <c r="C95" s="132"/>
      <c r="D95" s="141"/>
      <c r="E95" s="132"/>
      <c r="F95" s="132"/>
      <c r="G95" s="151"/>
    </row>
    <row r="96" spans="1:7" ht="16.5" x14ac:dyDescent="0.2">
      <c r="A96" s="133" t="s">
        <v>896</v>
      </c>
      <c r="B96" s="133" t="s">
        <v>897</v>
      </c>
      <c r="C96" s="136" t="s">
        <v>4583</v>
      </c>
      <c r="D96" s="141"/>
      <c r="E96" s="132"/>
      <c r="F96" s="132"/>
      <c r="G96" s="144" t="str">
        <f>UPPER(VLOOKUP(B96,'9 - ELETRICA'!$C$5:$E$275,3,FALSE))</f>
        <v>UN</v>
      </c>
    </row>
    <row r="97" spans="1:7" x14ac:dyDescent="0.2">
      <c r="A97" s="344" t="s">
        <v>3313</v>
      </c>
      <c r="B97" s="132"/>
      <c r="C97" s="132"/>
      <c r="D97" s="152" t="s">
        <v>263</v>
      </c>
      <c r="E97" s="142" t="s">
        <v>262</v>
      </c>
      <c r="F97" s="136" t="s">
        <v>3316</v>
      </c>
      <c r="G97" s="136" t="s">
        <v>3317</v>
      </c>
    </row>
    <row r="98" spans="1:7" ht="16.5" x14ac:dyDescent="0.2">
      <c r="A98" s="132" t="s">
        <v>1885</v>
      </c>
      <c r="B98" s="132"/>
      <c r="C98" s="132"/>
      <c r="D98" s="141"/>
      <c r="E98" s="132"/>
      <c r="F98" s="132"/>
      <c r="G98" s="132"/>
    </row>
    <row r="99" spans="1:7" x14ac:dyDescent="0.2">
      <c r="A99" s="135" t="s">
        <v>1855</v>
      </c>
      <c r="B99" s="135"/>
      <c r="C99" s="135"/>
      <c r="D99" s="145"/>
      <c r="E99" s="135"/>
      <c r="F99" s="135"/>
      <c r="G99" s="147"/>
    </row>
    <row r="100" spans="1:7" ht="16.5" x14ac:dyDescent="0.2">
      <c r="A100" s="132" t="s">
        <v>1887</v>
      </c>
      <c r="B100" s="132"/>
      <c r="C100" s="132"/>
      <c r="D100" s="141"/>
      <c r="E100" s="132"/>
      <c r="F100" s="132"/>
      <c r="G100" s="132"/>
    </row>
    <row r="101" spans="1:7" x14ac:dyDescent="0.2">
      <c r="A101" s="135" t="s">
        <v>1855</v>
      </c>
      <c r="B101" s="135"/>
      <c r="C101" s="135"/>
      <c r="D101" s="145"/>
      <c r="E101" s="135"/>
      <c r="F101" s="135"/>
      <c r="G101" s="147"/>
    </row>
    <row r="102" spans="1:7" ht="24.75" x14ac:dyDescent="0.2">
      <c r="A102" s="132" t="s">
        <v>1890</v>
      </c>
      <c r="B102" s="132"/>
      <c r="C102" s="132"/>
      <c r="D102" s="141"/>
      <c r="E102" s="132"/>
      <c r="F102" s="132"/>
      <c r="G102" s="132"/>
    </row>
    <row r="103" spans="1:7" ht="16.5" x14ac:dyDescent="0.2">
      <c r="A103" s="134" t="s">
        <v>9</v>
      </c>
      <c r="B103" s="134" t="s">
        <v>897</v>
      </c>
      <c r="C103" s="140" t="s">
        <v>898</v>
      </c>
      <c r="D103" s="153" t="str">
        <f>G96</f>
        <v>UN</v>
      </c>
      <c r="E103" s="148">
        <v>1</v>
      </c>
      <c r="F103" s="147">
        <v>24.65297488417459</v>
      </c>
      <c r="G103" s="147">
        <f>E103*F103</f>
        <v>24.65297488417459</v>
      </c>
    </row>
    <row r="104" spans="1:7" x14ac:dyDescent="0.2">
      <c r="A104" s="135" t="s">
        <v>1855</v>
      </c>
      <c r="B104" s="135"/>
      <c r="C104" s="135"/>
      <c r="D104" s="145"/>
      <c r="E104" s="135"/>
      <c r="F104" s="135"/>
      <c r="G104" s="149">
        <f>G103</f>
        <v>24.65297488417459</v>
      </c>
    </row>
    <row r="105" spans="1:7" x14ac:dyDescent="0.2">
      <c r="A105" s="135" t="s">
        <v>3312</v>
      </c>
      <c r="B105" s="135"/>
      <c r="C105" s="135"/>
      <c r="D105" s="145"/>
      <c r="E105" s="135"/>
      <c r="F105" s="135"/>
      <c r="G105" s="149">
        <f>G99+G101+G104</f>
        <v>24.65297488417459</v>
      </c>
    </row>
    <row r="106" spans="1:7" x14ac:dyDescent="0.2">
      <c r="A106" s="135" t="s">
        <v>3311</v>
      </c>
      <c r="B106" s="135"/>
      <c r="C106" s="135"/>
      <c r="D106" s="145"/>
      <c r="E106" s="135"/>
      <c r="F106" s="150">
        <v>0.2303</v>
      </c>
      <c r="G106" s="149">
        <f>F106*G105</f>
        <v>5.6775801158254078</v>
      </c>
    </row>
    <row r="107" spans="1:7" ht="24.75" x14ac:dyDescent="0.2">
      <c r="A107" s="136" t="s">
        <v>4155</v>
      </c>
      <c r="B107" s="132"/>
      <c r="C107" s="132"/>
      <c r="D107" s="141"/>
      <c r="E107" s="132"/>
      <c r="F107" s="132"/>
      <c r="G107" s="151">
        <f>G105+G106</f>
        <v>30.330554999999997</v>
      </c>
    </row>
    <row r="108" spans="1:7" x14ac:dyDescent="0.2">
      <c r="A108" s="136"/>
      <c r="B108" s="132"/>
      <c r="C108" s="132"/>
      <c r="D108" s="141"/>
      <c r="E108" s="132"/>
      <c r="F108" s="132"/>
      <c r="G108" s="151"/>
    </row>
    <row r="109" spans="1:7" ht="16.5" x14ac:dyDescent="0.2">
      <c r="A109" s="133" t="s">
        <v>899</v>
      </c>
      <c r="B109" s="133" t="s">
        <v>900</v>
      </c>
      <c r="C109" s="136" t="s">
        <v>4658</v>
      </c>
      <c r="D109" s="141"/>
      <c r="E109" s="132"/>
      <c r="F109" s="132"/>
      <c r="G109" s="144" t="str">
        <f>UPPER(VLOOKUP(B109,'9 - ELETRICA'!$C$5:$E$275,3,FALSE))</f>
        <v>UN</v>
      </c>
    </row>
    <row r="110" spans="1:7" x14ac:dyDescent="0.2">
      <c r="A110" s="344" t="s">
        <v>3313</v>
      </c>
      <c r="B110" s="132"/>
      <c r="C110" s="132"/>
      <c r="D110" s="152" t="s">
        <v>263</v>
      </c>
      <c r="E110" s="142" t="s">
        <v>262</v>
      </c>
      <c r="F110" s="136" t="s">
        <v>3316</v>
      </c>
      <c r="G110" s="136" t="s">
        <v>3317</v>
      </c>
    </row>
    <row r="111" spans="1:7" ht="16.5" x14ac:dyDescent="0.2">
      <c r="A111" s="132" t="s">
        <v>1885</v>
      </c>
      <c r="B111" s="132"/>
      <c r="C111" s="132"/>
      <c r="D111" s="141"/>
      <c r="E111" s="132"/>
      <c r="F111" s="132"/>
      <c r="G111" s="132"/>
    </row>
    <row r="112" spans="1:7" x14ac:dyDescent="0.2">
      <c r="A112" s="135" t="s">
        <v>1855</v>
      </c>
      <c r="B112" s="135"/>
      <c r="C112" s="135"/>
      <c r="D112" s="145"/>
      <c r="E112" s="135"/>
      <c r="F112" s="135"/>
      <c r="G112" s="147"/>
    </row>
    <row r="113" spans="1:7" ht="16.5" x14ac:dyDescent="0.2">
      <c r="A113" s="132" t="s">
        <v>1887</v>
      </c>
      <c r="B113" s="132"/>
      <c r="C113" s="132"/>
      <c r="D113" s="141"/>
      <c r="E113" s="132"/>
      <c r="F113" s="132"/>
      <c r="G113" s="132"/>
    </row>
    <row r="114" spans="1:7" x14ac:dyDescent="0.2">
      <c r="A114" s="135" t="s">
        <v>1855</v>
      </c>
      <c r="B114" s="135"/>
      <c r="C114" s="135"/>
      <c r="D114" s="145"/>
      <c r="E114" s="135"/>
      <c r="F114" s="135"/>
      <c r="G114" s="147"/>
    </row>
    <row r="115" spans="1:7" ht="24.75" x14ac:dyDescent="0.2">
      <c r="A115" s="132" t="s">
        <v>1890</v>
      </c>
      <c r="B115" s="132"/>
      <c r="C115" s="132"/>
      <c r="D115" s="141"/>
      <c r="E115" s="132"/>
      <c r="F115" s="132"/>
      <c r="G115" s="132"/>
    </row>
    <row r="116" spans="1:7" ht="16.5" x14ac:dyDescent="0.2">
      <c r="A116" s="134" t="s">
        <v>9</v>
      </c>
      <c r="B116" s="134" t="s">
        <v>900</v>
      </c>
      <c r="C116" s="140" t="s">
        <v>901</v>
      </c>
      <c r="D116" s="153" t="str">
        <f>G109</f>
        <v>UN</v>
      </c>
      <c r="E116" s="148">
        <v>1</v>
      </c>
      <c r="F116" s="147">
        <v>26.175384052670083</v>
      </c>
      <c r="G116" s="147">
        <f>E116*F116</f>
        <v>26.175384052670083</v>
      </c>
    </row>
    <row r="117" spans="1:7" x14ac:dyDescent="0.2">
      <c r="A117" s="135" t="s">
        <v>1855</v>
      </c>
      <c r="B117" s="135"/>
      <c r="C117" s="135"/>
      <c r="D117" s="145"/>
      <c r="E117" s="135"/>
      <c r="F117" s="135"/>
      <c r="G117" s="149">
        <f>G116</f>
        <v>26.175384052670083</v>
      </c>
    </row>
    <row r="118" spans="1:7" x14ac:dyDescent="0.2">
      <c r="A118" s="135" t="s">
        <v>3312</v>
      </c>
      <c r="B118" s="135"/>
      <c r="C118" s="135"/>
      <c r="D118" s="145"/>
      <c r="E118" s="135"/>
      <c r="F118" s="135"/>
      <c r="G118" s="149">
        <f>G112+G114+G117</f>
        <v>26.175384052670083</v>
      </c>
    </row>
    <row r="119" spans="1:7" x14ac:dyDescent="0.2">
      <c r="A119" s="135" t="s">
        <v>3311</v>
      </c>
      <c r="B119" s="135"/>
      <c r="C119" s="135"/>
      <c r="D119" s="145"/>
      <c r="E119" s="135"/>
      <c r="F119" s="150">
        <v>0.2303</v>
      </c>
      <c r="G119" s="149">
        <f>F119*G118</f>
        <v>6.0281909473299198</v>
      </c>
    </row>
    <row r="120" spans="1:7" ht="24.75" x14ac:dyDescent="0.2">
      <c r="A120" s="136" t="s">
        <v>4155</v>
      </c>
      <c r="B120" s="132"/>
      <c r="C120" s="132"/>
      <c r="D120" s="141"/>
      <c r="E120" s="132"/>
      <c r="F120" s="132"/>
      <c r="G120" s="151">
        <f>G118+G119</f>
        <v>32.203575000000001</v>
      </c>
    </row>
    <row r="121" spans="1:7" x14ac:dyDescent="0.2">
      <c r="A121" s="136"/>
      <c r="B121" s="132"/>
      <c r="C121" s="132"/>
      <c r="D121" s="141"/>
      <c r="E121" s="132"/>
      <c r="F121" s="132"/>
      <c r="G121" s="151"/>
    </row>
    <row r="122" spans="1:7" x14ac:dyDescent="0.2">
      <c r="A122" s="133" t="s">
        <v>902</v>
      </c>
      <c r="B122" s="133" t="s">
        <v>903</v>
      </c>
      <c r="C122" s="132" t="s">
        <v>1924</v>
      </c>
      <c r="D122" s="141"/>
      <c r="E122" s="132"/>
      <c r="F122" s="132"/>
      <c r="G122" s="144" t="str">
        <f>UPPER(VLOOKUP(B122,'9 - ELETRICA'!$C$5:$E$275,3,FALSE))</f>
        <v>UN</v>
      </c>
    </row>
    <row r="123" spans="1:7" x14ac:dyDescent="0.2">
      <c r="A123" s="344" t="s">
        <v>3313</v>
      </c>
      <c r="B123" s="132"/>
      <c r="C123" s="132"/>
      <c r="D123" s="152" t="s">
        <v>263</v>
      </c>
      <c r="E123" s="142" t="s">
        <v>262</v>
      </c>
      <c r="F123" s="136" t="s">
        <v>3316</v>
      </c>
      <c r="G123" s="136" t="s">
        <v>3317</v>
      </c>
    </row>
    <row r="124" spans="1:7" ht="16.5" x14ac:dyDescent="0.2">
      <c r="A124" s="132" t="s">
        <v>1885</v>
      </c>
      <c r="B124" s="132"/>
      <c r="C124" s="132"/>
      <c r="D124" s="141"/>
      <c r="E124" s="132"/>
      <c r="F124" s="132"/>
      <c r="G124" s="132"/>
    </row>
    <row r="125" spans="1:7" x14ac:dyDescent="0.2">
      <c r="A125" s="134" t="s">
        <v>1854</v>
      </c>
      <c r="B125" s="140"/>
      <c r="C125" s="140" t="s">
        <v>1925</v>
      </c>
      <c r="D125" s="145" t="s">
        <v>0</v>
      </c>
      <c r="E125" s="146">
        <v>1</v>
      </c>
      <c r="F125" s="147">
        <v>3.1540949999999999</v>
      </c>
      <c r="G125" s="147">
        <f>E125*F125</f>
        <v>3.1540949999999999</v>
      </c>
    </row>
    <row r="126" spans="1:7" x14ac:dyDescent="0.2">
      <c r="A126" s="135" t="s">
        <v>1855</v>
      </c>
      <c r="B126" s="135"/>
      <c r="C126" s="135"/>
      <c r="D126" s="145"/>
      <c r="E126" s="135"/>
      <c r="F126" s="135"/>
      <c r="G126" s="147">
        <f>G125</f>
        <v>3.1540949999999999</v>
      </c>
    </row>
    <row r="127" spans="1:7" ht="16.5" x14ac:dyDescent="0.2">
      <c r="A127" s="132" t="s">
        <v>1887</v>
      </c>
      <c r="B127" s="132"/>
      <c r="C127" s="132"/>
      <c r="D127" s="141"/>
      <c r="E127" s="132"/>
      <c r="F127" s="132"/>
      <c r="G127" s="132"/>
    </row>
    <row r="128" spans="1:7" ht="16.5" x14ac:dyDescent="0.2">
      <c r="A128" s="134" t="s">
        <v>1869</v>
      </c>
      <c r="B128" s="134" t="s">
        <v>9</v>
      </c>
      <c r="C128" s="140" t="s">
        <v>1889</v>
      </c>
      <c r="D128" s="145" t="s">
        <v>1856</v>
      </c>
      <c r="E128" s="148">
        <v>4.9654671841418738E-2</v>
      </c>
      <c r="F128" s="147">
        <v>13.923959999999999</v>
      </c>
      <c r="G128" s="147">
        <f>E128*F128</f>
        <v>0.69138966453304085</v>
      </c>
    </row>
    <row r="129" spans="1:7" x14ac:dyDescent="0.2">
      <c r="A129" s="134" t="s">
        <v>1870</v>
      </c>
      <c r="B129" s="134" t="s">
        <v>9</v>
      </c>
      <c r="C129" s="140" t="s">
        <v>1888</v>
      </c>
      <c r="D129" s="145" t="s">
        <v>1856</v>
      </c>
      <c r="E129" s="148">
        <v>0.05</v>
      </c>
      <c r="F129" s="147">
        <v>18.456315</v>
      </c>
      <c r="G129" s="147">
        <f>E129*F129</f>
        <v>0.92281575000000005</v>
      </c>
    </row>
    <row r="130" spans="1:7" x14ac:dyDescent="0.2">
      <c r="A130" s="135" t="s">
        <v>1855</v>
      </c>
      <c r="B130" s="135"/>
      <c r="C130" s="135"/>
      <c r="D130" s="145"/>
      <c r="E130" s="135"/>
      <c r="F130" s="135"/>
      <c r="G130" s="147">
        <f>SUM(G128:G129)</f>
        <v>1.6142054145330409</v>
      </c>
    </row>
    <row r="131" spans="1:7" ht="24.75" x14ac:dyDescent="0.2">
      <c r="A131" s="132" t="s">
        <v>1890</v>
      </c>
      <c r="B131" s="132"/>
      <c r="C131" s="132"/>
      <c r="D131" s="141"/>
      <c r="E131" s="132"/>
      <c r="F131" s="132"/>
      <c r="G131" s="132"/>
    </row>
    <row r="132" spans="1:7" x14ac:dyDescent="0.2">
      <c r="A132" s="135" t="s">
        <v>1855</v>
      </c>
      <c r="B132" s="135"/>
      <c r="C132" s="135"/>
      <c r="D132" s="145"/>
      <c r="E132" s="135"/>
      <c r="F132" s="135"/>
      <c r="G132" s="132"/>
    </row>
    <row r="133" spans="1:7" x14ac:dyDescent="0.2">
      <c r="A133" s="135" t="s">
        <v>3312</v>
      </c>
      <c r="B133" s="135"/>
      <c r="C133" s="135"/>
      <c r="D133" s="145"/>
      <c r="E133" s="135"/>
      <c r="F133" s="135"/>
      <c r="G133" s="149">
        <f>G126+G130+G132</f>
        <v>4.7683004145330408</v>
      </c>
    </row>
    <row r="134" spans="1:7" x14ac:dyDescent="0.2">
      <c r="A134" s="135" t="s">
        <v>3311</v>
      </c>
      <c r="B134" s="135"/>
      <c r="C134" s="135"/>
      <c r="D134" s="145"/>
      <c r="E134" s="135"/>
      <c r="F134" s="150">
        <v>0.2303</v>
      </c>
      <c r="G134" s="149">
        <f>F134*G133</f>
        <v>1.0981395854669593</v>
      </c>
    </row>
    <row r="135" spans="1:7" ht="24.75" x14ac:dyDescent="0.2">
      <c r="A135" s="136" t="s">
        <v>4155</v>
      </c>
      <c r="B135" s="132"/>
      <c r="C135" s="132"/>
      <c r="D135" s="141"/>
      <c r="E135" s="132"/>
      <c r="F135" s="132"/>
      <c r="G135" s="151">
        <f>G133+G134</f>
        <v>5.8664399999999999</v>
      </c>
    </row>
    <row r="136" spans="1:7" x14ac:dyDescent="0.2">
      <c r="A136" s="136"/>
      <c r="B136" s="132"/>
      <c r="C136" s="132"/>
      <c r="D136" s="141"/>
      <c r="E136" s="132"/>
      <c r="F136" s="132"/>
      <c r="G136" s="151"/>
    </row>
    <row r="137" spans="1:7" ht="16.5" x14ac:dyDescent="0.2">
      <c r="A137" s="133" t="s">
        <v>905</v>
      </c>
      <c r="B137" s="133" t="s">
        <v>906</v>
      </c>
      <c r="C137" s="132" t="s">
        <v>3424</v>
      </c>
      <c r="D137" s="141"/>
      <c r="E137" s="132"/>
      <c r="F137" s="132"/>
      <c r="G137" s="144" t="str">
        <f>UPPER(VLOOKUP(B137,'9 - ELETRICA'!$C$5:$E$275,3,FALSE))</f>
        <v>UN</v>
      </c>
    </row>
    <row r="138" spans="1:7" x14ac:dyDescent="0.2">
      <c r="A138" s="344" t="s">
        <v>3313</v>
      </c>
      <c r="B138" s="132"/>
      <c r="C138" s="132"/>
      <c r="D138" s="152" t="s">
        <v>263</v>
      </c>
      <c r="E138" s="142" t="s">
        <v>262</v>
      </c>
      <c r="F138" s="136" t="s">
        <v>3316</v>
      </c>
      <c r="G138" s="136" t="s">
        <v>3317</v>
      </c>
    </row>
    <row r="139" spans="1:7" ht="16.5" x14ac:dyDescent="0.2">
      <c r="A139" s="132" t="s">
        <v>1885</v>
      </c>
      <c r="B139" s="132"/>
      <c r="C139" s="132"/>
      <c r="D139" s="141"/>
      <c r="E139" s="132"/>
      <c r="F139" s="132"/>
      <c r="G139" s="132"/>
    </row>
    <row r="140" spans="1:7" x14ac:dyDescent="0.2">
      <c r="A140" s="134" t="s">
        <v>1854</v>
      </c>
      <c r="B140" s="140"/>
      <c r="C140" s="140" t="s">
        <v>1920</v>
      </c>
      <c r="D140" s="145" t="s">
        <v>0</v>
      </c>
      <c r="E140" s="146">
        <v>1</v>
      </c>
      <c r="F140" s="147">
        <v>4.25847</v>
      </c>
      <c r="G140" s="147">
        <f>E140*F140</f>
        <v>4.25847</v>
      </c>
    </row>
    <row r="141" spans="1:7" x14ac:dyDescent="0.2">
      <c r="A141" s="135" t="s">
        <v>1855</v>
      </c>
      <c r="B141" s="135"/>
      <c r="C141" s="135"/>
      <c r="D141" s="145"/>
      <c r="E141" s="135"/>
      <c r="F141" s="135"/>
      <c r="G141" s="147">
        <f>G140</f>
        <v>4.25847</v>
      </c>
    </row>
    <row r="142" spans="1:7" ht="16.5" x14ac:dyDescent="0.2">
      <c r="A142" s="132" t="s">
        <v>1887</v>
      </c>
      <c r="B142" s="132"/>
      <c r="C142" s="132"/>
      <c r="D142" s="141"/>
      <c r="E142" s="132"/>
      <c r="F142" s="132"/>
      <c r="G142" s="132"/>
    </row>
    <row r="143" spans="1:7" ht="16.5" x14ac:dyDescent="0.2">
      <c r="A143" s="134" t="s">
        <v>1869</v>
      </c>
      <c r="B143" s="134" t="s">
        <v>9</v>
      </c>
      <c r="C143" s="140" t="s">
        <v>1889</v>
      </c>
      <c r="D143" s="145" t="s">
        <v>1856</v>
      </c>
      <c r="E143" s="148">
        <v>4.9763975208186442E-2</v>
      </c>
      <c r="F143" s="147">
        <v>13.923959999999999</v>
      </c>
      <c r="G143" s="147">
        <f>E143*F143</f>
        <v>0.6929116002397796</v>
      </c>
    </row>
    <row r="144" spans="1:7" x14ac:dyDescent="0.2">
      <c r="A144" s="134" t="s">
        <v>1870</v>
      </c>
      <c r="B144" s="134" t="s">
        <v>9</v>
      </c>
      <c r="C144" s="140" t="s">
        <v>1888</v>
      </c>
      <c r="D144" s="145" t="s">
        <v>1856</v>
      </c>
      <c r="E144" s="148">
        <v>0.05</v>
      </c>
      <c r="F144" s="147">
        <v>18.456315</v>
      </c>
      <c r="G144" s="147">
        <f>E144*F144</f>
        <v>0.92281575000000005</v>
      </c>
    </row>
    <row r="145" spans="1:7" x14ac:dyDescent="0.2">
      <c r="A145" s="135" t="s">
        <v>1855</v>
      </c>
      <c r="B145" s="135"/>
      <c r="C145" s="135"/>
      <c r="D145" s="145"/>
      <c r="E145" s="135"/>
      <c r="F145" s="135"/>
      <c r="G145" s="147">
        <f>SUM(G143:G144)</f>
        <v>1.6157273502397795</v>
      </c>
    </row>
    <row r="146" spans="1:7" ht="24.75" x14ac:dyDescent="0.2">
      <c r="A146" s="132" t="s">
        <v>1890</v>
      </c>
      <c r="B146" s="132"/>
      <c r="C146" s="132"/>
      <c r="D146" s="141"/>
      <c r="E146" s="132"/>
      <c r="F146" s="132"/>
      <c r="G146" s="132"/>
    </row>
    <row r="147" spans="1:7" x14ac:dyDescent="0.2">
      <c r="A147" s="135" t="s">
        <v>1855</v>
      </c>
      <c r="B147" s="135"/>
      <c r="C147" s="135"/>
      <c r="D147" s="145"/>
      <c r="E147" s="135"/>
      <c r="F147" s="135"/>
      <c r="G147" s="132"/>
    </row>
    <row r="148" spans="1:7" x14ac:dyDescent="0.2">
      <c r="A148" s="135" t="s">
        <v>3312</v>
      </c>
      <c r="B148" s="135"/>
      <c r="C148" s="135"/>
      <c r="D148" s="145"/>
      <c r="E148" s="135"/>
      <c r="F148" s="135"/>
      <c r="G148" s="149">
        <f>G141+G145+G147</f>
        <v>5.8741973502397791</v>
      </c>
    </row>
    <row r="149" spans="1:7" x14ac:dyDescent="0.2">
      <c r="A149" s="135" t="s">
        <v>3311</v>
      </c>
      <c r="B149" s="135"/>
      <c r="C149" s="135"/>
      <c r="D149" s="145"/>
      <c r="E149" s="135"/>
      <c r="F149" s="150">
        <v>0.2303</v>
      </c>
      <c r="G149" s="149">
        <f>F149*G148</f>
        <v>1.3528276497602212</v>
      </c>
    </row>
    <row r="150" spans="1:7" ht="24.75" x14ac:dyDescent="0.2">
      <c r="A150" s="136" t="s">
        <v>4155</v>
      </c>
      <c r="B150" s="132"/>
      <c r="C150" s="132"/>
      <c r="D150" s="141"/>
      <c r="E150" s="132"/>
      <c r="F150" s="132"/>
      <c r="G150" s="151">
        <f>G148+G149</f>
        <v>7.2270250000000003</v>
      </c>
    </row>
    <row r="151" spans="1:7" x14ac:dyDescent="0.2">
      <c r="A151" s="136"/>
      <c r="B151" s="132"/>
      <c r="C151" s="132"/>
      <c r="D151" s="141"/>
      <c r="E151" s="132"/>
      <c r="F151" s="132"/>
      <c r="G151" s="151"/>
    </row>
    <row r="152" spans="1:7" ht="16.5" x14ac:dyDescent="0.2">
      <c r="A152" s="133" t="s">
        <v>908</v>
      </c>
      <c r="B152" s="133" t="s">
        <v>909</v>
      </c>
      <c r="C152" s="136" t="s">
        <v>4659</v>
      </c>
      <c r="D152" s="141"/>
      <c r="E152" s="132"/>
      <c r="F152" s="132"/>
      <c r="G152" s="144" t="str">
        <f>UPPER(VLOOKUP(B152,'9 - ELETRICA'!$C$5:$E$275,3,FALSE))</f>
        <v>UN</v>
      </c>
    </row>
    <row r="153" spans="1:7" x14ac:dyDescent="0.2">
      <c r="A153" s="344" t="s">
        <v>3313</v>
      </c>
      <c r="B153" s="132"/>
      <c r="C153" s="132"/>
      <c r="D153" s="152" t="s">
        <v>263</v>
      </c>
      <c r="E153" s="142" t="s">
        <v>262</v>
      </c>
      <c r="F153" s="136" t="s">
        <v>3316</v>
      </c>
      <c r="G153" s="136" t="s">
        <v>3317</v>
      </c>
    </row>
    <row r="154" spans="1:7" ht="16.5" x14ac:dyDescent="0.2">
      <c r="A154" s="132" t="s">
        <v>1885</v>
      </c>
      <c r="B154" s="132"/>
      <c r="C154" s="132"/>
      <c r="D154" s="141"/>
      <c r="E154" s="132"/>
      <c r="F154" s="132"/>
      <c r="G154" s="132"/>
    </row>
    <row r="155" spans="1:7" x14ac:dyDescent="0.2">
      <c r="A155" s="135" t="s">
        <v>1855</v>
      </c>
      <c r="B155" s="135"/>
      <c r="C155" s="135"/>
      <c r="D155" s="145"/>
      <c r="E155" s="135"/>
      <c r="F155" s="135"/>
      <c r="G155" s="147"/>
    </row>
    <row r="156" spans="1:7" ht="16.5" x14ac:dyDescent="0.2">
      <c r="A156" s="132" t="s">
        <v>1887</v>
      </c>
      <c r="B156" s="132"/>
      <c r="C156" s="132"/>
      <c r="D156" s="141"/>
      <c r="E156" s="132"/>
      <c r="F156" s="132"/>
      <c r="G156" s="132"/>
    </row>
    <row r="157" spans="1:7" x14ac:dyDescent="0.2">
      <c r="A157" s="135" t="s">
        <v>1855</v>
      </c>
      <c r="B157" s="135"/>
      <c r="C157" s="135"/>
      <c r="D157" s="145"/>
      <c r="E157" s="135"/>
      <c r="F157" s="135"/>
      <c r="G157" s="147"/>
    </row>
    <row r="158" spans="1:7" ht="24.75" x14ac:dyDescent="0.2">
      <c r="A158" s="132" t="s">
        <v>1890</v>
      </c>
      <c r="B158" s="132"/>
      <c r="C158" s="132"/>
      <c r="D158" s="141"/>
      <c r="E158" s="132"/>
      <c r="F158" s="132"/>
      <c r="G158" s="132"/>
    </row>
    <row r="159" spans="1:7" ht="16.5" x14ac:dyDescent="0.2">
      <c r="A159" s="134" t="s">
        <v>9</v>
      </c>
      <c r="B159" s="134" t="s">
        <v>909</v>
      </c>
      <c r="C159" s="140" t="s">
        <v>910</v>
      </c>
      <c r="D159" s="153" t="str">
        <f>G152</f>
        <v>UN</v>
      </c>
      <c r="E159" s="148">
        <v>1</v>
      </c>
      <c r="F159" s="147">
        <v>32.229114850036581</v>
      </c>
      <c r="G159" s="147">
        <f>E159*F159</f>
        <v>32.229114850036581</v>
      </c>
    </row>
    <row r="160" spans="1:7" x14ac:dyDescent="0.2">
      <c r="A160" s="135" t="s">
        <v>1855</v>
      </c>
      <c r="B160" s="135"/>
      <c r="C160" s="135"/>
      <c r="D160" s="145"/>
      <c r="E160" s="135"/>
      <c r="F160" s="135"/>
      <c r="G160" s="149">
        <f>G159</f>
        <v>32.229114850036581</v>
      </c>
    </row>
    <row r="161" spans="1:7" x14ac:dyDescent="0.2">
      <c r="A161" s="135" t="s">
        <v>3312</v>
      </c>
      <c r="B161" s="135"/>
      <c r="C161" s="135"/>
      <c r="D161" s="145"/>
      <c r="E161" s="135"/>
      <c r="F161" s="135"/>
      <c r="G161" s="149">
        <f>G155+G157+G160</f>
        <v>32.229114850036581</v>
      </c>
    </row>
    <row r="162" spans="1:7" x14ac:dyDescent="0.2">
      <c r="A162" s="135" t="s">
        <v>3311</v>
      </c>
      <c r="B162" s="135"/>
      <c r="C162" s="135"/>
      <c r="D162" s="145"/>
      <c r="E162" s="135"/>
      <c r="F162" s="150">
        <v>0.2303</v>
      </c>
      <c r="G162" s="149">
        <f>F162*G161</f>
        <v>7.4223651499634249</v>
      </c>
    </row>
    <row r="163" spans="1:7" ht="24.75" x14ac:dyDescent="0.2">
      <c r="A163" s="136" t="s">
        <v>4155</v>
      </c>
      <c r="B163" s="132"/>
      <c r="C163" s="132"/>
      <c r="D163" s="141"/>
      <c r="E163" s="132"/>
      <c r="F163" s="132"/>
      <c r="G163" s="151">
        <f>G161+G162</f>
        <v>39.651480000000006</v>
      </c>
    </row>
    <row r="164" spans="1:7" x14ac:dyDescent="0.2">
      <c r="A164" s="136"/>
      <c r="B164" s="132"/>
      <c r="C164" s="132"/>
      <c r="D164" s="141"/>
      <c r="E164" s="132"/>
      <c r="F164" s="132"/>
      <c r="G164" s="151"/>
    </row>
    <row r="165" spans="1:7" ht="16.5" x14ac:dyDescent="0.2">
      <c r="A165" s="133" t="s">
        <v>911</v>
      </c>
      <c r="B165" s="133" t="s">
        <v>912</v>
      </c>
      <c r="C165" s="132" t="s">
        <v>3425</v>
      </c>
      <c r="D165" s="141"/>
      <c r="E165" s="132"/>
      <c r="F165" s="132"/>
      <c r="G165" s="144" t="str">
        <f>UPPER(VLOOKUP(B165,'9 - ELETRICA'!$C$5:$E$275,3,FALSE))</f>
        <v>UN</v>
      </c>
    </row>
    <row r="166" spans="1:7" x14ac:dyDescent="0.2">
      <c r="A166" s="344" t="s">
        <v>3313</v>
      </c>
      <c r="B166" s="132"/>
      <c r="C166" s="132"/>
      <c r="D166" s="152" t="s">
        <v>263</v>
      </c>
      <c r="E166" s="142" t="s">
        <v>262</v>
      </c>
      <c r="F166" s="136" t="s">
        <v>3316</v>
      </c>
      <c r="G166" s="136" t="s">
        <v>3317</v>
      </c>
    </row>
    <row r="167" spans="1:7" ht="16.5" x14ac:dyDescent="0.2">
      <c r="A167" s="132" t="s">
        <v>1885</v>
      </c>
      <c r="B167" s="132"/>
      <c r="C167" s="132"/>
      <c r="D167" s="141"/>
      <c r="E167" s="132"/>
      <c r="F167" s="132"/>
      <c r="G167" s="132"/>
    </row>
    <row r="168" spans="1:7" ht="16.5" x14ac:dyDescent="0.2">
      <c r="A168" s="134" t="s">
        <v>1854</v>
      </c>
      <c r="B168" s="140"/>
      <c r="C168" s="140" t="s">
        <v>3426</v>
      </c>
      <c r="D168" s="145" t="s">
        <v>0</v>
      </c>
      <c r="E168" s="146">
        <v>1</v>
      </c>
      <c r="F168" s="147">
        <v>10.063065</v>
      </c>
      <c r="G168" s="147">
        <f>E168*F168</f>
        <v>10.063065</v>
      </c>
    </row>
    <row r="169" spans="1:7" x14ac:dyDescent="0.2">
      <c r="A169" s="135" t="s">
        <v>1855</v>
      </c>
      <c r="B169" s="135"/>
      <c r="C169" s="135"/>
      <c r="D169" s="145"/>
      <c r="E169" s="135"/>
      <c r="F169" s="135"/>
      <c r="G169" s="147">
        <f>G168</f>
        <v>10.063065</v>
      </c>
    </row>
    <row r="170" spans="1:7" ht="16.5" x14ac:dyDescent="0.2">
      <c r="A170" s="132" t="s">
        <v>1887</v>
      </c>
      <c r="B170" s="132"/>
      <c r="C170" s="132"/>
      <c r="D170" s="141"/>
      <c r="E170" s="132"/>
      <c r="F170" s="132"/>
      <c r="G170" s="132"/>
    </row>
    <row r="171" spans="1:7" ht="16.5" x14ac:dyDescent="0.2">
      <c r="A171" s="134" t="s">
        <v>1869</v>
      </c>
      <c r="B171" s="134" t="s">
        <v>9</v>
      </c>
      <c r="C171" s="140" t="s">
        <v>1889</v>
      </c>
      <c r="D171" s="145" t="s">
        <v>1856</v>
      </c>
      <c r="E171" s="148">
        <v>0.50008522527875332</v>
      </c>
      <c r="F171" s="147">
        <v>13.923959999999999</v>
      </c>
      <c r="G171" s="147">
        <f>E171*F171</f>
        <v>6.9631666733723501</v>
      </c>
    </row>
    <row r="172" spans="1:7" x14ac:dyDescent="0.2">
      <c r="A172" s="134" t="s">
        <v>1870</v>
      </c>
      <c r="B172" s="134" t="s">
        <v>9</v>
      </c>
      <c r="C172" s="140" t="s">
        <v>1888</v>
      </c>
      <c r="D172" s="145" t="s">
        <v>1856</v>
      </c>
      <c r="E172" s="148">
        <v>0.5</v>
      </c>
      <c r="F172" s="147">
        <v>18.456315</v>
      </c>
      <c r="G172" s="147">
        <f>E172*F172</f>
        <v>9.2281575</v>
      </c>
    </row>
    <row r="173" spans="1:7" x14ac:dyDescent="0.2">
      <c r="A173" s="135" t="s">
        <v>1855</v>
      </c>
      <c r="B173" s="135"/>
      <c r="C173" s="135"/>
      <c r="D173" s="145"/>
      <c r="E173" s="135"/>
      <c r="F173" s="135"/>
      <c r="G173" s="147">
        <f>SUM(G171:G172)</f>
        <v>16.191324173372351</v>
      </c>
    </row>
    <row r="174" spans="1:7" ht="24.75" x14ac:dyDescent="0.2">
      <c r="A174" s="132" t="s">
        <v>1890</v>
      </c>
      <c r="B174" s="132"/>
      <c r="C174" s="132"/>
      <c r="D174" s="141"/>
      <c r="E174" s="132"/>
      <c r="F174" s="132"/>
      <c r="G174" s="132"/>
    </row>
    <row r="175" spans="1:7" x14ac:dyDescent="0.2">
      <c r="A175" s="135" t="s">
        <v>1855</v>
      </c>
      <c r="B175" s="135"/>
      <c r="C175" s="135"/>
      <c r="D175" s="145"/>
      <c r="E175" s="135"/>
      <c r="F175" s="135"/>
      <c r="G175" s="132"/>
    </row>
    <row r="176" spans="1:7" x14ac:dyDescent="0.2">
      <c r="A176" s="135" t="s">
        <v>3312</v>
      </c>
      <c r="B176" s="135"/>
      <c r="C176" s="135"/>
      <c r="D176" s="145"/>
      <c r="E176" s="135"/>
      <c r="F176" s="135"/>
      <c r="G176" s="149">
        <f>G169+G173+G175</f>
        <v>26.254389173372353</v>
      </c>
    </row>
    <row r="177" spans="1:7" x14ac:dyDescent="0.2">
      <c r="A177" s="135" t="s">
        <v>3311</v>
      </c>
      <c r="B177" s="135"/>
      <c r="C177" s="135"/>
      <c r="D177" s="145"/>
      <c r="E177" s="135"/>
      <c r="F177" s="150">
        <v>0.2303</v>
      </c>
      <c r="G177" s="149">
        <f>F177*G176</f>
        <v>6.0463858266276533</v>
      </c>
    </row>
    <row r="178" spans="1:7" ht="24.75" x14ac:dyDescent="0.2">
      <c r="A178" s="136" t="s">
        <v>4155</v>
      </c>
      <c r="B178" s="132"/>
      <c r="C178" s="132"/>
      <c r="D178" s="141"/>
      <c r="E178" s="132"/>
      <c r="F178" s="132"/>
      <c r="G178" s="151">
        <f>G176+G177</f>
        <v>32.300775000000009</v>
      </c>
    </row>
    <row r="179" spans="1:7" x14ac:dyDescent="0.2">
      <c r="A179" s="136"/>
      <c r="B179" s="132"/>
      <c r="C179" s="132"/>
      <c r="D179" s="141"/>
      <c r="E179" s="132"/>
      <c r="F179" s="132"/>
      <c r="G179" s="151"/>
    </row>
    <row r="180" spans="1:7" ht="16.5" x14ac:dyDescent="0.2">
      <c r="A180" s="133" t="s">
        <v>914</v>
      </c>
      <c r="B180" s="133">
        <v>95780</v>
      </c>
      <c r="C180" s="136" t="s">
        <v>4660</v>
      </c>
      <c r="D180" s="141"/>
      <c r="E180" s="132"/>
      <c r="F180" s="132"/>
      <c r="G180" s="144" t="str">
        <f>UPPER(VLOOKUP(B180,'9 - ELETRICA'!$C$5:$E$275,3,FALSE))</f>
        <v>UN</v>
      </c>
    </row>
    <row r="181" spans="1:7" x14ac:dyDescent="0.2">
      <c r="A181" s="344" t="s">
        <v>3313</v>
      </c>
      <c r="B181" s="132"/>
      <c r="C181" s="132"/>
      <c r="D181" s="152" t="s">
        <v>263</v>
      </c>
      <c r="E181" s="142" t="s">
        <v>262</v>
      </c>
      <c r="F181" s="136" t="s">
        <v>3316</v>
      </c>
      <c r="G181" s="136" t="s">
        <v>3317</v>
      </c>
    </row>
    <row r="182" spans="1:7" ht="16.5" x14ac:dyDescent="0.2">
      <c r="A182" s="132" t="s">
        <v>1885</v>
      </c>
      <c r="B182" s="132"/>
      <c r="C182" s="132"/>
      <c r="D182" s="141"/>
      <c r="E182" s="132"/>
      <c r="F182" s="132"/>
      <c r="G182" s="132"/>
    </row>
    <row r="183" spans="1:7" x14ac:dyDescent="0.2">
      <c r="A183" s="135" t="s">
        <v>1855</v>
      </c>
      <c r="B183" s="135"/>
      <c r="C183" s="135"/>
      <c r="D183" s="145"/>
      <c r="E183" s="135"/>
      <c r="F183" s="135"/>
      <c r="G183" s="147"/>
    </row>
    <row r="184" spans="1:7" ht="16.5" x14ac:dyDescent="0.2">
      <c r="A184" s="132" t="s">
        <v>1887</v>
      </c>
      <c r="B184" s="132"/>
      <c r="C184" s="132"/>
      <c r="D184" s="141"/>
      <c r="E184" s="132"/>
      <c r="F184" s="132"/>
      <c r="G184" s="132"/>
    </row>
    <row r="185" spans="1:7" x14ac:dyDescent="0.2">
      <c r="A185" s="135" t="s">
        <v>1855</v>
      </c>
      <c r="B185" s="135"/>
      <c r="C185" s="135"/>
      <c r="D185" s="145"/>
      <c r="E185" s="135"/>
      <c r="F185" s="135"/>
      <c r="G185" s="147"/>
    </row>
    <row r="186" spans="1:7" ht="24.75" x14ac:dyDescent="0.2">
      <c r="A186" s="132" t="s">
        <v>1890</v>
      </c>
      <c r="B186" s="132"/>
      <c r="C186" s="132"/>
      <c r="D186" s="141"/>
      <c r="E186" s="132"/>
      <c r="F186" s="132"/>
      <c r="G186" s="132"/>
    </row>
    <row r="187" spans="1:7" ht="16.5" x14ac:dyDescent="0.2">
      <c r="A187" s="134" t="s">
        <v>277</v>
      </c>
      <c r="B187" s="134">
        <v>95780</v>
      </c>
      <c r="C187" s="140" t="s">
        <v>915</v>
      </c>
      <c r="D187" s="153" t="s">
        <v>0</v>
      </c>
      <c r="E187" s="148">
        <v>1</v>
      </c>
      <c r="F187" s="147">
        <v>20.588429651304558</v>
      </c>
      <c r="G187" s="147">
        <f>E187*F187</f>
        <v>20.588429651304558</v>
      </c>
    </row>
    <row r="188" spans="1:7" x14ac:dyDescent="0.2">
      <c r="A188" s="135" t="s">
        <v>1855</v>
      </c>
      <c r="B188" s="135"/>
      <c r="C188" s="135"/>
      <c r="D188" s="145"/>
      <c r="E188" s="135"/>
      <c r="F188" s="135"/>
      <c r="G188" s="149">
        <f>G187</f>
        <v>20.588429651304558</v>
      </c>
    </row>
    <row r="189" spans="1:7" x14ac:dyDescent="0.2">
      <c r="A189" s="135" t="s">
        <v>3312</v>
      </c>
      <c r="B189" s="135"/>
      <c r="C189" s="135"/>
      <c r="D189" s="145"/>
      <c r="E189" s="135"/>
      <c r="F189" s="135"/>
      <c r="G189" s="149">
        <f>G183+G185+G188</f>
        <v>20.588429651304558</v>
      </c>
    </row>
    <row r="190" spans="1:7" x14ac:dyDescent="0.2">
      <c r="A190" s="135" t="s">
        <v>3311</v>
      </c>
      <c r="B190" s="135"/>
      <c r="C190" s="135"/>
      <c r="D190" s="145"/>
      <c r="E190" s="135"/>
      <c r="F190" s="150">
        <v>0.2303</v>
      </c>
      <c r="G190" s="149">
        <f>F190*G189</f>
        <v>4.7415153486954402</v>
      </c>
    </row>
    <row r="191" spans="1:7" ht="24.75" x14ac:dyDescent="0.2">
      <c r="A191" s="136" t="s">
        <v>4155</v>
      </c>
      <c r="B191" s="132"/>
      <c r="C191" s="132"/>
      <c r="D191" s="141"/>
      <c r="E191" s="132"/>
      <c r="F191" s="132"/>
      <c r="G191" s="151">
        <f>G189+G190</f>
        <v>25.329944999999999</v>
      </c>
    </row>
    <row r="192" spans="1:7" x14ac:dyDescent="0.2">
      <c r="A192" s="136"/>
      <c r="B192" s="132"/>
      <c r="C192" s="132"/>
      <c r="D192" s="141"/>
      <c r="E192" s="132"/>
      <c r="F192" s="132"/>
      <c r="G192" s="151"/>
    </row>
    <row r="193" spans="1:7" ht="16.5" x14ac:dyDescent="0.2">
      <c r="A193" s="133" t="s">
        <v>916</v>
      </c>
      <c r="B193" s="133" t="s">
        <v>917</v>
      </c>
      <c r="C193" s="132" t="s">
        <v>4661</v>
      </c>
      <c r="D193" s="141"/>
      <c r="E193" s="132"/>
      <c r="F193" s="132"/>
      <c r="G193" s="144" t="str">
        <f>UPPER(VLOOKUP(B193,'9 - ELETRICA'!$C$5:$E$275,3,FALSE))</f>
        <v>UN</v>
      </c>
    </row>
    <row r="194" spans="1:7" x14ac:dyDescent="0.2">
      <c r="A194" s="132"/>
      <c r="B194" s="132"/>
      <c r="C194" s="132"/>
      <c r="D194" s="141"/>
      <c r="E194" s="132"/>
      <c r="F194" s="132"/>
      <c r="G194" s="132"/>
    </row>
    <row r="195" spans="1:7" x14ac:dyDescent="0.2">
      <c r="A195" s="344" t="s">
        <v>3313</v>
      </c>
      <c r="B195" s="132"/>
      <c r="C195" s="132"/>
      <c r="D195" s="152" t="s">
        <v>263</v>
      </c>
      <c r="E195" s="142" t="s">
        <v>262</v>
      </c>
      <c r="F195" s="136" t="s">
        <v>3316</v>
      </c>
      <c r="G195" s="136" t="s">
        <v>3317</v>
      </c>
    </row>
    <row r="196" spans="1:7" ht="16.5" x14ac:dyDescent="0.2">
      <c r="A196" s="132" t="s">
        <v>1885</v>
      </c>
      <c r="B196" s="132"/>
      <c r="C196" s="132"/>
      <c r="D196" s="141"/>
      <c r="E196" s="132"/>
      <c r="F196" s="132"/>
      <c r="G196" s="132"/>
    </row>
    <row r="197" spans="1:7" ht="24.75" x14ac:dyDescent="0.2">
      <c r="A197" s="134" t="s">
        <v>1854</v>
      </c>
      <c r="B197" s="140"/>
      <c r="C197" s="140" t="s">
        <v>3427</v>
      </c>
      <c r="D197" s="145" t="s">
        <v>0</v>
      </c>
      <c r="E197" s="146">
        <v>1</v>
      </c>
      <c r="F197" s="147">
        <v>19.207289999999997</v>
      </c>
      <c r="G197" s="147">
        <f>E197*F197</f>
        <v>19.207289999999997</v>
      </c>
    </row>
    <row r="198" spans="1:7" x14ac:dyDescent="0.2">
      <c r="A198" s="135" t="s">
        <v>1855</v>
      </c>
      <c r="B198" s="135"/>
      <c r="C198" s="135"/>
      <c r="D198" s="145"/>
      <c r="E198" s="135"/>
      <c r="F198" s="135"/>
      <c r="G198" s="147">
        <f>G197</f>
        <v>19.207289999999997</v>
      </c>
    </row>
    <row r="199" spans="1:7" ht="16.5" x14ac:dyDescent="0.2">
      <c r="A199" s="132" t="s">
        <v>1887</v>
      </c>
      <c r="B199" s="132"/>
      <c r="C199" s="132"/>
      <c r="D199" s="141"/>
      <c r="E199" s="132"/>
      <c r="F199" s="132"/>
      <c r="G199" s="132"/>
    </row>
    <row r="200" spans="1:7" ht="16.5" x14ac:dyDescent="0.2">
      <c r="A200" s="134" t="s">
        <v>1869</v>
      </c>
      <c r="B200" s="134" t="s">
        <v>9</v>
      </c>
      <c r="C200" s="140" t="s">
        <v>1889</v>
      </c>
      <c r="D200" s="145" t="s">
        <v>1856</v>
      </c>
      <c r="E200" s="148">
        <v>0.49989754892802518</v>
      </c>
      <c r="F200" s="147">
        <v>13.923959999999999</v>
      </c>
      <c r="G200" s="147">
        <f>E200*F200</f>
        <v>6.9605534753718654</v>
      </c>
    </row>
    <row r="201" spans="1:7" x14ac:dyDescent="0.2">
      <c r="A201" s="134" t="s">
        <v>1870</v>
      </c>
      <c r="B201" s="134" t="s">
        <v>9</v>
      </c>
      <c r="C201" s="140" t="s">
        <v>1888</v>
      </c>
      <c r="D201" s="145" t="s">
        <v>1856</v>
      </c>
      <c r="E201" s="148">
        <v>0.5</v>
      </c>
      <c r="F201" s="147">
        <v>18.456315</v>
      </c>
      <c r="G201" s="147">
        <f>E201*F201</f>
        <v>9.2281575</v>
      </c>
    </row>
    <row r="202" spans="1:7" x14ac:dyDescent="0.2">
      <c r="A202" s="135" t="s">
        <v>1855</v>
      </c>
      <c r="B202" s="135"/>
      <c r="C202" s="135"/>
      <c r="D202" s="145"/>
      <c r="E202" s="135"/>
      <c r="F202" s="135"/>
      <c r="G202" s="147">
        <f>SUM(G200:G201)</f>
        <v>16.188710975371865</v>
      </c>
    </row>
    <row r="203" spans="1:7" ht="24.75" x14ac:dyDescent="0.2">
      <c r="A203" s="132" t="s">
        <v>1890</v>
      </c>
      <c r="B203" s="132"/>
      <c r="C203" s="132"/>
      <c r="D203" s="141"/>
      <c r="E203" s="132"/>
      <c r="F203" s="132"/>
      <c r="G203" s="132"/>
    </row>
    <row r="204" spans="1:7" x14ac:dyDescent="0.2">
      <c r="A204" s="135" t="s">
        <v>1855</v>
      </c>
      <c r="B204" s="135"/>
      <c r="C204" s="135"/>
      <c r="D204" s="145"/>
      <c r="E204" s="135"/>
      <c r="F204" s="135"/>
      <c r="G204" s="132"/>
    </row>
    <row r="205" spans="1:7" x14ac:dyDescent="0.2">
      <c r="A205" s="135" t="s">
        <v>3312</v>
      </c>
      <c r="B205" s="135"/>
      <c r="C205" s="135"/>
      <c r="D205" s="145"/>
      <c r="E205" s="135"/>
      <c r="F205" s="135"/>
      <c r="G205" s="149">
        <f>G198+G202+G204</f>
        <v>35.396000975371862</v>
      </c>
    </row>
    <row r="206" spans="1:7" x14ac:dyDescent="0.2">
      <c r="A206" s="135" t="s">
        <v>3311</v>
      </c>
      <c r="B206" s="135"/>
      <c r="C206" s="135"/>
      <c r="D206" s="145"/>
      <c r="E206" s="135"/>
      <c r="F206" s="150">
        <v>0.2303</v>
      </c>
      <c r="G206" s="149">
        <f>F206*G205</f>
        <v>8.1516990246281402</v>
      </c>
    </row>
    <row r="207" spans="1:7" ht="24.75" x14ac:dyDescent="0.2">
      <c r="A207" s="136" t="s">
        <v>4155</v>
      </c>
      <c r="B207" s="132"/>
      <c r="C207" s="132"/>
      <c r="D207" s="141"/>
      <c r="E207" s="132"/>
      <c r="F207" s="132"/>
      <c r="G207" s="151">
        <f>G205+G206</f>
        <v>43.547700000000006</v>
      </c>
    </row>
    <row r="208" spans="1:7" x14ac:dyDescent="0.2">
      <c r="A208" s="136"/>
      <c r="B208" s="132"/>
      <c r="C208" s="132"/>
      <c r="D208" s="141"/>
      <c r="E208" s="132"/>
      <c r="F208" s="132"/>
      <c r="G208" s="151"/>
    </row>
    <row r="209" spans="1:7" ht="16.5" x14ac:dyDescent="0.2">
      <c r="A209" s="133" t="s">
        <v>919</v>
      </c>
      <c r="B209" s="133" t="s">
        <v>920</v>
      </c>
      <c r="C209" s="136" t="s">
        <v>4662</v>
      </c>
      <c r="D209" s="141"/>
      <c r="E209" s="132"/>
      <c r="F209" s="132"/>
      <c r="G209" s="144" t="str">
        <f>UPPER(VLOOKUP(B209,'9 - ELETRICA'!$C$5:$E$275,3,FALSE))</f>
        <v>UN</v>
      </c>
    </row>
    <row r="210" spans="1:7" x14ac:dyDescent="0.2">
      <c r="A210" s="344" t="s">
        <v>3313</v>
      </c>
      <c r="B210" s="132"/>
      <c r="C210" s="132"/>
      <c r="D210" s="152" t="s">
        <v>263</v>
      </c>
      <c r="E210" s="142" t="s">
        <v>262</v>
      </c>
      <c r="F210" s="136" t="s">
        <v>3316</v>
      </c>
      <c r="G210" s="136" t="s">
        <v>3317</v>
      </c>
    </row>
    <row r="211" spans="1:7" ht="16.5" x14ac:dyDescent="0.2">
      <c r="A211" s="132" t="s">
        <v>1885</v>
      </c>
      <c r="B211" s="132"/>
      <c r="C211" s="132"/>
      <c r="D211" s="141"/>
      <c r="E211" s="132"/>
      <c r="F211" s="132"/>
      <c r="G211" s="132"/>
    </row>
    <row r="212" spans="1:7" x14ac:dyDescent="0.2">
      <c r="A212" s="135" t="s">
        <v>1855</v>
      </c>
      <c r="B212" s="135"/>
      <c r="C212" s="135"/>
      <c r="D212" s="145"/>
      <c r="E212" s="135"/>
      <c r="F212" s="135"/>
      <c r="G212" s="147"/>
    </row>
    <row r="213" spans="1:7" ht="16.5" x14ac:dyDescent="0.2">
      <c r="A213" s="132" t="s">
        <v>1887</v>
      </c>
      <c r="B213" s="132"/>
      <c r="C213" s="132"/>
      <c r="D213" s="141"/>
      <c r="E213" s="132"/>
      <c r="F213" s="132"/>
      <c r="G213" s="132"/>
    </row>
    <row r="214" spans="1:7" x14ac:dyDescent="0.2">
      <c r="A214" s="135" t="s">
        <v>1855</v>
      </c>
      <c r="B214" s="135"/>
      <c r="C214" s="135"/>
      <c r="D214" s="145"/>
      <c r="E214" s="135"/>
      <c r="F214" s="135"/>
      <c r="G214" s="147"/>
    </row>
    <row r="215" spans="1:7" ht="24.75" x14ac:dyDescent="0.2">
      <c r="A215" s="132" t="s">
        <v>1890</v>
      </c>
      <c r="B215" s="132"/>
      <c r="C215" s="132"/>
      <c r="D215" s="141"/>
      <c r="E215" s="132"/>
      <c r="F215" s="132"/>
      <c r="G215" s="132"/>
    </row>
    <row r="216" spans="1:7" ht="16.5" x14ac:dyDescent="0.2">
      <c r="A216" s="134" t="s">
        <v>9</v>
      </c>
      <c r="B216" s="134" t="s">
        <v>920</v>
      </c>
      <c r="C216" s="140" t="s">
        <v>921</v>
      </c>
      <c r="D216" s="153" t="str">
        <f>G209</f>
        <v>UN</v>
      </c>
      <c r="E216" s="148">
        <v>1</v>
      </c>
      <c r="F216" s="147">
        <v>29.284832967568889</v>
      </c>
      <c r="G216" s="147">
        <f>E216*F216</f>
        <v>29.284832967568889</v>
      </c>
    </row>
    <row r="217" spans="1:7" x14ac:dyDescent="0.2">
      <c r="A217" s="135" t="s">
        <v>1855</v>
      </c>
      <c r="B217" s="135"/>
      <c r="C217" s="135"/>
      <c r="D217" s="145"/>
      <c r="E217" s="135"/>
      <c r="F217" s="135"/>
      <c r="G217" s="149">
        <f>G216</f>
        <v>29.284832967568889</v>
      </c>
    </row>
    <row r="218" spans="1:7" x14ac:dyDescent="0.2">
      <c r="A218" s="135" t="s">
        <v>3312</v>
      </c>
      <c r="B218" s="135"/>
      <c r="C218" s="135"/>
      <c r="D218" s="145"/>
      <c r="E218" s="135"/>
      <c r="F218" s="135"/>
      <c r="G218" s="149">
        <f>G212+G214+G217</f>
        <v>29.284832967568889</v>
      </c>
    </row>
    <row r="219" spans="1:7" x14ac:dyDescent="0.2">
      <c r="A219" s="135" t="s">
        <v>3311</v>
      </c>
      <c r="B219" s="135"/>
      <c r="C219" s="135"/>
      <c r="D219" s="145"/>
      <c r="E219" s="135"/>
      <c r="F219" s="150">
        <v>0.2303</v>
      </c>
      <c r="G219" s="149">
        <f>F219*G218</f>
        <v>6.7442970324311151</v>
      </c>
    </row>
    <row r="220" spans="1:7" ht="24.75" x14ac:dyDescent="0.2">
      <c r="A220" s="136" t="s">
        <v>4155</v>
      </c>
      <c r="B220" s="132"/>
      <c r="C220" s="132"/>
      <c r="D220" s="141"/>
      <c r="E220" s="132"/>
      <c r="F220" s="132"/>
      <c r="G220" s="151">
        <f>G218+G219</f>
        <v>36.029130000000002</v>
      </c>
    </row>
    <row r="221" spans="1:7" x14ac:dyDescent="0.2">
      <c r="A221" s="136"/>
      <c r="B221" s="132"/>
      <c r="C221" s="132"/>
      <c r="D221" s="141"/>
      <c r="E221" s="132"/>
      <c r="F221" s="132"/>
      <c r="G221" s="151"/>
    </row>
    <row r="222" spans="1:7" ht="16.5" x14ac:dyDescent="0.2">
      <c r="A222" s="133" t="s">
        <v>922</v>
      </c>
      <c r="B222" s="133" t="s">
        <v>923</v>
      </c>
      <c r="C222" s="136" t="s">
        <v>4664</v>
      </c>
      <c r="D222" s="141"/>
      <c r="E222" s="132"/>
      <c r="F222" s="132"/>
      <c r="G222" s="144" t="str">
        <f>UPPER(VLOOKUP(B222,'9 - ELETRICA'!$C$5:$E$275,3,FALSE))</f>
        <v>UN</v>
      </c>
    </row>
    <row r="223" spans="1:7" x14ac:dyDescent="0.2">
      <c r="A223" s="132"/>
      <c r="B223" s="132"/>
      <c r="C223" s="132"/>
      <c r="D223" s="141"/>
      <c r="E223" s="132"/>
      <c r="F223" s="132"/>
      <c r="G223" s="132"/>
    </row>
    <row r="224" spans="1:7" x14ac:dyDescent="0.2">
      <c r="A224" s="344" t="s">
        <v>3313</v>
      </c>
      <c r="B224" s="132"/>
      <c r="C224" s="132"/>
      <c r="D224" s="152" t="s">
        <v>263</v>
      </c>
      <c r="E224" s="142" t="s">
        <v>262</v>
      </c>
      <c r="F224" s="136" t="s">
        <v>3316</v>
      </c>
      <c r="G224" s="136" t="s">
        <v>3317</v>
      </c>
    </row>
    <row r="225" spans="1:7" ht="16.5" x14ac:dyDescent="0.2">
      <c r="A225" s="132" t="s">
        <v>1885</v>
      </c>
      <c r="B225" s="132"/>
      <c r="C225" s="132"/>
      <c r="D225" s="141"/>
      <c r="E225" s="132"/>
      <c r="F225" s="132"/>
      <c r="G225" s="132"/>
    </row>
    <row r="226" spans="1:7" x14ac:dyDescent="0.2">
      <c r="A226" s="135" t="s">
        <v>1855</v>
      </c>
      <c r="B226" s="135"/>
      <c r="C226" s="135"/>
      <c r="D226" s="145"/>
      <c r="E226" s="135"/>
      <c r="F226" s="135"/>
      <c r="G226" s="147"/>
    </row>
    <row r="227" spans="1:7" ht="16.5" x14ac:dyDescent="0.2">
      <c r="A227" s="132" t="s">
        <v>1887</v>
      </c>
      <c r="B227" s="132"/>
      <c r="C227" s="132"/>
      <c r="D227" s="141"/>
      <c r="E227" s="132"/>
      <c r="F227" s="132"/>
      <c r="G227" s="132"/>
    </row>
    <row r="228" spans="1:7" x14ac:dyDescent="0.2">
      <c r="A228" s="135" t="s">
        <v>1855</v>
      </c>
      <c r="B228" s="135"/>
      <c r="C228" s="135"/>
      <c r="D228" s="145"/>
      <c r="E228" s="135"/>
      <c r="F228" s="135"/>
      <c r="G228" s="147"/>
    </row>
    <row r="229" spans="1:7" ht="24.75" x14ac:dyDescent="0.2">
      <c r="A229" s="132" t="s">
        <v>1890</v>
      </c>
      <c r="B229" s="132"/>
      <c r="C229" s="132"/>
      <c r="D229" s="141"/>
      <c r="E229" s="132"/>
      <c r="F229" s="132"/>
      <c r="G229" s="132"/>
    </row>
    <row r="230" spans="1:7" ht="16.5" x14ac:dyDescent="0.2">
      <c r="A230" s="134" t="s">
        <v>9</v>
      </c>
      <c r="B230" s="134" t="s">
        <v>923</v>
      </c>
      <c r="C230" s="140" t="s">
        <v>924</v>
      </c>
      <c r="D230" s="153" t="str">
        <f>G222</f>
        <v>UN</v>
      </c>
      <c r="E230" s="148">
        <v>1</v>
      </c>
      <c r="F230" s="147">
        <v>31.338649109973179</v>
      </c>
      <c r="G230" s="147">
        <f>E230*F230</f>
        <v>31.338649109973179</v>
      </c>
    </row>
    <row r="231" spans="1:7" x14ac:dyDescent="0.2">
      <c r="A231" s="135" t="s">
        <v>1855</v>
      </c>
      <c r="B231" s="135"/>
      <c r="C231" s="135"/>
      <c r="D231" s="145"/>
      <c r="E231" s="135"/>
      <c r="F231" s="135"/>
      <c r="G231" s="149">
        <f>G230</f>
        <v>31.338649109973179</v>
      </c>
    </row>
    <row r="232" spans="1:7" x14ac:dyDescent="0.2">
      <c r="A232" s="135" t="s">
        <v>3312</v>
      </c>
      <c r="B232" s="135"/>
      <c r="C232" s="135"/>
      <c r="D232" s="145"/>
      <c r="E232" s="135"/>
      <c r="F232" s="135"/>
      <c r="G232" s="149">
        <f>G226+G228+G231</f>
        <v>31.338649109973179</v>
      </c>
    </row>
    <row r="233" spans="1:7" x14ac:dyDescent="0.2">
      <c r="A233" s="135" t="s">
        <v>3311</v>
      </c>
      <c r="B233" s="135"/>
      <c r="C233" s="135"/>
      <c r="D233" s="145"/>
      <c r="E233" s="135"/>
      <c r="F233" s="150">
        <v>0.2303</v>
      </c>
      <c r="G233" s="149">
        <f>F233*G232</f>
        <v>7.2172908900268231</v>
      </c>
    </row>
    <row r="234" spans="1:7" ht="24.75" x14ac:dyDescent="0.2">
      <c r="A234" s="136" t="s">
        <v>4155</v>
      </c>
      <c r="B234" s="132"/>
      <c r="C234" s="132"/>
      <c r="D234" s="141"/>
      <c r="E234" s="132"/>
      <c r="F234" s="132"/>
      <c r="G234" s="151">
        <f>G232+G233</f>
        <v>38.55594</v>
      </c>
    </row>
    <row r="235" spans="1:7" x14ac:dyDescent="0.2">
      <c r="A235" s="136"/>
      <c r="B235" s="132"/>
      <c r="C235" s="132"/>
      <c r="D235" s="141"/>
      <c r="E235" s="132"/>
      <c r="F235" s="132"/>
      <c r="G235" s="151"/>
    </row>
    <row r="236" spans="1:7" ht="41.25" x14ac:dyDescent="0.2">
      <c r="A236" s="133" t="s">
        <v>927</v>
      </c>
      <c r="B236" s="133" t="s">
        <v>928</v>
      </c>
      <c r="C236" s="136" t="s">
        <v>4663</v>
      </c>
      <c r="D236" s="141"/>
      <c r="E236" s="132"/>
      <c r="F236" s="132"/>
      <c r="G236" s="144" t="str">
        <f>UPPER(VLOOKUP(B236,'9 - ELETRICA'!$C$5:$E$275,3,FALSE))</f>
        <v>M</v>
      </c>
    </row>
    <row r="237" spans="1:7" x14ac:dyDescent="0.2">
      <c r="A237" s="344" t="s">
        <v>3313</v>
      </c>
      <c r="B237" s="132"/>
      <c r="C237" s="132"/>
      <c r="D237" s="152" t="s">
        <v>263</v>
      </c>
      <c r="E237" s="142" t="s">
        <v>262</v>
      </c>
      <c r="F237" s="136" t="s">
        <v>3316</v>
      </c>
      <c r="G237" s="136" t="s">
        <v>3317</v>
      </c>
    </row>
    <row r="238" spans="1:7" ht="16.5" x14ac:dyDescent="0.2">
      <c r="A238" s="132" t="s">
        <v>1885</v>
      </c>
      <c r="B238" s="132"/>
      <c r="C238" s="132"/>
      <c r="D238" s="141"/>
      <c r="E238" s="132"/>
      <c r="F238" s="132"/>
      <c r="G238" s="132"/>
    </row>
    <row r="239" spans="1:7" x14ac:dyDescent="0.2">
      <c r="A239" s="135" t="s">
        <v>1855</v>
      </c>
      <c r="B239" s="135"/>
      <c r="C239" s="135"/>
      <c r="D239" s="145"/>
      <c r="E239" s="135"/>
      <c r="F239" s="135"/>
      <c r="G239" s="147"/>
    </row>
    <row r="240" spans="1:7" ht="16.5" x14ac:dyDescent="0.2">
      <c r="A240" s="132" t="s">
        <v>1887</v>
      </c>
      <c r="B240" s="132"/>
      <c r="C240" s="132"/>
      <c r="D240" s="141"/>
      <c r="E240" s="132"/>
      <c r="F240" s="132"/>
      <c r="G240" s="132"/>
    </row>
    <row r="241" spans="1:7" x14ac:dyDescent="0.2">
      <c r="A241" s="135" t="s">
        <v>1855</v>
      </c>
      <c r="B241" s="135"/>
      <c r="C241" s="135"/>
      <c r="D241" s="145"/>
      <c r="E241" s="135"/>
      <c r="F241" s="135"/>
      <c r="G241" s="147"/>
    </row>
    <row r="242" spans="1:7" ht="24.75" x14ac:dyDescent="0.2">
      <c r="A242" s="132" t="s">
        <v>1890</v>
      </c>
      <c r="B242" s="132"/>
      <c r="C242" s="132"/>
      <c r="D242" s="141"/>
      <c r="E242" s="132"/>
      <c r="F242" s="132"/>
      <c r="G242" s="132"/>
    </row>
    <row r="243" spans="1:7" ht="33" x14ac:dyDescent="0.2">
      <c r="A243" s="134" t="s">
        <v>9</v>
      </c>
      <c r="B243" s="134" t="s">
        <v>928</v>
      </c>
      <c r="C243" s="140" t="s">
        <v>929</v>
      </c>
      <c r="D243" s="153" t="str">
        <f>G236</f>
        <v>M</v>
      </c>
      <c r="E243" s="148">
        <v>1</v>
      </c>
      <c r="F243" s="147">
        <v>2.0681784930504752</v>
      </c>
      <c r="G243" s="147">
        <f>E243*F243</f>
        <v>2.0681784930504752</v>
      </c>
    </row>
    <row r="244" spans="1:7" x14ac:dyDescent="0.2">
      <c r="A244" s="135" t="s">
        <v>1855</v>
      </c>
      <c r="B244" s="135"/>
      <c r="C244" s="135"/>
      <c r="D244" s="145"/>
      <c r="E244" s="135"/>
      <c r="F244" s="135"/>
      <c r="G244" s="149">
        <f>G243</f>
        <v>2.0681784930504752</v>
      </c>
    </row>
    <row r="245" spans="1:7" x14ac:dyDescent="0.2">
      <c r="A245" s="135" t="s">
        <v>3312</v>
      </c>
      <c r="B245" s="135"/>
      <c r="C245" s="135"/>
      <c r="D245" s="145"/>
      <c r="E245" s="135"/>
      <c r="F245" s="135"/>
      <c r="G245" s="149">
        <f>G239+G241+G244</f>
        <v>2.0681784930504752</v>
      </c>
    </row>
    <row r="246" spans="1:7" x14ac:dyDescent="0.2">
      <c r="A246" s="135" t="s">
        <v>3311</v>
      </c>
      <c r="B246" s="135"/>
      <c r="C246" s="135"/>
      <c r="D246" s="145"/>
      <c r="E246" s="135"/>
      <c r="F246" s="150">
        <v>0.2303</v>
      </c>
      <c r="G246" s="149">
        <f>F246*G245</f>
        <v>0.47630150694952444</v>
      </c>
    </row>
    <row r="247" spans="1:7" ht="24.75" x14ac:dyDescent="0.2">
      <c r="A247" s="136" t="s">
        <v>4155</v>
      </c>
      <c r="B247" s="132"/>
      <c r="C247" s="132"/>
      <c r="D247" s="141"/>
      <c r="E247" s="132"/>
      <c r="F247" s="132"/>
      <c r="G247" s="151">
        <f>G245+G246</f>
        <v>2.5444799999999996</v>
      </c>
    </row>
    <row r="248" spans="1:7" x14ac:dyDescent="0.2">
      <c r="A248" s="136"/>
      <c r="B248" s="132"/>
      <c r="C248" s="132"/>
      <c r="D248" s="141"/>
      <c r="E248" s="132"/>
      <c r="F248" s="132"/>
      <c r="G248" s="151"/>
    </row>
    <row r="249" spans="1:7" ht="41.25" x14ac:dyDescent="0.2">
      <c r="A249" s="133" t="s">
        <v>930</v>
      </c>
      <c r="B249" s="133" t="s">
        <v>931</v>
      </c>
      <c r="C249" s="136" t="s">
        <v>4665</v>
      </c>
      <c r="D249" s="141"/>
      <c r="E249" s="132"/>
      <c r="F249" s="132"/>
      <c r="G249" s="144" t="str">
        <f>UPPER(VLOOKUP(B249,'9 - ELETRICA'!$C$5:$E$275,3,FALSE))</f>
        <v>M</v>
      </c>
    </row>
    <row r="250" spans="1:7" x14ac:dyDescent="0.2">
      <c r="A250" s="344" t="s">
        <v>3313</v>
      </c>
      <c r="B250" s="132"/>
      <c r="C250" s="132"/>
      <c r="D250" s="152" t="s">
        <v>263</v>
      </c>
      <c r="E250" s="142" t="s">
        <v>262</v>
      </c>
      <c r="F250" s="136" t="s">
        <v>3316</v>
      </c>
      <c r="G250" s="136" t="s">
        <v>3317</v>
      </c>
    </row>
    <row r="251" spans="1:7" ht="16.5" x14ac:dyDescent="0.2">
      <c r="A251" s="132" t="s">
        <v>1885</v>
      </c>
      <c r="B251" s="132"/>
      <c r="C251" s="132"/>
      <c r="D251" s="141"/>
      <c r="E251" s="132"/>
      <c r="F251" s="132"/>
      <c r="G251" s="132"/>
    </row>
    <row r="252" spans="1:7" x14ac:dyDescent="0.2">
      <c r="A252" s="135" t="s">
        <v>1855</v>
      </c>
      <c r="B252" s="135"/>
      <c r="C252" s="135"/>
      <c r="D252" s="145"/>
      <c r="E252" s="135"/>
      <c r="F252" s="135"/>
      <c r="G252" s="147"/>
    </row>
    <row r="253" spans="1:7" ht="16.5" x14ac:dyDescent="0.2">
      <c r="A253" s="132" t="s">
        <v>1887</v>
      </c>
      <c r="B253" s="132"/>
      <c r="C253" s="132"/>
      <c r="D253" s="141"/>
      <c r="E253" s="132"/>
      <c r="F253" s="132"/>
      <c r="G253" s="132"/>
    </row>
    <row r="254" spans="1:7" x14ac:dyDescent="0.2">
      <c r="A254" s="135" t="s">
        <v>1855</v>
      </c>
      <c r="B254" s="135"/>
      <c r="C254" s="135"/>
      <c r="D254" s="145"/>
      <c r="E254" s="135"/>
      <c r="F254" s="135"/>
      <c r="G254" s="147"/>
    </row>
    <row r="255" spans="1:7" ht="24.75" x14ac:dyDescent="0.2">
      <c r="A255" s="132" t="s">
        <v>1890</v>
      </c>
      <c r="B255" s="132"/>
      <c r="C255" s="132"/>
      <c r="D255" s="141"/>
      <c r="E255" s="132"/>
      <c r="F255" s="132"/>
      <c r="G255" s="132"/>
    </row>
    <row r="256" spans="1:7" ht="33" x14ac:dyDescent="0.2">
      <c r="A256" s="134" t="s">
        <v>9</v>
      </c>
      <c r="B256" s="134" t="s">
        <v>931</v>
      </c>
      <c r="C256" s="140" t="s">
        <v>932</v>
      </c>
      <c r="D256" s="153" t="str">
        <f>G249</f>
        <v>M</v>
      </c>
      <c r="E256" s="148">
        <v>1</v>
      </c>
      <c r="F256" s="147">
        <v>2.7862960253596682</v>
      </c>
      <c r="G256" s="147">
        <f>E256*F256</f>
        <v>2.7862960253596682</v>
      </c>
    </row>
    <row r="257" spans="1:7" x14ac:dyDescent="0.2">
      <c r="A257" s="135" t="s">
        <v>1855</v>
      </c>
      <c r="B257" s="135"/>
      <c r="C257" s="135"/>
      <c r="D257" s="145"/>
      <c r="E257" s="135"/>
      <c r="F257" s="135"/>
      <c r="G257" s="149">
        <f>G256</f>
        <v>2.7862960253596682</v>
      </c>
    </row>
    <row r="258" spans="1:7" x14ac:dyDescent="0.2">
      <c r="A258" s="135" t="s">
        <v>3312</v>
      </c>
      <c r="B258" s="135"/>
      <c r="C258" s="135"/>
      <c r="D258" s="145"/>
      <c r="E258" s="135"/>
      <c r="F258" s="135"/>
      <c r="G258" s="149">
        <f>G252+G254+G257</f>
        <v>2.7862960253596682</v>
      </c>
    </row>
    <row r="259" spans="1:7" x14ac:dyDescent="0.2">
      <c r="A259" s="135" t="s">
        <v>3311</v>
      </c>
      <c r="B259" s="135"/>
      <c r="C259" s="135"/>
      <c r="D259" s="145"/>
      <c r="E259" s="135"/>
      <c r="F259" s="150">
        <v>0.2303</v>
      </c>
      <c r="G259" s="149">
        <f>F259*G258</f>
        <v>0.64168397464033156</v>
      </c>
    </row>
    <row r="260" spans="1:7" ht="24.75" x14ac:dyDescent="0.2">
      <c r="A260" s="136" t="s">
        <v>4155</v>
      </c>
      <c r="B260" s="132"/>
      <c r="C260" s="132"/>
      <c r="D260" s="141"/>
      <c r="E260" s="132"/>
      <c r="F260" s="132"/>
      <c r="G260" s="151">
        <f>G258+G259</f>
        <v>3.4279799999999998</v>
      </c>
    </row>
    <row r="261" spans="1:7" x14ac:dyDescent="0.2">
      <c r="A261" s="136"/>
      <c r="B261" s="132"/>
      <c r="C261" s="132"/>
      <c r="D261" s="141"/>
      <c r="E261" s="132"/>
      <c r="F261" s="132"/>
      <c r="G261" s="151"/>
    </row>
    <row r="262" spans="1:7" ht="33" x14ac:dyDescent="0.2">
      <c r="A262" s="133" t="s">
        <v>933</v>
      </c>
      <c r="B262" s="133" t="s">
        <v>934</v>
      </c>
      <c r="C262" s="136" t="s">
        <v>4666</v>
      </c>
      <c r="D262" s="141"/>
      <c r="E262" s="132"/>
      <c r="F262" s="132"/>
      <c r="G262" s="144" t="str">
        <f>UPPER(VLOOKUP(B262,'9 - ELETRICA'!$C$5:$E$275,3,FALSE))</f>
        <v>M</v>
      </c>
    </row>
    <row r="263" spans="1:7" x14ac:dyDescent="0.2">
      <c r="A263" s="344" t="s">
        <v>3313</v>
      </c>
      <c r="B263" s="132"/>
      <c r="C263" s="132"/>
      <c r="D263" s="152" t="s">
        <v>263</v>
      </c>
      <c r="E263" s="142" t="s">
        <v>262</v>
      </c>
      <c r="F263" s="136" t="s">
        <v>3316</v>
      </c>
      <c r="G263" s="136" t="s">
        <v>3317</v>
      </c>
    </row>
    <row r="264" spans="1:7" ht="16.5" x14ac:dyDescent="0.2">
      <c r="A264" s="132" t="s">
        <v>1885</v>
      </c>
      <c r="B264" s="132"/>
      <c r="C264" s="132"/>
      <c r="D264" s="141"/>
      <c r="E264" s="132"/>
      <c r="F264" s="132"/>
      <c r="G264" s="132"/>
    </row>
    <row r="265" spans="1:7" x14ac:dyDescent="0.2">
      <c r="A265" s="135" t="s">
        <v>1855</v>
      </c>
      <c r="B265" s="135"/>
      <c r="C265" s="135"/>
      <c r="D265" s="145"/>
      <c r="E265" s="135"/>
      <c r="F265" s="135"/>
      <c r="G265" s="147"/>
    </row>
    <row r="266" spans="1:7" ht="16.5" x14ac:dyDescent="0.2">
      <c r="A266" s="132" t="s">
        <v>1887</v>
      </c>
      <c r="B266" s="132"/>
      <c r="C266" s="132"/>
      <c r="D266" s="141"/>
      <c r="E266" s="132"/>
      <c r="F266" s="132"/>
      <c r="G266" s="132"/>
    </row>
    <row r="267" spans="1:7" x14ac:dyDescent="0.2">
      <c r="A267" s="135" t="s">
        <v>1855</v>
      </c>
      <c r="B267" s="135"/>
      <c r="C267" s="135"/>
      <c r="D267" s="145"/>
      <c r="E267" s="135"/>
      <c r="F267" s="135"/>
      <c r="G267" s="147"/>
    </row>
    <row r="268" spans="1:7" ht="24.75" x14ac:dyDescent="0.2">
      <c r="A268" s="132" t="s">
        <v>1890</v>
      </c>
      <c r="B268" s="132"/>
      <c r="C268" s="132"/>
      <c r="D268" s="141"/>
      <c r="E268" s="132"/>
      <c r="F268" s="132"/>
      <c r="G268" s="132"/>
    </row>
    <row r="269" spans="1:7" ht="24.75" x14ac:dyDescent="0.2">
      <c r="A269" s="134" t="s">
        <v>9</v>
      </c>
      <c r="B269" s="134" t="s">
        <v>934</v>
      </c>
      <c r="C269" s="140" t="s">
        <v>935</v>
      </c>
      <c r="D269" s="153" t="str">
        <f>G262</f>
        <v>M</v>
      </c>
      <c r="E269" s="148">
        <v>1</v>
      </c>
      <c r="F269" s="147">
        <v>3.6767617654230671</v>
      </c>
      <c r="G269" s="147">
        <f>E269*F269</f>
        <v>3.6767617654230671</v>
      </c>
    </row>
    <row r="270" spans="1:7" x14ac:dyDescent="0.2">
      <c r="A270" s="135" t="s">
        <v>1855</v>
      </c>
      <c r="B270" s="135"/>
      <c r="C270" s="135"/>
      <c r="D270" s="145"/>
      <c r="E270" s="135"/>
      <c r="F270" s="135"/>
      <c r="G270" s="149">
        <f>G269</f>
        <v>3.6767617654230671</v>
      </c>
    </row>
    <row r="271" spans="1:7" x14ac:dyDescent="0.2">
      <c r="A271" s="135" t="s">
        <v>3312</v>
      </c>
      <c r="B271" s="135"/>
      <c r="C271" s="135"/>
      <c r="D271" s="145"/>
      <c r="E271" s="135"/>
      <c r="F271" s="135"/>
      <c r="G271" s="149">
        <f>G265+G267+G270</f>
        <v>3.6767617654230671</v>
      </c>
    </row>
    <row r="272" spans="1:7" x14ac:dyDescent="0.2">
      <c r="A272" s="135" t="s">
        <v>3311</v>
      </c>
      <c r="B272" s="135"/>
      <c r="C272" s="135"/>
      <c r="D272" s="145"/>
      <c r="E272" s="135"/>
      <c r="F272" s="150">
        <v>0.2303</v>
      </c>
      <c r="G272" s="149">
        <f>F272*G271</f>
        <v>0.84675823457693233</v>
      </c>
    </row>
    <row r="273" spans="1:7" ht="24.75" x14ac:dyDescent="0.2">
      <c r="A273" s="136" t="s">
        <v>4155</v>
      </c>
      <c r="B273" s="132"/>
      <c r="C273" s="132"/>
      <c r="D273" s="141"/>
      <c r="E273" s="132"/>
      <c r="F273" s="132"/>
      <c r="G273" s="151">
        <f>G271+G272</f>
        <v>4.5235199999999995</v>
      </c>
    </row>
    <row r="274" spans="1:7" x14ac:dyDescent="0.2">
      <c r="A274" s="136"/>
      <c r="B274" s="132"/>
      <c r="C274" s="132"/>
      <c r="D274" s="141"/>
      <c r="E274" s="132"/>
      <c r="F274" s="132"/>
      <c r="G274" s="151"/>
    </row>
    <row r="275" spans="1:7" ht="33" x14ac:dyDescent="0.2">
      <c r="A275" s="133" t="s">
        <v>936</v>
      </c>
      <c r="B275" s="133" t="s">
        <v>937</v>
      </c>
      <c r="C275" s="136" t="s">
        <v>4667</v>
      </c>
      <c r="D275" s="141"/>
      <c r="E275" s="132"/>
      <c r="F275" s="132"/>
      <c r="G275" s="144" t="str">
        <f>UPPER(VLOOKUP(B275,'9 - ELETRICA'!$C$5:$E$275,3,FALSE))</f>
        <v>M</v>
      </c>
    </row>
    <row r="276" spans="1:7" x14ac:dyDescent="0.2">
      <c r="A276" s="344" t="s">
        <v>3313</v>
      </c>
      <c r="B276" s="132"/>
      <c r="C276" s="132"/>
      <c r="D276" s="152" t="s">
        <v>263</v>
      </c>
      <c r="E276" s="142" t="s">
        <v>262</v>
      </c>
      <c r="F276" s="136" t="s">
        <v>3316</v>
      </c>
      <c r="G276" s="136" t="s">
        <v>3317</v>
      </c>
    </row>
    <row r="277" spans="1:7" ht="16.5" x14ac:dyDescent="0.2">
      <c r="A277" s="132" t="s">
        <v>1885</v>
      </c>
      <c r="B277" s="132"/>
      <c r="C277" s="132"/>
      <c r="D277" s="141"/>
      <c r="E277" s="132"/>
      <c r="F277" s="132"/>
      <c r="G277" s="132"/>
    </row>
    <row r="278" spans="1:7" x14ac:dyDescent="0.2">
      <c r="A278" s="135" t="s">
        <v>1855</v>
      </c>
      <c r="B278" s="135"/>
      <c r="C278" s="135"/>
      <c r="D278" s="145"/>
      <c r="E278" s="135"/>
      <c r="F278" s="135"/>
      <c r="G278" s="147"/>
    </row>
    <row r="279" spans="1:7" ht="16.5" x14ac:dyDescent="0.2">
      <c r="A279" s="132" t="s">
        <v>1887</v>
      </c>
      <c r="B279" s="132"/>
      <c r="C279" s="132"/>
      <c r="D279" s="141"/>
      <c r="E279" s="132"/>
      <c r="F279" s="132"/>
      <c r="G279" s="132"/>
    </row>
    <row r="280" spans="1:7" x14ac:dyDescent="0.2">
      <c r="A280" s="135" t="s">
        <v>1855</v>
      </c>
      <c r="B280" s="135"/>
      <c r="C280" s="135"/>
      <c r="D280" s="145"/>
      <c r="E280" s="135"/>
      <c r="F280" s="135"/>
      <c r="G280" s="147"/>
    </row>
    <row r="281" spans="1:7" ht="24.75" x14ac:dyDescent="0.2">
      <c r="A281" s="132" t="s">
        <v>1890</v>
      </c>
      <c r="B281" s="132"/>
      <c r="C281" s="132"/>
      <c r="D281" s="141"/>
      <c r="E281" s="132"/>
      <c r="F281" s="132"/>
      <c r="G281" s="132"/>
    </row>
    <row r="282" spans="1:7" ht="24.75" x14ac:dyDescent="0.2">
      <c r="A282" s="134" t="s">
        <v>9</v>
      </c>
      <c r="B282" s="134" t="s">
        <v>937</v>
      </c>
      <c r="C282" s="140" t="s">
        <v>938</v>
      </c>
      <c r="D282" s="153" t="str">
        <f>G275</f>
        <v>M</v>
      </c>
      <c r="E282" s="148">
        <v>1</v>
      </c>
      <c r="F282" s="147">
        <v>4.9334674469641548</v>
      </c>
      <c r="G282" s="147">
        <f>E282*F282</f>
        <v>4.9334674469641548</v>
      </c>
    </row>
    <row r="283" spans="1:7" x14ac:dyDescent="0.2">
      <c r="A283" s="135" t="s">
        <v>1855</v>
      </c>
      <c r="B283" s="135"/>
      <c r="C283" s="135"/>
      <c r="D283" s="145"/>
      <c r="E283" s="135"/>
      <c r="F283" s="135"/>
      <c r="G283" s="149">
        <f>G282</f>
        <v>4.9334674469641548</v>
      </c>
    </row>
    <row r="284" spans="1:7" x14ac:dyDescent="0.2">
      <c r="A284" s="135" t="s">
        <v>3312</v>
      </c>
      <c r="B284" s="135"/>
      <c r="C284" s="135"/>
      <c r="D284" s="145"/>
      <c r="E284" s="135"/>
      <c r="F284" s="135"/>
      <c r="G284" s="149">
        <f>G278+G280+G283</f>
        <v>4.9334674469641548</v>
      </c>
    </row>
    <row r="285" spans="1:7" x14ac:dyDescent="0.2">
      <c r="A285" s="135" t="s">
        <v>3311</v>
      </c>
      <c r="B285" s="135"/>
      <c r="C285" s="135"/>
      <c r="D285" s="145"/>
      <c r="E285" s="135"/>
      <c r="F285" s="150">
        <v>0.2303</v>
      </c>
      <c r="G285" s="149">
        <f>F285*G284</f>
        <v>1.1361775530358449</v>
      </c>
    </row>
    <row r="286" spans="1:7" ht="24.75" x14ac:dyDescent="0.2">
      <c r="A286" s="136" t="s">
        <v>4155</v>
      </c>
      <c r="B286" s="132"/>
      <c r="C286" s="132"/>
      <c r="D286" s="141"/>
      <c r="E286" s="132"/>
      <c r="F286" s="132"/>
      <c r="G286" s="151">
        <f>G284+G285</f>
        <v>6.0696449999999995</v>
      </c>
    </row>
    <row r="287" spans="1:7" x14ac:dyDescent="0.2">
      <c r="A287" s="136"/>
      <c r="B287" s="132"/>
      <c r="C287" s="132"/>
      <c r="D287" s="141"/>
      <c r="E287" s="132"/>
      <c r="F287" s="132"/>
      <c r="G287" s="151"/>
    </row>
    <row r="288" spans="1:7" ht="41.25" x14ac:dyDescent="0.2">
      <c r="A288" s="133" t="s">
        <v>939</v>
      </c>
      <c r="B288" s="133" t="s">
        <v>940</v>
      </c>
      <c r="C288" s="136" t="s">
        <v>4668</v>
      </c>
      <c r="D288" s="141"/>
      <c r="E288" s="132"/>
      <c r="F288" s="132"/>
      <c r="G288" s="144" t="str">
        <f>UPPER(VLOOKUP(B288,'9 - ELETRICA'!$C$5:$E$275,3,FALSE))</f>
        <v>M</v>
      </c>
    </row>
    <row r="289" spans="1:7" x14ac:dyDescent="0.2">
      <c r="A289" s="344" t="s">
        <v>3313</v>
      </c>
      <c r="B289" s="132"/>
      <c r="C289" s="132"/>
      <c r="D289" s="152" t="s">
        <v>263</v>
      </c>
      <c r="E289" s="142" t="s">
        <v>262</v>
      </c>
      <c r="F289" s="136" t="s">
        <v>3316</v>
      </c>
      <c r="G289" s="136" t="s">
        <v>3317</v>
      </c>
    </row>
    <row r="290" spans="1:7" ht="16.5" x14ac:dyDescent="0.2">
      <c r="A290" s="132" t="s">
        <v>1885</v>
      </c>
      <c r="B290" s="132"/>
      <c r="C290" s="132"/>
      <c r="D290" s="141"/>
      <c r="E290" s="132"/>
      <c r="F290" s="132"/>
      <c r="G290" s="132"/>
    </row>
    <row r="291" spans="1:7" x14ac:dyDescent="0.2">
      <c r="A291" s="135" t="s">
        <v>1855</v>
      </c>
      <c r="B291" s="135"/>
      <c r="C291" s="135"/>
      <c r="D291" s="145"/>
      <c r="E291" s="135"/>
      <c r="F291" s="135"/>
      <c r="G291" s="147"/>
    </row>
    <row r="292" spans="1:7" ht="16.5" x14ac:dyDescent="0.2">
      <c r="A292" s="132" t="s">
        <v>1887</v>
      </c>
      <c r="B292" s="132"/>
      <c r="C292" s="132"/>
      <c r="D292" s="141"/>
      <c r="E292" s="132"/>
      <c r="F292" s="132"/>
      <c r="G292" s="132"/>
    </row>
    <row r="293" spans="1:7" x14ac:dyDescent="0.2">
      <c r="A293" s="135" t="s">
        <v>1855</v>
      </c>
      <c r="B293" s="135"/>
      <c r="C293" s="135"/>
      <c r="D293" s="145"/>
      <c r="E293" s="135"/>
      <c r="F293" s="135"/>
      <c r="G293" s="147"/>
    </row>
    <row r="294" spans="1:7" ht="24.75" x14ac:dyDescent="0.2">
      <c r="A294" s="132" t="s">
        <v>1890</v>
      </c>
      <c r="B294" s="132"/>
      <c r="C294" s="132"/>
      <c r="D294" s="141"/>
      <c r="E294" s="132"/>
      <c r="F294" s="132"/>
      <c r="G294" s="132"/>
    </row>
    <row r="295" spans="1:7" ht="33" x14ac:dyDescent="0.2">
      <c r="A295" s="134" t="s">
        <v>9</v>
      </c>
      <c r="B295" s="134" t="s">
        <v>940</v>
      </c>
      <c r="C295" s="140" t="s">
        <v>941</v>
      </c>
      <c r="D295" s="153" t="str">
        <f>G288</f>
        <v>M</v>
      </c>
      <c r="E295" s="148">
        <v>1</v>
      </c>
      <c r="F295" s="147">
        <v>7.0088271153377217</v>
      </c>
      <c r="G295" s="147">
        <f>E295*F295</f>
        <v>7.0088271153377217</v>
      </c>
    </row>
    <row r="296" spans="1:7" x14ac:dyDescent="0.2">
      <c r="A296" s="135" t="s">
        <v>1855</v>
      </c>
      <c r="B296" s="135"/>
      <c r="C296" s="135"/>
      <c r="D296" s="145"/>
      <c r="E296" s="135"/>
      <c r="F296" s="135"/>
      <c r="G296" s="149">
        <f>G295</f>
        <v>7.0088271153377217</v>
      </c>
    </row>
    <row r="297" spans="1:7" x14ac:dyDescent="0.2">
      <c r="A297" s="135" t="s">
        <v>3312</v>
      </c>
      <c r="B297" s="135"/>
      <c r="C297" s="135"/>
      <c r="D297" s="145"/>
      <c r="E297" s="135"/>
      <c r="F297" s="135"/>
      <c r="G297" s="149">
        <f>G291+G293+G296</f>
        <v>7.0088271153377217</v>
      </c>
    </row>
    <row r="298" spans="1:7" x14ac:dyDescent="0.2">
      <c r="A298" s="135" t="s">
        <v>3311</v>
      </c>
      <c r="B298" s="135"/>
      <c r="C298" s="135"/>
      <c r="D298" s="145"/>
      <c r="E298" s="135"/>
      <c r="F298" s="150">
        <v>0.2303</v>
      </c>
      <c r="G298" s="149">
        <f>F298*G297</f>
        <v>1.6141328846622773</v>
      </c>
    </row>
    <row r="299" spans="1:7" ht="24.75" x14ac:dyDescent="0.2">
      <c r="A299" s="136" t="s">
        <v>4155</v>
      </c>
      <c r="B299" s="132"/>
      <c r="C299" s="132"/>
      <c r="D299" s="141"/>
      <c r="E299" s="132"/>
      <c r="F299" s="132"/>
      <c r="G299" s="151">
        <f>G297+G298</f>
        <v>8.6229599999999991</v>
      </c>
    </row>
    <row r="300" spans="1:7" x14ac:dyDescent="0.2">
      <c r="A300" s="136"/>
      <c r="B300" s="132"/>
      <c r="C300" s="132"/>
      <c r="D300" s="141"/>
      <c r="E300" s="132"/>
      <c r="F300" s="132"/>
      <c r="G300" s="151"/>
    </row>
    <row r="301" spans="1:7" ht="41.25" x14ac:dyDescent="0.2">
      <c r="A301" s="133" t="s">
        <v>942</v>
      </c>
      <c r="B301" s="133" t="s">
        <v>943</v>
      </c>
      <c r="C301" s="136" t="s">
        <v>4669</v>
      </c>
      <c r="D301" s="141"/>
      <c r="E301" s="132"/>
      <c r="F301" s="132"/>
      <c r="G301" s="144" t="str">
        <f>UPPER(VLOOKUP(B301,'9 - ELETRICA'!$C$5:$E$275,3,FALSE))</f>
        <v>M</v>
      </c>
    </row>
    <row r="302" spans="1:7" x14ac:dyDescent="0.2">
      <c r="A302" s="344" t="s">
        <v>3313</v>
      </c>
      <c r="B302" s="132"/>
      <c r="C302" s="132"/>
      <c r="D302" s="152" t="s">
        <v>263</v>
      </c>
      <c r="E302" s="142" t="s">
        <v>262</v>
      </c>
      <c r="F302" s="136" t="s">
        <v>3316</v>
      </c>
      <c r="G302" s="136" t="s">
        <v>3317</v>
      </c>
    </row>
    <row r="303" spans="1:7" ht="16.5" x14ac:dyDescent="0.2">
      <c r="A303" s="132" t="s">
        <v>1885</v>
      </c>
      <c r="B303" s="132"/>
      <c r="C303" s="132"/>
      <c r="D303" s="141"/>
      <c r="E303" s="132"/>
      <c r="F303" s="132"/>
      <c r="G303" s="132"/>
    </row>
    <row r="304" spans="1:7" x14ac:dyDescent="0.2">
      <c r="A304" s="135" t="s">
        <v>1855</v>
      </c>
      <c r="B304" s="135"/>
      <c r="C304" s="135"/>
      <c r="D304" s="145"/>
      <c r="E304" s="135"/>
      <c r="F304" s="135"/>
      <c r="G304" s="147"/>
    </row>
    <row r="305" spans="1:7" ht="16.5" x14ac:dyDescent="0.2">
      <c r="A305" s="132" t="s">
        <v>1887</v>
      </c>
      <c r="B305" s="132"/>
      <c r="C305" s="132"/>
      <c r="D305" s="141"/>
      <c r="E305" s="132"/>
      <c r="F305" s="132"/>
      <c r="G305" s="132"/>
    </row>
    <row r="306" spans="1:7" x14ac:dyDescent="0.2">
      <c r="A306" s="135" t="s">
        <v>1855</v>
      </c>
      <c r="B306" s="135"/>
      <c r="C306" s="135"/>
      <c r="D306" s="145"/>
      <c r="E306" s="135"/>
      <c r="F306" s="135"/>
      <c r="G306" s="147"/>
    </row>
    <row r="307" spans="1:7" ht="24.75" x14ac:dyDescent="0.2">
      <c r="A307" s="132" t="s">
        <v>1890</v>
      </c>
      <c r="B307" s="132"/>
      <c r="C307" s="132"/>
      <c r="D307" s="141"/>
      <c r="E307" s="132"/>
      <c r="F307" s="132"/>
      <c r="G307" s="132"/>
    </row>
    <row r="308" spans="1:7" ht="33" x14ac:dyDescent="0.2">
      <c r="A308" s="134" t="s">
        <v>9</v>
      </c>
      <c r="B308" s="134" t="s">
        <v>943</v>
      </c>
      <c r="C308" s="140" t="s">
        <v>944</v>
      </c>
      <c r="D308" s="153" t="str">
        <f>G301</f>
        <v>M</v>
      </c>
      <c r="E308" s="148">
        <v>1</v>
      </c>
      <c r="F308" s="147">
        <v>9.1990855888807612</v>
      </c>
      <c r="G308" s="147">
        <f>E308*F308</f>
        <v>9.1990855888807612</v>
      </c>
    </row>
    <row r="309" spans="1:7" x14ac:dyDescent="0.2">
      <c r="A309" s="135" t="s">
        <v>1855</v>
      </c>
      <c r="B309" s="135"/>
      <c r="C309" s="135"/>
      <c r="D309" s="145"/>
      <c r="E309" s="135"/>
      <c r="F309" s="135"/>
      <c r="G309" s="149">
        <f>G308</f>
        <v>9.1990855888807612</v>
      </c>
    </row>
    <row r="310" spans="1:7" x14ac:dyDescent="0.2">
      <c r="A310" s="135" t="s">
        <v>3312</v>
      </c>
      <c r="B310" s="135"/>
      <c r="C310" s="135"/>
      <c r="D310" s="145"/>
      <c r="E310" s="135"/>
      <c r="F310" s="135"/>
      <c r="G310" s="149">
        <f>G304+G306+G309</f>
        <v>9.1990855888807612</v>
      </c>
    </row>
    <row r="311" spans="1:7" x14ac:dyDescent="0.2">
      <c r="A311" s="135" t="s">
        <v>3311</v>
      </c>
      <c r="B311" s="135"/>
      <c r="C311" s="135"/>
      <c r="D311" s="145"/>
      <c r="E311" s="135"/>
      <c r="F311" s="150">
        <v>0.2303</v>
      </c>
      <c r="G311" s="149">
        <f>F311*G310</f>
        <v>2.1185494111192393</v>
      </c>
    </row>
    <row r="312" spans="1:7" ht="24.75" x14ac:dyDescent="0.2">
      <c r="A312" s="136" t="s">
        <v>4155</v>
      </c>
      <c r="B312" s="132"/>
      <c r="C312" s="132"/>
      <c r="D312" s="141"/>
      <c r="E312" s="132"/>
      <c r="F312" s="132"/>
      <c r="G312" s="151">
        <f>G310+G311</f>
        <v>11.317635000000001</v>
      </c>
    </row>
    <row r="313" spans="1:7" x14ac:dyDescent="0.2">
      <c r="A313" s="136"/>
      <c r="B313" s="132"/>
      <c r="C313" s="132"/>
      <c r="D313" s="141"/>
      <c r="E313" s="132"/>
      <c r="F313" s="132"/>
      <c r="G313" s="151"/>
    </row>
    <row r="314" spans="1:7" ht="41.25" x14ac:dyDescent="0.2">
      <c r="A314" s="133" t="s">
        <v>945</v>
      </c>
      <c r="B314" s="133" t="s">
        <v>946</v>
      </c>
      <c r="C314" s="136" t="s">
        <v>4670</v>
      </c>
      <c r="D314" s="141"/>
      <c r="E314" s="132"/>
      <c r="F314" s="132"/>
      <c r="G314" s="144" t="str">
        <f>UPPER(VLOOKUP(B314,'9 - ELETRICA'!$C$5:$E$275,3,FALSE))</f>
        <v>M</v>
      </c>
    </row>
    <row r="315" spans="1:7" x14ac:dyDescent="0.2">
      <c r="A315" s="344" t="s">
        <v>3313</v>
      </c>
      <c r="B315" s="132"/>
      <c r="C315" s="132"/>
      <c r="D315" s="152" t="s">
        <v>263</v>
      </c>
      <c r="E315" s="142" t="s">
        <v>262</v>
      </c>
      <c r="F315" s="136" t="s">
        <v>3316</v>
      </c>
      <c r="G315" s="136" t="s">
        <v>3317</v>
      </c>
    </row>
    <row r="316" spans="1:7" ht="16.5" x14ac:dyDescent="0.2">
      <c r="A316" s="132" t="s">
        <v>1885</v>
      </c>
      <c r="B316" s="132"/>
      <c r="C316" s="132"/>
      <c r="D316" s="141"/>
      <c r="E316" s="132"/>
      <c r="F316" s="132"/>
      <c r="G316" s="132"/>
    </row>
    <row r="317" spans="1:7" x14ac:dyDescent="0.2">
      <c r="A317" s="135" t="s">
        <v>1855</v>
      </c>
      <c r="B317" s="135"/>
      <c r="C317" s="135"/>
      <c r="D317" s="145"/>
      <c r="E317" s="135"/>
      <c r="F317" s="135"/>
      <c r="G317" s="147"/>
    </row>
    <row r="318" spans="1:7" ht="16.5" x14ac:dyDescent="0.2">
      <c r="A318" s="132" t="s">
        <v>1887</v>
      </c>
      <c r="B318" s="132"/>
      <c r="C318" s="132"/>
      <c r="D318" s="141"/>
      <c r="E318" s="132"/>
      <c r="F318" s="132"/>
      <c r="G318" s="132"/>
    </row>
    <row r="319" spans="1:7" x14ac:dyDescent="0.2">
      <c r="A319" s="135" t="s">
        <v>1855</v>
      </c>
      <c r="B319" s="135"/>
      <c r="C319" s="135"/>
      <c r="D319" s="145"/>
      <c r="E319" s="135"/>
      <c r="F319" s="135"/>
      <c r="G319" s="147"/>
    </row>
    <row r="320" spans="1:7" ht="24.75" x14ac:dyDescent="0.2">
      <c r="A320" s="132" t="s">
        <v>1890</v>
      </c>
      <c r="B320" s="132"/>
      <c r="C320" s="132"/>
      <c r="D320" s="141"/>
      <c r="E320" s="132"/>
      <c r="F320" s="132"/>
      <c r="G320" s="132"/>
    </row>
    <row r="321" spans="1:7" ht="33" x14ac:dyDescent="0.2">
      <c r="A321" s="134" t="s">
        <v>9</v>
      </c>
      <c r="B321" s="134" t="s">
        <v>946</v>
      </c>
      <c r="C321" s="140" t="s">
        <v>947</v>
      </c>
      <c r="D321" s="153" t="str">
        <f>G314</f>
        <v>M</v>
      </c>
      <c r="E321" s="148">
        <v>1</v>
      </c>
      <c r="F321" s="147">
        <v>12.50960741282614</v>
      </c>
      <c r="G321" s="147">
        <f>E321*F321</f>
        <v>12.50960741282614</v>
      </c>
    </row>
    <row r="322" spans="1:7" x14ac:dyDescent="0.2">
      <c r="A322" s="135" t="s">
        <v>1855</v>
      </c>
      <c r="B322" s="135"/>
      <c r="C322" s="135"/>
      <c r="D322" s="145"/>
      <c r="E322" s="135"/>
      <c r="F322" s="135"/>
      <c r="G322" s="149">
        <f>G321</f>
        <v>12.50960741282614</v>
      </c>
    </row>
    <row r="323" spans="1:7" x14ac:dyDescent="0.2">
      <c r="A323" s="135" t="s">
        <v>3312</v>
      </c>
      <c r="B323" s="135"/>
      <c r="C323" s="135"/>
      <c r="D323" s="145"/>
      <c r="E323" s="135"/>
      <c r="F323" s="135"/>
      <c r="G323" s="149">
        <f>G317+G319+G322</f>
        <v>12.50960741282614</v>
      </c>
    </row>
    <row r="324" spans="1:7" x14ac:dyDescent="0.2">
      <c r="A324" s="135" t="s">
        <v>3311</v>
      </c>
      <c r="B324" s="135"/>
      <c r="C324" s="135"/>
      <c r="D324" s="145"/>
      <c r="E324" s="135"/>
      <c r="F324" s="150">
        <v>0.2303</v>
      </c>
      <c r="G324" s="149">
        <f>F324*G323</f>
        <v>2.88096258717386</v>
      </c>
    </row>
    <row r="325" spans="1:7" ht="24.75" x14ac:dyDescent="0.2">
      <c r="A325" s="136" t="s">
        <v>4155</v>
      </c>
      <c r="B325" s="132"/>
      <c r="C325" s="132"/>
      <c r="D325" s="141"/>
      <c r="E325" s="132"/>
      <c r="F325" s="132"/>
      <c r="G325" s="151">
        <f>G323+G324</f>
        <v>15.39057</v>
      </c>
    </row>
    <row r="326" spans="1:7" x14ac:dyDescent="0.2">
      <c r="A326" s="136"/>
      <c r="B326" s="132"/>
      <c r="C326" s="132"/>
      <c r="D326" s="141"/>
      <c r="E326" s="132"/>
      <c r="F326" s="132"/>
      <c r="G326" s="151"/>
    </row>
    <row r="327" spans="1:7" ht="41.25" x14ac:dyDescent="0.2">
      <c r="A327" s="133" t="s">
        <v>948</v>
      </c>
      <c r="B327" s="133" t="s">
        <v>949</v>
      </c>
      <c r="C327" s="136" t="s">
        <v>4671</v>
      </c>
      <c r="D327" s="141"/>
      <c r="E327" s="132"/>
      <c r="F327" s="132"/>
      <c r="G327" s="144" t="str">
        <f>UPPER(VLOOKUP(B327,'9 - ELETRICA'!$C$5:$E$275,3,FALSE))</f>
        <v>M</v>
      </c>
    </row>
    <row r="328" spans="1:7" x14ac:dyDescent="0.2">
      <c r="A328" s="344" t="s">
        <v>3313</v>
      </c>
      <c r="B328" s="132"/>
      <c r="C328" s="132"/>
      <c r="D328" s="152" t="s">
        <v>263</v>
      </c>
      <c r="E328" s="142" t="s">
        <v>262</v>
      </c>
      <c r="F328" s="136" t="s">
        <v>3316</v>
      </c>
      <c r="G328" s="136" t="s">
        <v>3317</v>
      </c>
    </row>
    <row r="329" spans="1:7" ht="16.5" x14ac:dyDescent="0.2">
      <c r="A329" s="132" t="s">
        <v>1885</v>
      </c>
      <c r="B329" s="132"/>
      <c r="C329" s="132"/>
      <c r="D329" s="141"/>
      <c r="E329" s="132"/>
      <c r="F329" s="132"/>
      <c r="G329" s="132"/>
    </row>
    <row r="330" spans="1:7" x14ac:dyDescent="0.2">
      <c r="A330" s="135" t="s">
        <v>1855</v>
      </c>
      <c r="B330" s="135"/>
      <c r="C330" s="135"/>
      <c r="D330" s="145"/>
      <c r="E330" s="135"/>
      <c r="F330" s="135"/>
      <c r="G330" s="147"/>
    </row>
    <row r="331" spans="1:7" ht="16.5" x14ac:dyDescent="0.2">
      <c r="A331" s="132" t="s">
        <v>1887</v>
      </c>
      <c r="B331" s="132"/>
      <c r="C331" s="132"/>
      <c r="D331" s="141"/>
      <c r="E331" s="132"/>
      <c r="F331" s="132"/>
      <c r="G331" s="132"/>
    </row>
    <row r="332" spans="1:7" x14ac:dyDescent="0.2">
      <c r="A332" s="135" t="s">
        <v>1855</v>
      </c>
      <c r="B332" s="135"/>
      <c r="C332" s="135"/>
      <c r="D332" s="145"/>
      <c r="E332" s="135"/>
      <c r="F332" s="135"/>
      <c r="G332" s="147"/>
    </row>
    <row r="333" spans="1:7" ht="24.75" x14ac:dyDescent="0.2">
      <c r="A333" s="132" t="s">
        <v>1890</v>
      </c>
      <c r="B333" s="132"/>
      <c r="C333" s="132"/>
      <c r="D333" s="141"/>
      <c r="E333" s="132"/>
      <c r="F333" s="132"/>
      <c r="G333" s="132"/>
    </row>
    <row r="334" spans="1:7" ht="33" x14ac:dyDescent="0.2">
      <c r="A334" s="134" t="s">
        <v>9</v>
      </c>
      <c r="B334" s="134" t="s">
        <v>949</v>
      </c>
      <c r="C334" s="140" t="s">
        <v>950</v>
      </c>
      <c r="D334" s="153" t="str">
        <f>G327</f>
        <v>M</v>
      </c>
      <c r="E334" s="148">
        <v>1</v>
      </c>
      <c r="F334" s="147">
        <v>16.028383321141185</v>
      </c>
      <c r="G334" s="147">
        <f>E334*F334</f>
        <v>16.028383321141185</v>
      </c>
    </row>
    <row r="335" spans="1:7" x14ac:dyDescent="0.2">
      <c r="A335" s="135" t="s">
        <v>1855</v>
      </c>
      <c r="B335" s="135"/>
      <c r="C335" s="135"/>
      <c r="D335" s="145"/>
      <c r="E335" s="135"/>
      <c r="F335" s="135"/>
      <c r="G335" s="149">
        <f>G334</f>
        <v>16.028383321141185</v>
      </c>
    </row>
    <row r="336" spans="1:7" x14ac:dyDescent="0.2">
      <c r="A336" s="135" t="s">
        <v>3312</v>
      </c>
      <c r="B336" s="135"/>
      <c r="C336" s="135"/>
      <c r="D336" s="145"/>
      <c r="E336" s="135"/>
      <c r="F336" s="135"/>
      <c r="G336" s="149">
        <f>G330+G332+G335</f>
        <v>16.028383321141185</v>
      </c>
    </row>
    <row r="337" spans="1:7" x14ac:dyDescent="0.2">
      <c r="A337" s="135" t="s">
        <v>3311</v>
      </c>
      <c r="B337" s="135"/>
      <c r="C337" s="135"/>
      <c r="D337" s="145"/>
      <c r="E337" s="135"/>
      <c r="F337" s="150">
        <v>0.2303</v>
      </c>
      <c r="G337" s="149">
        <f>F337*G336</f>
        <v>3.6913366788588147</v>
      </c>
    </row>
    <row r="338" spans="1:7" ht="24.75" x14ac:dyDescent="0.2">
      <c r="A338" s="136" t="s">
        <v>4155</v>
      </c>
      <c r="B338" s="132"/>
      <c r="C338" s="132"/>
      <c r="D338" s="141"/>
      <c r="E338" s="132"/>
      <c r="F338" s="132"/>
      <c r="G338" s="151">
        <f>G336+G337</f>
        <v>19.719719999999999</v>
      </c>
    </row>
    <row r="339" spans="1:7" x14ac:dyDescent="0.2">
      <c r="A339" s="136"/>
      <c r="B339" s="132"/>
      <c r="C339" s="132"/>
      <c r="D339" s="141"/>
      <c r="E339" s="132"/>
      <c r="F339" s="132"/>
      <c r="G339" s="151"/>
    </row>
    <row r="340" spans="1:7" ht="24.75" x14ac:dyDescent="0.2">
      <c r="A340" s="133" t="s">
        <v>953</v>
      </c>
      <c r="B340" s="133" t="s">
        <v>3530</v>
      </c>
      <c r="C340" s="132" t="s">
        <v>4672</v>
      </c>
      <c r="D340" s="141"/>
      <c r="E340" s="132"/>
      <c r="F340" s="132"/>
      <c r="G340" s="144" t="str">
        <f>UPPER(VLOOKUP(B340,'9 - ELETRICA'!$C$5:$E$275,3,FALSE))</f>
        <v>UN</v>
      </c>
    </row>
    <row r="341" spans="1:7" x14ac:dyDescent="0.2">
      <c r="A341" s="132"/>
      <c r="B341" s="132"/>
      <c r="C341" s="132"/>
      <c r="D341" s="141"/>
      <c r="E341" s="132"/>
      <c r="F341" s="132"/>
      <c r="G341" s="132"/>
    </row>
    <row r="342" spans="1:7" x14ac:dyDescent="0.2">
      <c r="A342" s="344" t="s">
        <v>3313</v>
      </c>
      <c r="B342" s="132"/>
      <c r="C342" s="132"/>
      <c r="D342" s="152" t="s">
        <v>263</v>
      </c>
      <c r="E342" s="142" t="s">
        <v>262</v>
      </c>
      <c r="F342" s="136" t="s">
        <v>3316</v>
      </c>
      <c r="G342" s="136" t="s">
        <v>3317</v>
      </c>
    </row>
    <row r="343" spans="1:7" ht="16.5" x14ac:dyDescent="0.2">
      <c r="A343" s="132" t="s">
        <v>1885</v>
      </c>
      <c r="B343" s="132"/>
      <c r="C343" s="132"/>
      <c r="D343" s="141"/>
      <c r="E343" s="132"/>
      <c r="F343" s="132"/>
      <c r="G343" s="132"/>
    </row>
    <row r="344" spans="1:7" x14ac:dyDescent="0.2">
      <c r="A344" s="135" t="s">
        <v>1855</v>
      </c>
      <c r="B344" s="135"/>
      <c r="C344" s="135"/>
      <c r="D344" s="145"/>
      <c r="E344" s="135"/>
      <c r="F344" s="135"/>
      <c r="G344" s="132"/>
    </row>
    <row r="345" spans="1:7" ht="16.5" x14ac:dyDescent="0.2">
      <c r="A345" s="132" t="s">
        <v>1887</v>
      </c>
      <c r="B345" s="132"/>
      <c r="C345" s="132"/>
      <c r="D345" s="141"/>
      <c r="E345" s="132"/>
      <c r="F345" s="132"/>
      <c r="G345" s="132"/>
    </row>
    <row r="346" spans="1:7" x14ac:dyDescent="0.2">
      <c r="A346" s="135" t="s">
        <v>1855</v>
      </c>
      <c r="B346" s="135"/>
      <c r="C346" s="135"/>
      <c r="D346" s="145"/>
      <c r="E346" s="135"/>
      <c r="F346" s="135"/>
      <c r="G346" s="132"/>
    </row>
    <row r="347" spans="1:7" ht="24.75" x14ac:dyDescent="0.2">
      <c r="A347" s="132" t="s">
        <v>1890</v>
      </c>
      <c r="B347" s="132"/>
      <c r="C347" s="132"/>
      <c r="D347" s="141"/>
      <c r="E347" s="132"/>
      <c r="F347" s="132"/>
      <c r="G347" s="132"/>
    </row>
    <row r="348" spans="1:7" ht="16.5" x14ac:dyDescent="0.2">
      <c r="A348" s="134" t="s">
        <v>1412</v>
      </c>
      <c r="B348" s="134" t="s">
        <v>168</v>
      </c>
      <c r="C348" s="140" t="s">
        <v>3531</v>
      </c>
      <c r="D348" s="145" t="s">
        <v>0</v>
      </c>
      <c r="E348" s="148">
        <v>1.0000344240414138</v>
      </c>
      <c r="F348" s="147">
        <v>23.907509999999998</v>
      </c>
      <c r="G348" s="147">
        <f>E348*F348</f>
        <v>23.908332993114339</v>
      </c>
    </row>
    <row r="349" spans="1:7" ht="16.5" x14ac:dyDescent="0.2">
      <c r="A349" s="134" t="s">
        <v>1215</v>
      </c>
      <c r="B349" s="134" t="s">
        <v>168</v>
      </c>
      <c r="C349" s="140" t="s">
        <v>3532</v>
      </c>
      <c r="D349" s="145" t="s">
        <v>0</v>
      </c>
      <c r="E349" s="148">
        <v>1</v>
      </c>
      <c r="F349" s="147">
        <v>3.1982699999999999</v>
      </c>
      <c r="G349" s="147">
        <f>E349*F349</f>
        <v>3.1982699999999999</v>
      </c>
    </row>
    <row r="350" spans="1:7" x14ac:dyDescent="0.2">
      <c r="A350" s="134" t="s">
        <v>1062</v>
      </c>
      <c r="B350" s="134" t="s">
        <v>168</v>
      </c>
      <c r="C350" s="140" t="s">
        <v>3533</v>
      </c>
      <c r="D350" s="145" t="s">
        <v>0</v>
      </c>
      <c r="E350" s="148">
        <v>1</v>
      </c>
      <c r="F350" s="147">
        <v>5.4600299999999997</v>
      </c>
      <c r="G350" s="147">
        <f>E350*F350</f>
        <v>5.4600299999999997</v>
      </c>
    </row>
    <row r="351" spans="1:7" x14ac:dyDescent="0.2">
      <c r="A351" s="135" t="s">
        <v>1855</v>
      </c>
      <c r="B351" s="135"/>
      <c r="C351" s="135"/>
      <c r="D351" s="145"/>
      <c r="E351" s="135"/>
      <c r="F351" s="135"/>
      <c r="G351" s="154">
        <f>SUM(G348:G350)</f>
        <v>32.566632993114339</v>
      </c>
    </row>
    <row r="352" spans="1:7" x14ac:dyDescent="0.2">
      <c r="A352" s="135" t="s">
        <v>3312</v>
      </c>
      <c r="B352" s="135"/>
      <c r="C352" s="135"/>
      <c r="D352" s="145"/>
      <c r="E352" s="135"/>
      <c r="F352" s="135"/>
      <c r="G352" s="149">
        <f>G344+G346+G351</f>
        <v>32.566632993114339</v>
      </c>
    </row>
    <row r="353" spans="1:7" x14ac:dyDescent="0.2">
      <c r="A353" s="135" t="s">
        <v>3311</v>
      </c>
      <c r="B353" s="135"/>
      <c r="C353" s="135"/>
      <c r="D353" s="145"/>
      <c r="E353" s="135"/>
      <c r="F353" s="150">
        <v>0.2303</v>
      </c>
      <c r="G353" s="149">
        <f>F353*G352</f>
        <v>7.5000955783142329</v>
      </c>
    </row>
    <row r="354" spans="1:7" ht="24.75" x14ac:dyDescent="0.2">
      <c r="A354" s="136" t="s">
        <v>4155</v>
      </c>
      <c r="B354" s="132"/>
      <c r="C354" s="132"/>
      <c r="D354" s="141"/>
      <c r="E354" s="132"/>
      <c r="F354" s="132"/>
      <c r="G354" s="151">
        <f>G352+G353</f>
        <v>40.06672857142857</v>
      </c>
    </row>
    <row r="355" spans="1:7" ht="24.75" x14ac:dyDescent="0.2">
      <c r="A355" s="133" t="s">
        <v>958</v>
      </c>
      <c r="B355" s="133" t="s">
        <v>959</v>
      </c>
      <c r="C355" s="136" t="s">
        <v>4673</v>
      </c>
      <c r="D355" s="141"/>
      <c r="E355" s="132"/>
      <c r="F355" s="132"/>
      <c r="G355" s="144" t="str">
        <f>UPPER(VLOOKUP(B355,'9 - ELETRICA'!$C$5:$E$275,3,FALSE))</f>
        <v>UN</v>
      </c>
    </row>
    <row r="356" spans="1:7" x14ac:dyDescent="0.2">
      <c r="A356" s="344" t="s">
        <v>3313</v>
      </c>
      <c r="B356" s="132"/>
      <c r="C356" s="132"/>
      <c r="D356" s="152" t="s">
        <v>263</v>
      </c>
      <c r="E356" s="142" t="s">
        <v>262</v>
      </c>
      <c r="F356" s="136" t="s">
        <v>3316</v>
      </c>
      <c r="G356" s="136" t="s">
        <v>3317</v>
      </c>
    </row>
    <row r="357" spans="1:7" ht="16.5" x14ac:dyDescent="0.2">
      <c r="A357" s="132" t="s">
        <v>1885</v>
      </c>
      <c r="B357" s="132"/>
      <c r="C357" s="132"/>
      <c r="D357" s="141"/>
      <c r="E357" s="132"/>
      <c r="F357" s="132"/>
      <c r="G357" s="132"/>
    </row>
    <row r="358" spans="1:7" x14ac:dyDescent="0.2">
      <c r="A358" s="135" t="s">
        <v>1855</v>
      </c>
      <c r="B358" s="135"/>
      <c r="C358" s="135"/>
      <c r="D358" s="145"/>
      <c r="E358" s="135"/>
      <c r="F358" s="135"/>
      <c r="G358" s="147"/>
    </row>
    <row r="359" spans="1:7" ht="16.5" x14ac:dyDescent="0.2">
      <c r="A359" s="132" t="s">
        <v>1887</v>
      </c>
      <c r="B359" s="132"/>
      <c r="C359" s="132"/>
      <c r="D359" s="141"/>
      <c r="E359" s="132"/>
      <c r="F359" s="132"/>
      <c r="G359" s="132"/>
    </row>
    <row r="360" spans="1:7" x14ac:dyDescent="0.2">
      <c r="A360" s="135" t="s">
        <v>1855</v>
      </c>
      <c r="B360" s="135"/>
      <c r="C360" s="135"/>
      <c r="D360" s="145"/>
      <c r="E360" s="135"/>
      <c r="F360" s="135"/>
      <c r="G360" s="147"/>
    </row>
    <row r="361" spans="1:7" ht="24.75" x14ac:dyDescent="0.2">
      <c r="A361" s="132" t="s">
        <v>1890</v>
      </c>
      <c r="B361" s="132"/>
      <c r="C361" s="132"/>
      <c r="D361" s="141"/>
      <c r="E361" s="132"/>
      <c r="F361" s="132"/>
      <c r="G361" s="132"/>
    </row>
    <row r="362" spans="1:7" ht="16.5" x14ac:dyDescent="0.2">
      <c r="A362" s="134" t="s">
        <v>168</v>
      </c>
      <c r="B362" s="134" t="s">
        <v>959</v>
      </c>
      <c r="C362" s="140" t="s">
        <v>960</v>
      </c>
      <c r="D362" s="153" t="s">
        <v>0</v>
      </c>
      <c r="E362" s="148">
        <v>1</v>
      </c>
      <c r="F362" s="147">
        <v>79.517154352596933</v>
      </c>
      <c r="G362" s="147">
        <f>E362*F362</f>
        <v>79.517154352596933</v>
      </c>
    </row>
    <row r="363" spans="1:7" x14ac:dyDescent="0.2">
      <c r="A363" s="135" t="s">
        <v>1855</v>
      </c>
      <c r="B363" s="135"/>
      <c r="C363" s="135"/>
      <c r="D363" s="145"/>
      <c r="E363" s="135"/>
      <c r="F363" s="135"/>
      <c r="G363" s="149">
        <f>G362</f>
        <v>79.517154352596933</v>
      </c>
    </row>
    <row r="364" spans="1:7" x14ac:dyDescent="0.2">
      <c r="A364" s="135" t="s">
        <v>3312</v>
      </c>
      <c r="B364" s="135"/>
      <c r="C364" s="135"/>
      <c r="D364" s="145"/>
      <c r="E364" s="135"/>
      <c r="F364" s="135"/>
      <c r="G364" s="149">
        <f>G358+G360+G363</f>
        <v>79.517154352596933</v>
      </c>
    </row>
    <row r="365" spans="1:7" x14ac:dyDescent="0.2">
      <c r="A365" s="135" t="s">
        <v>3311</v>
      </c>
      <c r="B365" s="135"/>
      <c r="C365" s="135"/>
      <c r="D365" s="145"/>
      <c r="E365" s="135"/>
      <c r="F365" s="150">
        <v>0.2303</v>
      </c>
      <c r="G365" s="149">
        <f>F365*G364</f>
        <v>18.312800647403073</v>
      </c>
    </row>
    <row r="366" spans="1:7" ht="24.75" x14ac:dyDescent="0.2">
      <c r="A366" s="136" t="s">
        <v>4155</v>
      </c>
      <c r="B366" s="132"/>
      <c r="C366" s="132"/>
      <c r="D366" s="141"/>
      <c r="E366" s="132"/>
      <c r="F366" s="132"/>
      <c r="G366" s="151">
        <f>G364+G365</f>
        <v>97.829955000000012</v>
      </c>
    </row>
    <row r="367" spans="1:7" x14ac:dyDescent="0.2">
      <c r="A367" s="136"/>
      <c r="B367" s="132"/>
      <c r="C367" s="132"/>
      <c r="D367" s="141"/>
      <c r="E367" s="132"/>
      <c r="F367" s="132"/>
      <c r="G367" s="151"/>
    </row>
    <row r="368" spans="1:7" ht="16.5" x14ac:dyDescent="0.2">
      <c r="A368" s="133" t="s">
        <v>961</v>
      </c>
      <c r="B368" s="133" t="s">
        <v>962</v>
      </c>
      <c r="C368" s="136" t="s">
        <v>4674</v>
      </c>
      <c r="D368" s="141"/>
      <c r="E368" s="132"/>
      <c r="F368" s="132"/>
      <c r="G368" s="144" t="str">
        <f>UPPER(VLOOKUP(B368,'9 - ELETRICA'!$C$5:$E$275,3,FALSE))</f>
        <v>CJ</v>
      </c>
    </row>
    <row r="369" spans="1:7" x14ac:dyDescent="0.2">
      <c r="A369" s="344" t="s">
        <v>3313</v>
      </c>
      <c r="B369" s="132"/>
      <c r="C369" s="132"/>
      <c r="D369" s="152" t="s">
        <v>263</v>
      </c>
      <c r="E369" s="142" t="s">
        <v>262</v>
      </c>
      <c r="F369" s="136" t="s">
        <v>3316</v>
      </c>
      <c r="G369" s="136" t="s">
        <v>3317</v>
      </c>
    </row>
    <row r="370" spans="1:7" ht="16.5" x14ac:dyDescent="0.2">
      <c r="A370" s="132" t="s">
        <v>1885</v>
      </c>
      <c r="B370" s="132"/>
      <c r="C370" s="132"/>
      <c r="D370" s="141"/>
      <c r="E370" s="132"/>
      <c r="F370" s="132"/>
      <c r="G370" s="132"/>
    </row>
    <row r="371" spans="1:7" x14ac:dyDescent="0.2">
      <c r="A371" s="135" t="s">
        <v>1855</v>
      </c>
      <c r="B371" s="135"/>
      <c r="C371" s="135"/>
      <c r="D371" s="145"/>
      <c r="E371" s="135"/>
      <c r="F371" s="135"/>
      <c r="G371" s="147"/>
    </row>
    <row r="372" spans="1:7" ht="16.5" x14ac:dyDescent="0.2">
      <c r="A372" s="132" t="s">
        <v>1887</v>
      </c>
      <c r="B372" s="132"/>
      <c r="C372" s="132"/>
      <c r="D372" s="141"/>
      <c r="E372" s="132"/>
      <c r="F372" s="132"/>
      <c r="G372" s="132"/>
    </row>
    <row r="373" spans="1:7" x14ac:dyDescent="0.2">
      <c r="A373" s="135" t="s">
        <v>1855</v>
      </c>
      <c r="B373" s="135"/>
      <c r="C373" s="135"/>
      <c r="D373" s="145"/>
      <c r="E373" s="135"/>
      <c r="F373" s="135"/>
      <c r="G373" s="147"/>
    </row>
    <row r="374" spans="1:7" ht="24.75" x14ac:dyDescent="0.2">
      <c r="A374" s="132" t="s">
        <v>1890</v>
      </c>
      <c r="B374" s="132"/>
      <c r="C374" s="132"/>
      <c r="D374" s="141"/>
      <c r="E374" s="132"/>
      <c r="F374" s="132"/>
      <c r="G374" s="132"/>
    </row>
    <row r="375" spans="1:7" ht="16.5" x14ac:dyDescent="0.2">
      <c r="A375" s="134" t="s">
        <v>9</v>
      </c>
      <c r="B375" s="134" t="s">
        <v>962</v>
      </c>
      <c r="C375" s="140" t="s">
        <v>963</v>
      </c>
      <c r="D375" s="153" t="str">
        <f>G368</f>
        <v>CJ</v>
      </c>
      <c r="E375" s="148">
        <v>1</v>
      </c>
      <c r="F375" s="147">
        <v>44.832077542062912</v>
      </c>
      <c r="G375" s="147">
        <f>E375*F375</f>
        <v>44.832077542062912</v>
      </c>
    </row>
    <row r="376" spans="1:7" x14ac:dyDescent="0.2">
      <c r="A376" s="135" t="s">
        <v>1855</v>
      </c>
      <c r="B376" s="135"/>
      <c r="C376" s="135"/>
      <c r="D376" s="145"/>
      <c r="E376" s="135"/>
      <c r="F376" s="135"/>
      <c r="G376" s="149">
        <f>G375</f>
        <v>44.832077542062912</v>
      </c>
    </row>
    <row r="377" spans="1:7" x14ac:dyDescent="0.2">
      <c r="A377" s="135" t="s">
        <v>3312</v>
      </c>
      <c r="B377" s="135"/>
      <c r="C377" s="135"/>
      <c r="D377" s="145"/>
      <c r="E377" s="135"/>
      <c r="F377" s="135"/>
      <c r="G377" s="149">
        <f>G371+G373+G376</f>
        <v>44.832077542062912</v>
      </c>
    </row>
    <row r="378" spans="1:7" x14ac:dyDescent="0.2">
      <c r="A378" s="135" t="s">
        <v>3311</v>
      </c>
      <c r="B378" s="135"/>
      <c r="C378" s="135"/>
      <c r="D378" s="145"/>
      <c r="E378" s="135"/>
      <c r="F378" s="150">
        <v>0.2303</v>
      </c>
      <c r="G378" s="149">
        <f>F378*G377</f>
        <v>10.324827457937088</v>
      </c>
    </row>
    <row r="379" spans="1:7" ht="24.75" x14ac:dyDescent="0.2">
      <c r="A379" s="136" t="s">
        <v>4155</v>
      </c>
      <c r="B379" s="132"/>
      <c r="C379" s="132"/>
      <c r="D379" s="141"/>
      <c r="E379" s="132"/>
      <c r="F379" s="132"/>
      <c r="G379" s="151">
        <f>G377+G378</f>
        <v>55.156905000000002</v>
      </c>
    </row>
    <row r="380" spans="1:7" x14ac:dyDescent="0.2">
      <c r="A380" s="136"/>
      <c r="B380" s="132"/>
      <c r="C380" s="132"/>
      <c r="D380" s="141"/>
      <c r="E380" s="132"/>
      <c r="F380" s="132"/>
      <c r="G380" s="151"/>
    </row>
    <row r="381" spans="1:7" ht="16.5" x14ac:dyDescent="0.2">
      <c r="A381" s="133" t="s">
        <v>964</v>
      </c>
      <c r="B381" s="133" t="s">
        <v>962</v>
      </c>
      <c r="C381" s="136" t="s">
        <v>4675</v>
      </c>
      <c r="D381" s="141"/>
      <c r="E381" s="132"/>
      <c r="F381" s="132"/>
      <c r="G381" s="144" t="str">
        <f>UPPER(VLOOKUP(B381,'9 - ELETRICA'!$C$5:$E$275,3,FALSE))</f>
        <v>CJ</v>
      </c>
    </row>
    <row r="382" spans="1:7" x14ac:dyDescent="0.2">
      <c r="A382" s="344" t="s">
        <v>3313</v>
      </c>
      <c r="B382" s="132"/>
      <c r="C382" s="132"/>
      <c r="D382" s="152" t="s">
        <v>263</v>
      </c>
      <c r="E382" s="142" t="s">
        <v>262</v>
      </c>
      <c r="F382" s="136" t="s">
        <v>3316</v>
      </c>
      <c r="G382" s="136" t="s">
        <v>3317</v>
      </c>
    </row>
    <row r="383" spans="1:7" ht="16.5" x14ac:dyDescent="0.2">
      <c r="A383" s="132" t="s">
        <v>1885</v>
      </c>
      <c r="B383" s="132"/>
      <c r="C383" s="132"/>
      <c r="D383" s="141"/>
      <c r="E383" s="132"/>
      <c r="F383" s="132"/>
      <c r="G383" s="132"/>
    </row>
    <row r="384" spans="1:7" x14ac:dyDescent="0.2">
      <c r="A384" s="135" t="s">
        <v>1855</v>
      </c>
      <c r="B384" s="135"/>
      <c r="C384" s="135"/>
      <c r="D384" s="145"/>
      <c r="E384" s="135"/>
      <c r="F384" s="135"/>
      <c r="G384" s="147"/>
    </row>
    <row r="385" spans="1:7" ht="16.5" x14ac:dyDescent="0.2">
      <c r="A385" s="132" t="s">
        <v>1887</v>
      </c>
      <c r="B385" s="132"/>
      <c r="C385" s="132"/>
      <c r="D385" s="141"/>
      <c r="E385" s="132"/>
      <c r="F385" s="132"/>
      <c r="G385" s="132"/>
    </row>
    <row r="386" spans="1:7" x14ac:dyDescent="0.2">
      <c r="A386" s="135" t="s">
        <v>1855</v>
      </c>
      <c r="B386" s="135"/>
      <c r="C386" s="135"/>
      <c r="D386" s="145"/>
      <c r="E386" s="135"/>
      <c r="F386" s="135"/>
      <c r="G386" s="147"/>
    </row>
    <row r="387" spans="1:7" ht="24.75" x14ac:dyDescent="0.2">
      <c r="A387" s="132" t="s">
        <v>1890</v>
      </c>
      <c r="B387" s="132"/>
      <c r="C387" s="132"/>
      <c r="D387" s="141"/>
      <c r="E387" s="132"/>
      <c r="F387" s="132"/>
      <c r="G387" s="132"/>
    </row>
    <row r="388" spans="1:7" ht="16.5" x14ac:dyDescent="0.2">
      <c r="A388" s="134" t="s">
        <v>1854</v>
      </c>
      <c r="B388" s="134"/>
      <c r="C388" s="140" t="s">
        <v>965</v>
      </c>
      <c r="D388" s="153" t="str">
        <f>G381</f>
        <v>CJ</v>
      </c>
      <c r="E388" s="148">
        <v>1</v>
      </c>
      <c r="F388" s="147">
        <v>44.832077542062912</v>
      </c>
      <c r="G388" s="147">
        <f>E388*F388</f>
        <v>44.832077542062912</v>
      </c>
    </row>
    <row r="389" spans="1:7" x14ac:dyDescent="0.2">
      <c r="A389" s="135" t="s">
        <v>1855</v>
      </c>
      <c r="B389" s="135"/>
      <c r="C389" s="135"/>
      <c r="D389" s="145"/>
      <c r="E389" s="135"/>
      <c r="F389" s="135"/>
      <c r="G389" s="149">
        <f>G388</f>
        <v>44.832077542062912</v>
      </c>
    </row>
    <row r="390" spans="1:7" x14ac:dyDescent="0.2">
      <c r="A390" s="135" t="s">
        <v>3312</v>
      </c>
      <c r="B390" s="135"/>
      <c r="C390" s="135"/>
      <c r="D390" s="145"/>
      <c r="E390" s="135"/>
      <c r="F390" s="135"/>
      <c r="G390" s="149">
        <f>G384+G386+G389</f>
        <v>44.832077542062912</v>
      </c>
    </row>
    <row r="391" spans="1:7" x14ac:dyDescent="0.2">
      <c r="A391" s="135" t="s">
        <v>3311</v>
      </c>
      <c r="B391" s="135"/>
      <c r="C391" s="135"/>
      <c r="D391" s="145"/>
      <c r="E391" s="135"/>
      <c r="F391" s="150">
        <v>0.2303</v>
      </c>
      <c r="G391" s="149">
        <f>F391*G390</f>
        <v>10.324827457937088</v>
      </c>
    </row>
    <row r="392" spans="1:7" ht="24.75" x14ac:dyDescent="0.2">
      <c r="A392" s="136" t="s">
        <v>4155</v>
      </c>
      <c r="B392" s="132"/>
      <c r="C392" s="132"/>
      <c r="D392" s="141"/>
      <c r="E392" s="132"/>
      <c r="F392" s="132"/>
      <c r="G392" s="151">
        <f>G390+G391</f>
        <v>55.156905000000002</v>
      </c>
    </row>
    <row r="393" spans="1:7" x14ac:dyDescent="0.2">
      <c r="A393" s="136"/>
      <c r="B393" s="132"/>
      <c r="C393" s="132"/>
      <c r="D393" s="141"/>
      <c r="E393" s="132"/>
      <c r="F393" s="132"/>
      <c r="G393" s="151"/>
    </row>
    <row r="394" spans="1:7" ht="24.75" x14ac:dyDescent="0.2">
      <c r="A394" s="133" t="s">
        <v>966</v>
      </c>
      <c r="B394" s="133" t="s">
        <v>967</v>
      </c>
      <c r="C394" s="136" t="s">
        <v>4676</v>
      </c>
      <c r="D394" s="141"/>
      <c r="E394" s="132"/>
      <c r="F394" s="132"/>
      <c r="G394" s="144" t="str">
        <f>UPPER(VLOOKUP(B394,'9 - ELETRICA'!$C$5:$E$275,3,FALSE))</f>
        <v>UN</v>
      </c>
    </row>
    <row r="395" spans="1:7" x14ac:dyDescent="0.2">
      <c r="A395" s="344" t="s">
        <v>3313</v>
      </c>
      <c r="B395" s="132"/>
      <c r="C395" s="132"/>
      <c r="D395" s="152" t="s">
        <v>263</v>
      </c>
      <c r="E395" s="142" t="s">
        <v>262</v>
      </c>
      <c r="F395" s="136" t="s">
        <v>3316</v>
      </c>
      <c r="G395" s="136" t="s">
        <v>3317</v>
      </c>
    </row>
    <row r="396" spans="1:7" ht="16.5" x14ac:dyDescent="0.2">
      <c r="A396" s="132" t="s">
        <v>1885</v>
      </c>
      <c r="B396" s="132"/>
      <c r="C396" s="132"/>
      <c r="D396" s="141"/>
      <c r="E396" s="132"/>
      <c r="F396" s="132"/>
      <c r="G396" s="132"/>
    </row>
    <row r="397" spans="1:7" x14ac:dyDescent="0.2">
      <c r="A397" s="135" t="s">
        <v>1855</v>
      </c>
      <c r="B397" s="135"/>
      <c r="C397" s="135"/>
      <c r="D397" s="145"/>
      <c r="E397" s="135"/>
      <c r="F397" s="135"/>
      <c r="G397" s="147"/>
    </row>
    <row r="398" spans="1:7" ht="16.5" x14ac:dyDescent="0.2">
      <c r="A398" s="132" t="s">
        <v>1887</v>
      </c>
      <c r="B398" s="132"/>
      <c r="C398" s="132"/>
      <c r="D398" s="141"/>
      <c r="E398" s="132"/>
      <c r="F398" s="132"/>
      <c r="G398" s="132"/>
    </row>
    <row r="399" spans="1:7" x14ac:dyDescent="0.2">
      <c r="A399" s="135" t="s">
        <v>1855</v>
      </c>
      <c r="B399" s="135"/>
      <c r="C399" s="135"/>
      <c r="D399" s="145"/>
      <c r="E399" s="135"/>
      <c r="F399" s="135"/>
      <c r="G399" s="147"/>
    </row>
    <row r="400" spans="1:7" ht="24.75" x14ac:dyDescent="0.2">
      <c r="A400" s="132" t="s">
        <v>1890</v>
      </c>
      <c r="B400" s="132"/>
      <c r="C400" s="132"/>
      <c r="D400" s="141"/>
      <c r="E400" s="132"/>
      <c r="F400" s="132"/>
      <c r="G400" s="132"/>
    </row>
    <row r="401" spans="1:7" ht="16.5" x14ac:dyDescent="0.2">
      <c r="A401" s="134" t="s">
        <v>9</v>
      </c>
      <c r="B401" s="134" t="s">
        <v>967</v>
      </c>
      <c r="C401" s="140" t="s">
        <v>968</v>
      </c>
      <c r="D401" s="153" t="str">
        <f>G394</f>
        <v>UN</v>
      </c>
      <c r="E401" s="148">
        <v>1</v>
      </c>
      <c r="F401" s="147">
        <v>14.821945866861743</v>
      </c>
      <c r="G401" s="147">
        <f>E401*F401</f>
        <v>14.821945866861743</v>
      </c>
    </row>
    <row r="402" spans="1:7" x14ac:dyDescent="0.2">
      <c r="A402" s="135" t="s">
        <v>1855</v>
      </c>
      <c r="B402" s="135"/>
      <c r="C402" s="135"/>
      <c r="D402" s="145"/>
      <c r="E402" s="135"/>
      <c r="F402" s="135"/>
      <c r="G402" s="149">
        <f>G401</f>
        <v>14.821945866861743</v>
      </c>
    </row>
    <row r="403" spans="1:7" x14ac:dyDescent="0.2">
      <c r="A403" s="135" t="s">
        <v>3312</v>
      </c>
      <c r="B403" s="135"/>
      <c r="C403" s="135"/>
      <c r="D403" s="145"/>
      <c r="E403" s="135"/>
      <c r="F403" s="135"/>
      <c r="G403" s="149">
        <f>G397+G399+G402</f>
        <v>14.821945866861743</v>
      </c>
    </row>
    <row r="404" spans="1:7" x14ac:dyDescent="0.2">
      <c r="A404" s="135" t="s">
        <v>3311</v>
      </c>
      <c r="B404" s="135"/>
      <c r="C404" s="135"/>
      <c r="D404" s="145"/>
      <c r="E404" s="135"/>
      <c r="F404" s="150">
        <v>0.2303</v>
      </c>
      <c r="G404" s="149">
        <f>F404*G403</f>
        <v>3.4134941331382596</v>
      </c>
    </row>
    <row r="405" spans="1:7" ht="24.75" x14ac:dyDescent="0.2">
      <c r="A405" s="136" t="s">
        <v>4155</v>
      </c>
      <c r="B405" s="132"/>
      <c r="C405" s="132"/>
      <c r="D405" s="141"/>
      <c r="E405" s="132"/>
      <c r="F405" s="132"/>
      <c r="G405" s="151">
        <f>G403+G404</f>
        <v>18.235440000000004</v>
      </c>
    </row>
    <row r="406" spans="1:7" x14ac:dyDescent="0.2">
      <c r="A406" s="136"/>
      <c r="B406" s="132"/>
      <c r="C406" s="132"/>
      <c r="D406" s="141"/>
      <c r="E406" s="132"/>
      <c r="F406" s="132"/>
      <c r="G406" s="151"/>
    </row>
    <row r="407" spans="1:7" ht="99" x14ac:dyDescent="0.2">
      <c r="A407" s="133" t="s">
        <v>971</v>
      </c>
      <c r="B407" s="133" t="s">
        <v>972</v>
      </c>
      <c r="C407" s="136" t="s">
        <v>4677</v>
      </c>
      <c r="D407" s="141"/>
      <c r="E407" s="132"/>
      <c r="F407" s="132"/>
      <c r="G407" s="144" t="str">
        <f>UPPER(VLOOKUP(B407,'9 - ELETRICA'!$C$5:$E$275,3,FALSE))</f>
        <v>UN</v>
      </c>
    </row>
    <row r="408" spans="1:7" x14ac:dyDescent="0.2">
      <c r="A408" s="344" t="s">
        <v>3313</v>
      </c>
      <c r="B408" s="132"/>
      <c r="C408" s="132"/>
      <c r="D408" s="152" t="s">
        <v>263</v>
      </c>
      <c r="E408" s="142" t="s">
        <v>262</v>
      </c>
      <c r="F408" s="136" t="s">
        <v>3316</v>
      </c>
      <c r="G408" s="136" t="s">
        <v>3317</v>
      </c>
    </row>
    <row r="409" spans="1:7" ht="16.5" x14ac:dyDescent="0.2">
      <c r="A409" s="132" t="s">
        <v>1885</v>
      </c>
      <c r="B409" s="132"/>
      <c r="C409" s="132"/>
      <c r="D409" s="141"/>
      <c r="E409" s="132"/>
      <c r="F409" s="132"/>
      <c r="G409" s="132"/>
    </row>
    <row r="410" spans="1:7" ht="82.5" x14ac:dyDescent="0.2">
      <c r="A410" s="134" t="s">
        <v>1854</v>
      </c>
      <c r="B410" s="140"/>
      <c r="C410" s="140" t="s">
        <v>3428</v>
      </c>
      <c r="D410" s="145" t="s">
        <v>0</v>
      </c>
      <c r="E410" s="146">
        <v>1</v>
      </c>
      <c r="F410" s="147">
        <v>4403.4170100000001</v>
      </c>
      <c r="G410" s="147">
        <f>E410*F410</f>
        <v>4403.4170100000001</v>
      </c>
    </row>
    <row r="411" spans="1:7" x14ac:dyDescent="0.2">
      <c r="A411" s="135" t="s">
        <v>1855</v>
      </c>
      <c r="B411" s="135"/>
      <c r="C411" s="135"/>
      <c r="D411" s="145"/>
      <c r="E411" s="135"/>
      <c r="F411" s="135"/>
      <c r="G411" s="147">
        <f>G410</f>
        <v>4403.4170100000001</v>
      </c>
    </row>
    <row r="412" spans="1:7" ht="16.5" x14ac:dyDescent="0.2">
      <c r="A412" s="132" t="s">
        <v>1887</v>
      </c>
      <c r="B412" s="132"/>
      <c r="C412" s="132"/>
      <c r="D412" s="141"/>
      <c r="E412" s="132"/>
      <c r="F412" s="132"/>
      <c r="G412" s="132"/>
    </row>
    <row r="413" spans="1:7" ht="16.5" x14ac:dyDescent="0.2">
      <c r="A413" s="134" t="s">
        <v>1869</v>
      </c>
      <c r="B413" s="134" t="s">
        <v>9</v>
      </c>
      <c r="C413" s="140" t="s">
        <v>1889</v>
      </c>
      <c r="D413" s="145" t="s">
        <v>1856</v>
      </c>
      <c r="E413" s="148">
        <v>3</v>
      </c>
      <c r="F413" s="147">
        <v>13.923959999999999</v>
      </c>
      <c r="G413" s="147">
        <f>E413*F413</f>
        <v>41.771879999999996</v>
      </c>
    </row>
    <row r="414" spans="1:7" x14ac:dyDescent="0.2">
      <c r="A414" s="134" t="s">
        <v>1870</v>
      </c>
      <c r="B414" s="134" t="s">
        <v>9</v>
      </c>
      <c r="C414" s="140" t="s">
        <v>1888</v>
      </c>
      <c r="D414" s="145" t="s">
        <v>1856</v>
      </c>
      <c r="E414" s="148">
        <v>3</v>
      </c>
      <c r="F414" s="147">
        <v>18.456315</v>
      </c>
      <c r="G414" s="147">
        <f>E414*F414</f>
        <v>55.368944999999997</v>
      </c>
    </row>
    <row r="415" spans="1:7" x14ac:dyDescent="0.2">
      <c r="A415" s="135" t="s">
        <v>1855</v>
      </c>
      <c r="B415" s="135"/>
      <c r="C415" s="135"/>
      <c r="D415" s="145"/>
      <c r="E415" s="135"/>
      <c r="F415" s="135"/>
      <c r="G415" s="147">
        <f>SUM(G413:G414)</f>
        <v>97.140824999999992</v>
      </c>
    </row>
    <row r="416" spans="1:7" ht="24.75" x14ac:dyDescent="0.2">
      <c r="A416" s="132" t="s">
        <v>1890</v>
      </c>
      <c r="B416" s="132"/>
      <c r="C416" s="132"/>
      <c r="D416" s="141"/>
      <c r="E416" s="132"/>
      <c r="F416" s="132"/>
      <c r="G416" s="132"/>
    </row>
    <row r="417" spans="1:7" x14ac:dyDescent="0.2">
      <c r="A417" s="135" t="s">
        <v>1855</v>
      </c>
      <c r="B417" s="135"/>
      <c r="C417" s="135"/>
      <c r="D417" s="145"/>
      <c r="E417" s="135"/>
      <c r="F417" s="135"/>
      <c r="G417" s="132"/>
    </row>
    <row r="418" spans="1:7" x14ac:dyDescent="0.2">
      <c r="A418" s="135" t="s">
        <v>3312</v>
      </c>
      <c r="B418" s="135"/>
      <c r="C418" s="135"/>
      <c r="D418" s="145"/>
      <c r="E418" s="135"/>
      <c r="F418" s="135"/>
      <c r="G418" s="149">
        <f>G411+G415+G417</f>
        <v>4500.5578350000005</v>
      </c>
    </row>
    <row r="419" spans="1:7" x14ac:dyDescent="0.2">
      <c r="A419" s="135" t="s">
        <v>3311</v>
      </c>
      <c r="B419" s="135"/>
      <c r="C419" s="135"/>
      <c r="D419" s="145"/>
      <c r="E419" s="135"/>
      <c r="F419" s="150">
        <v>0.2303</v>
      </c>
      <c r="G419" s="149">
        <f>F419*G418</f>
        <v>1036.4784694005002</v>
      </c>
    </row>
    <row r="420" spans="1:7" ht="24.75" x14ac:dyDescent="0.2">
      <c r="A420" s="136" t="s">
        <v>4155</v>
      </c>
      <c r="B420" s="132"/>
      <c r="C420" s="132"/>
      <c r="D420" s="141"/>
      <c r="E420" s="132"/>
      <c r="F420" s="132"/>
      <c r="G420" s="151">
        <f>G418+G419</f>
        <v>5537.0363044005007</v>
      </c>
    </row>
    <row r="421" spans="1:7" x14ac:dyDescent="0.2">
      <c r="A421" s="136"/>
      <c r="B421" s="132"/>
      <c r="C421" s="132"/>
      <c r="D421" s="141"/>
      <c r="E421" s="132"/>
      <c r="F421" s="132"/>
      <c r="G421" s="151"/>
    </row>
    <row r="422" spans="1:7" ht="99" x14ac:dyDescent="0.2">
      <c r="A422" s="133" t="s">
        <v>974</v>
      </c>
      <c r="B422" s="133" t="s">
        <v>975</v>
      </c>
      <c r="C422" s="136" t="s">
        <v>4678</v>
      </c>
      <c r="D422" s="141"/>
      <c r="E422" s="132"/>
      <c r="F422" s="132"/>
      <c r="G422" s="144" t="str">
        <f>UPPER(VLOOKUP(B422,'9 - ELETRICA'!$C$5:$E$275,3,FALSE))</f>
        <v>UN</v>
      </c>
    </row>
    <row r="423" spans="1:7" x14ac:dyDescent="0.2">
      <c r="A423" s="344" t="s">
        <v>3313</v>
      </c>
      <c r="B423" s="132"/>
      <c r="C423" s="132"/>
      <c r="D423" s="152" t="s">
        <v>263</v>
      </c>
      <c r="E423" s="142" t="s">
        <v>262</v>
      </c>
      <c r="F423" s="136" t="s">
        <v>3316</v>
      </c>
      <c r="G423" s="136" t="s">
        <v>3317</v>
      </c>
    </row>
    <row r="424" spans="1:7" ht="16.5" x14ac:dyDescent="0.2">
      <c r="A424" s="132" t="s">
        <v>1885</v>
      </c>
      <c r="B424" s="132"/>
      <c r="C424" s="132"/>
      <c r="D424" s="141"/>
      <c r="E424" s="132"/>
      <c r="F424" s="132"/>
      <c r="G424" s="132"/>
    </row>
    <row r="425" spans="1:7" ht="33" x14ac:dyDescent="0.2">
      <c r="A425" s="134" t="s">
        <v>1854</v>
      </c>
      <c r="B425" s="140"/>
      <c r="C425" s="140" t="s">
        <v>3429</v>
      </c>
      <c r="D425" s="145" t="s">
        <v>165</v>
      </c>
      <c r="E425" s="146">
        <v>1</v>
      </c>
      <c r="F425" s="147">
        <v>2086.0583550000001</v>
      </c>
      <c r="G425" s="147">
        <f>E425*F425</f>
        <v>2086.0583550000001</v>
      </c>
    </row>
    <row r="426" spans="1:7" x14ac:dyDescent="0.2">
      <c r="A426" s="135" t="s">
        <v>1855</v>
      </c>
      <c r="B426" s="135"/>
      <c r="C426" s="135"/>
      <c r="D426" s="145"/>
      <c r="E426" s="135"/>
      <c r="F426" s="135"/>
      <c r="G426" s="147">
        <f>G425</f>
        <v>2086.0583550000001</v>
      </c>
    </row>
    <row r="427" spans="1:7" ht="16.5" x14ac:dyDescent="0.2">
      <c r="A427" s="132" t="s">
        <v>1887</v>
      </c>
      <c r="B427" s="132"/>
      <c r="C427" s="132"/>
      <c r="D427" s="141"/>
      <c r="E427" s="132"/>
      <c r="F427" s="132"/>
      <c r="G427" s="132"/>
    </row>
    <row r="428" spans="1:7" ht="16.5" x14ac:dyDescent="0.2">
      <c r="A428" s="134" t="s">
        <v>1869</v>
      </c>
      <c r="B428" s="134" t="s">
        <v>9</v>
      </c>
      <c r="C428" s="140" t="s">
        <v>1889</v>
      </c>
      <c r="D428" s="145" t="s">
        <v>1856</v>
      </c>
      <c r="E428" s="148">
        <v>2</v>
      </c>
      <c r="F428" s="147">
        <v>13.923959999999999</v>
      </c>
      <c r="G428" s="147">
        <f>E428*F428</f>
        <v>27.847919999999998</v>
      </c>
    </row>
    <row r="429" spans="1:7" x14ac:dyDescent="0.2">
      <c r="A429" s="134" t="s">
        <v>1870</v>
      </c>
      <c r="B429" s="134" t="s">
        <v>9</v>
      </c>
      <c r="C429" s="140" t="s">
        <v>1888</v>
      </c>
      <c r="D429" s="145" t="s">
        <v>1856</v>
      </c>
      <c r="E429" s="148">
        <v>1.9963800583846063</v>
      </c>
      <c r="F429" s="147">
        <v>18.456315</v>
      </c>
      <c r="G429" s="147">
        <f>E429*F429</f>
        <v>36.845819217264683</v>
      </c>
    </row>
    <row r="430" spans="1:7" x14ac:dyDescent="0.2">
      <c r="A430" s="135" t="s">
        <v>1855</v>
      </c>
      <c r="B430" s="135"/>
      <c r="C430" s="135"/>
      <c r="D430" s="145"/>
      <c r="E430" s="135"/>
      <c r="F430" s="135"/>
      <c r="G430" s="147">
        <f>SUM(G428:G429)</f>
        <v>64.693739217264678</v>
      </c>
    </row>
    <row r="431" spans="1:7" ht="24.75" x14ac:dyDescent="0.2">
      <c r="A431" s="132" t="s">
        <v>1890</v>
      </c>
      <c r="B431" s="132"/>
      <c r="C431" s="132"/>
      <c r="D431" s="141"/>
      <c r="E431" s="132"/>
      <c r="F431" s="132"/>
      <c r="G431" s="132"/>
    </row>
    <row r="432" spans="1:7" ht="24.75" x14ac:dyDescent="0.2">
      <c r="A432" s="137">
        <v>93654</v>
      </c>
      <c r="B432" s="134" t="s">
        <v>277</v>
      </c>
      <c r="C432" s="140" t="s">
        <v>3430</v>
      </c>
      <c r="D432" s="145" t="s">
        <v>0</v>
      </c>
      <c r="E432" s="148">
        <v>5</v>
      </c>
      <c r="F432" s="147">
        <v>10.16025</v>
      </c>
      <c r="G432" s="147">
        <f t="shared" ref="G432:G441" si="0">E432*F432</f>
        <v>50.801249999999996</v>
      </c>
    </row>
    <row r="433" spans="1:7" ht="24.75" x14ac:dyDescent="0.2">
      <c r="A433" s="137">
        <v>93655</v>
      </c>
      <c r="B433" s="134" t="s">
        <v>277</v>
      </c>
      <c r="C433" s="140" t="s">
        <v>3431</v>
      </c>
      <c r="D433" s="145" t="s">
        <v>0</v>
      </c>
      <c r="E433" s="148">
        <v>16</v>
      </c>
      <c r="F433" s="147">
        <v>10.911225</v>
      </c>
      <c r="G433" s="147">
        <f t="shared" si="0"/>
        <v>174.5796</v>
      </c>
    </row>
    <row r="434" spans="1:7" ht="24.75" x14ac:dyDescent="0.2">
      <c r="A434" s="137">
        <v>93662</v>
      </c>
      <c r="B434" s="134" t="s">
        <v>277</v>
      </c>
      <c r="C434" s="140" t="s">
        <v>3432</v>
      </c>
      <c r="D434" s="145" t="s">
        <v>0</v>
      </c>
      <c r="E434" s="148">
        <v>14</v>
      </c>
      <c r="F434" s="147">
        <v>51.932130000000001</v>
      </c>
      <c r="G434" s="147">
        <f t="shared" si="0"/>
        <v>727.04981999999995</v>
      </c>
    </row>
    <row r="435" spans="1:7" ht="24.75" x14ac:dyDescent="0.2">
      <c r="A435" s="137">
        <v>93664</v>
      </c>
      <c r="B435" s="134" t="s">
        <v>277</v>
      </c>
      <c r="C435" s="140" t="s">
        <v>3433</v>
      </c>
      <c r="D435" s="145" t="s">
        <v>0</v>
      </c>
      <c r="E435" s="148">
        <v>1</v>
      </c>
      <c r="F435" s="147">
        <v>53.805149999999998</v>
      </c>
      <c r="G435" s="147">
        <f t="shared" si="0"/>
        <v>53.805149999999998</v>
      </c>
    </row>
    <row r="436" spans="1:7" ht="16.5" x14ac:dyDescent="0.2">
      <c r="A436" s="134" t="s">
        <v>2074</v>
      </c>
      <c r="B436" s="134" t="s">
        <v>2</v>
      </c>
      <c r="C436" s="140" t="s">
        <v>3434</v>
      </c>
      <c r="D436" s="145" t="s">
        <v>0</v>
      </c>
      <c r="E436" s="148">
        <v>1</v>
      </c>
      <c r="F436" s="147">
        <f>G460</f>
        <v>142.22582999999997</v>
      </c>
      <c r="G436" s="147">
        <f t="shared" si="0"/>
        <v>142.22582999999997</v>
      </c>
    </row>
    <row r="437" spans="1:7" ht="24.75" x14ac:dyDescent="0.2">
      <c r="A437" s="134" t="s">
        <v>3435</v>
      </c>
      <c r="B437" s="134" t="s">
        <v>2</v>
      </c>
      <c r="C437" s="140" t="s">
        <v>3436</v>
      </c>
      <c r="D437" s="145" t="s">
        <v>0</v>
      </c>
      <c r="E437" s="148">
        <v>1</v>
      </c>
      <c r="F437" s="147">
        <f>G475</f>
        <v>142.50194594000001</v>
      </c>
      <c r="G437" s="147">
        <f t="shared" si="0"/>
        <v>142.50194594000001</v>
      </c>
    </row>
    <row r="438" spans="1:7" ht="24.75" x14ac:dyDescent="0.2">
      <c r="A438" s="134" t="s">
        <v>3437</v>
      </c>
      <c r="B438" s="134" t="s">
        <v>2</v>
      </c>
      <c r="C438" s="140" t="s">
        <v>3438</v>
      </c>
      <c r="D438" s="145" t="s">
        <v>0</v>
      </c>
      <c r="E438" s="148">
        <v>10</v>
      </c>
      <c r="F438" s="147">
        <f>G490</f>
        <v>140.23353749999998</v>
      </c>
      <c r="G438" s="147">
        <f t="shared" si="0"/>
        <v>1402.3353749999999</v>
      </c>
    </row>
    <row r="439" spans="1:7" ht="24.75" x14ac:dyDescent="0.2">
      <c r="A439" s="134" t="s">
        <v>3439</v>
      </c>
      <c r="B439" s="134" t="s">
        <v>2</v>
      </c>
      <c r="C439" s="140" t="s">
        <v>3440</v>
      </c>
      <c r="D439" s="145" t="s">
        <v>0</v>
      </c>
      <c r="E439" s="148">
        <v>4</v>
      </c>
      <c r="F439" s="147">
        <f>G505</f>
        <v>102.9410025</v>
      </c>
      <c r="G439" s="147">
        <f t="shared" si="0"/>
        <v>411.76400999999998</v>
      </c>
    </row>
    <row r="440" spans="1:7" ht="24.75" x14ac:dyDescent="0.2">
      <c r="A440" s="137">
        <v>72328</v>
      </c>
      <c r="B440" s="134" t="s">
        <v>277</v>
      </c>
      <c r="C440" s="140" t="s">
        <v>3441</v>
      </c>
      <c r="D440" s="145" t="s">
        <v>0</v>
      </c>
      <c r="E440" s="148">
        <v>4</v>
      </c>
      <c r="F440" s="147">
        <v>8.9586900000000007</v>
      </c>
      <c r="G440" s="147">
        <f t="shared" si="0"/>
        <v>35.834760000000003</v>
      </c>
    </row>
    <row r="441" spans="1:7" ht="33" x14ac:dyDescent="0.2">
      <c r="A441" s="134" t="s">
        <v>1566</v>
      </c>
      <c r="B441" s="134" t="s">
        <v>9</v>
      </c>
      <c r="C441" s="140" t="s">
        <v>3442</v>
      </c>
      <c r="D441" s="145" t="s">
        <v>165</v>
      </c>
      <c r="E441" s="148">
        <v>3</v>
      </c>
      <c r="F441" s="147">
        <v>8.428589999999998</v>
      </c>
      <c r="G441" s="147">
        <f t="shared" si="0"/>
        <v>25.285769999999992</v>
      </c>
    </row>
    <row r="442" spans="1:7" x14ac:dyDescent="0.2">
      <c r="A442" s="135" t="s">
        <v>1855</v>
      </c>
      <c r="B442" s="135"/>
      <c r="C442" s="135"/>
      <c r="D442" s="145"/>
      <c r="E442" s="135"/>
      <c r="F442" s="135"/>
      <c r="G442" s="147">
        <f>SUM(G432:G441)</f>
        <v>3166.1835109399999</v>
      </c>
    </row>
    <row r="443" spans="1:7" x14ac:dyDescent="0.2">
      <c r="A443" s="135" t="s">
        <v>3312</v>
      </c>
      <c r="B443" s="135"/>
      <c r="C443" s="135"/>
      <c r="D443" s="145"/>
      <c r="E443" s="135"/>
      <c r="F443" s="135"/>
      <c r="G443" s="149">
        <f>G426+G430+G442</f>
        <v>5316.9356051572649</v>
      </c>
    </row>
    <row r="444" spans="1:7" x14ac:dyDescent="0.2">
      <c r="A444" s="135" t="s">
        <v>3311</v>
      </c>
      <c r="B444" s="135"/>
      <c r="C444" s="135"/>
      <c r="D444" s="145"/>
      <c r="E444" s="135"/>
      <c r="F444" s="150">
        <v>0.2303</v>
      </c>
      <c r="G444" s="149">
        <f>F444*G443</f>
        <v>1224.4902698677181</v>
      </c>
    </row>
    <row r="445" spans="1:7" ht="24.75" x14ac:dyDescent="0.2">
      <c r="A445" s="136" t="s">
        <v>4155</v>
      </c>
      <c r="B445" s="132"/>
      <c r="C445" s="132"/>
      <c r="D445" s="141"/>
      <c r="E445" s="132"/>
      <c r="F445" s="132"/>
      <c r="G445" s="151">
        <f>G443+G444</f>
        <v>6541.4258750249828</v>
      </c>
    </row>
    <row r="446" spans="1:7" x14ac:dyDescent="0.2">
      <c r="A446" s="136"/>
      <c r="B446" s="132"/>
      <c r="C446" s="132"/>
      <c r="D446" s="141"/>
      <c r="E446" s="132"/>
      <c r="F446" s="132"/>
      <c r="G446" s="151"/>
    </row>
    <row r="447" spans="1:7" ht="82.5" x14ac:dyDescent="0.2">
      <c r="A447" s="133" t="s">
        <v>2074</v>
      </c>
      <c r="B447" s="281" t="s">
        <v>3443</v>
      </c>
      <c r="C447" s="282"/>
      <c r="D447" s="141"/>
      <c r="E447" s="132"/>
      <c r="F447" s="132"/>
      <c r="G447" s="151" t="s">
        <v>0</v>
      </c>
    </row>
    <row r="448" spans="1:7" x14ac:dyDescent="0.2">
      <c r="A448" s="344" t="s">
        <v>3313</v>
      </c>
      <c r="B448" s="132"/>
      <c r="C448" s="132"/>
      <c r="D448" s="152" t="s">
        <v>263</v>
      </c>
      <c r="E448" s="142" t="s">
        <v>262</v>
      </c>
      <c r="F448" s="136" t="s">
        <v>3316</v>
      </c>
      <c r="G448" s="136" t="s">
        <v>3317</v>
      </c>
    </row>
    <row r="449" spans="1:7" ht="16.5" x14ac:dyDescent="0.2">
      <c r="A449" s="132" t="s">
        <v>1885</v>
      </c>
      <c r="B449" s="132"/>
      <c r="C449" s="132"/>
      <c r="D449" s="141"/>
      <c r="E449" s="132"/>
      <c r="F449" s="132"/>
      <c r="G449" s="132"/>
    </row>
    <row r="450" spans="1:7" ht="16.5" x14ac:dyDescent="0.2">
      <c r="A450" s="134" t="s">
        <v>1854</v>
      </c>
      <c r="B450" s="140"/>
      <c r="C450" s="140" t="s">
        <v>3434</v>
      </c>
      <c r="D450" s="145" t="s">
        <v>0</v>
      </c>
      <c r="E450" s="148">
        <v>1</v>
      </c>
      <c r="F450" s="147">
        <v>109.84555499999999</v>
      </c>
      <c r="G450" s="147">
        <f>E450*F450</f>
        <v>109.84555499999999</v>
      </c>
    </row>
    <row r="451" spans="1:7" x14ac:dyDescent="0.2">
      <c r="A451" s="135" t="s">
        <v>1855</v>
      </c>
      <c r="B451" s="135"/>
      <c r="C451" s="135"/>
      <c r="D451" s="145"/>
      <c r="E451" s="135"/>
      <c r="F451" s="135"/>
      <c r="G451" s="147">
        <f>G450</f>
        <v>109.84555499999999</v>
      </c>
    </row>
    <row r="452" spans="1:7" ht="16.5" x14ac:dyDescent="0.2">
      <c r="A452" s="132" t="s">
        <v>1887</v>
      </c>
      <c r="B452" s="132"/>
      <c r="C452" s="132"/>
      <c r="D452" s="141"/>
      <c r="E452" s="132"/>
      <c r="F452" s="132"/>
      <c r="G452" s="132"/>
    </row>
    <row r="453" spans="1:7" ht="16.5" x14ac:dyDescent="0.2">
      <c r="A453" s="134" t="s">
        <v>1869</v>
      </c>
      <c r="B453" s="134" t="s">
        <v>9</v>
      </c>
      <c r="C453" s="140" t="s">
        <v>1889</v>
      </c>
      <c r="D453" s="145" t="s">
        <v>1856</v>
      </c>
      <c r="E453" s="148">
        <v>1</v>
      </c>
      <c r="F453" s="147">
        <v>13.923959999999999</v>
      </c>
      <c r="G453" s="147">
        <f>E453*F453</f>
        <v>13.923959999999999</v>
      </c>
    </row>
    <row r="454" spans="1:7" x14ac:dyDescent="0.2">
      <c r="A454" s="134" t="s">
        <v>1870</v>
      </c>
      <c r="B454" s="134" t="s">
        <v>9</v>
      </c>
      <c r="C454" s="140" t="s">
        <v>1888</v>
      </c>
      <c r="D454" s="145" t="s">
        <v>1856</v>
      </c>
      <c r="E454" s="148">
        <v>1</v>
      </c>
      <c r="F454" s="147">
        <v>18.456315</v>
      </c>
      <c r="G454" s="147">
        <f>E454*F454</f>
        <v>18.456315</v>
      </c>
    </row>
    <row r="455" spans="1:7" x14ac:dyDescent="0.2">
      <c r="A455" s="135" t="s">
        <v>1855</v>
      </c>
      <c r="B455" s="135"/>
      <c r="C455" s="135"/>
      <c r="D455" s="145"/>
      <c r="E455" s="135"/>
      <c r="F455" s="135"/>
      <c r="G455" s="147">
        <f>SUM(G453:G454)</f>
        <v>32.380274999999997</v>
      </c>
    </row>
    <row r="456" spans="1:7" ht="24.75" x14ac:dyDescent="0.2">
      <c r="A456" s="132" t="s">
        <v>1890</v>
      </c>
      <c r="B456" s="132"/>
      <c r="C456" s="132"/>
      <c r="D456" s="141"/>
      <c r="E456" s="132"/>
      <c r="F456" s="132"/>
      <c r="G456" s="132"/>
    </row>
    <row r="457" spans="1:7" x14ac:dyDescent="0.2">
      <c r="A457" s="135" t="s">
        <v>1855</v>
      </c>
      <c r="B457" s="135"/>
      <c r="C457" s="135"/>
      <c r="D457" s="145"/>
      <c r="E457" s="135"/>
      <c r="F457" s="135"/>
      <c r="G457" s="132"/>
    </row>
    <row r="458" spans="1:7" x14ac:dyDescent="0.2">
      <c r="A458" s="135" t="s">
        <v>3312</v>
      </c>
      <c r="B458" s="135"/>
      <c r="C458" s="135"/>
      <c r="D458" s="145"/>
      <c r="E458" s="135"/>
      <c r="F458" s="135"/>
      <c r="G458" s="149">
        <f>G451+G455+G457</f>
        <v>142.22582999999997</v>
      </c>
    </row>
    <row r="459" spans="1:7" x14ac:dyDescent="0.2">
      <c r="A459" s="135" t="s">
        <v>3311</v>
      </c>
      <c r="B459" s="135"/>
      <c r="C459" s="135"/>
      <c r="D459" s="145"/>
      <c r="E459" s="135"/>
      <c r="F459" s="150"/>
      <c r="G459" s="149">
        <f>F459*G458</f>
        <v>0</v>
      </c>
    </row>
    <row r="460" spans="1:7" ht="24.75" x14ac:dyDescent="0.2">
      <c r="A460" s="136" t="s">
        <v>4169</v>
      </c>
      <c r="B460" s="132"/>
      <c r="C460" s="132"/>
      <c r="D460" s="141"/>
      <c r="E460" s="132"/>
      <c r="F460" s="132"/>
      <c r="G460" s="151">
        <f>G458+G459</f>
        <v>142.22582999999997</v>
      </c>
    </row>
    <row r="461" spans="1:7" x14ac:dyDescent="0.2">
      <c r="A461" s="136"/>
      <c r="B461" s="132"/>
      <c r="C461" s="132"/>
      <c r="D461" s="141"/>
      <c r="E461" s="132"/>
      <c r="F461" s="132"/>
      <c r="G461" s="151"/>
    </row>
    <row r="462" spans="1:7" ht="74.25" x14ac:dyDescent="0.2">
      <c r="A462" s="133" t="s">
        <v>3435</v>
      </c>
      <c r="B462" s="281" t="s">
        <v>3444</v>
      </c>
      <c r="C462" s="282"/>
      <c r="D462" s="141"/>
      <c r="E462" s="132"/>
      <c r="F462" s="132"/>
      <c r="G462" s="151" t="s">
        <v>0</v>
      </c>
    </row>
    <row r="463" spans="1:7" x14ac:dyDescent="0.2">
      <c r="A463" s="344" t="s">
        <v>3313</v>
      </c>
      <c r="B463" s="132"/>
      <c r="C463" s="132"/>
      <c r="D463" s="152" t="s">
        <v>263</v>
      </c>
      <c r="E463" s="142" t="s">
        <v>262</v>
      </c>
      <c r="F463" s="136" t="s">
        <v>3316</v>
      </c>
      <c r="G463" s="136" t="s">
        <v>3317</v>
      </c>
    </row>
    <row r="464" spans="1:7" ht="16.5" x14ac:dyDescent="0.2">
      <c r="A464" s="132" t="s">
        <v>1885</v>
      </c>
      <c r="B464" s="132"/>
      <c r="C464" s="132"/>
      <c r="D464" s="141"/>
      <c r="E464" s="132"/>
      <c r="F464" s="132"/>
      <c r="G464" s="132"/>
    </row>
    <row r="465" spans="1:7" ht="24.75" x14ac:dyDescent="0.2">
      <c r="A465" s="137">
        <v>39446</v>
      </c>
      <c r="B465" s="134" t="s">
        <v>277</v>
      </c>
      <c r="C465" s="140" t="s">
        <v>3436</v>
      </c>
      <c r="D465" s="145" t="s">
        <v>0</v>
      </c>
      <c r="E465" s="148">
        <v>1</v>
      </c>
      <c r="F465" s="147">
        <v>126.26</v>
      </c>
      <c r="G465" s="147">
        <f>E465*F465</f>
        <v>126.26</v>
      </c>
    </row>
    <row r="466" spans="1:7" x14ac:dyDescent="0.2">
      <c r="A466" s="135" t="s">
        <v>1855</v>
      </c>
      <c r="B466" s="135"/>
      <c r="C466" s="135"/>
      <c r="D466" s="145"/>
      <c r="E466" s="135"/>
      <c r="F466" s="135"/>
      <c r="G466" s="147">
        <f>G465</f>
        <v>126.26</v>
      </c>
    </row>
    <row r="467" spans="1:7" ht="16.5" x14ac:dyDescent="0.2">
      <c r="A467" s="132" t="s">
        <v>1887</v>
      </c>
      <c r="B467" s="132"/>
      <c r="C467" s="132"/>
      <c r="D467" s="141"/>
      <c r="E467" s="132"/>
      <c r="F467" s="132"/>
      <c r="G467" s="132"/>
    </row>
    <row r="468" spans="1:7" ht="16.5" x14ac:dyDescent="0.2">
      <c r="A468" s="134" t="s">
        <v>1869</v>
      </c>
      <c r="B468" s="134" t="s">
        <v>9</v>
      </c>
      <c r="C468" s="140" t="s">
        <v>1889</v>
      </c>
      <c r="D468" s="145" t="s">
        <v>1856</v>
      </c>
      <c r="E468" s="148">
        <v>0.50160000000000005</v>
      </c>
      <c r="F468" s="147">
        <v>13.923959999999999</v>
      </c>
      <c r="G468" s="147">
        <f>E468*F468</f>
        <v>6.9842583359999999</v>
      </c>
    </row>
    <row r="469" spans="1:7" x14ac:dyDescent="0.2">
      <c r="A469" s="134" t="s">
        <v>1870</v>
      </c>
      <c r="B469" s="134" t="s">
        <v>9</v>
      </c>
      <c r="C469" s="140" t="s">
        <v>1888</v>
      </c>
      <c r="D469" s="145" t="s">
        <v>1856</v>
      </c>
      <c r="E469" s="148">
        <v>0.50160000000000005</v>
      </c>
      <c r="F469" s="147">
        <v>18.456315</v>
      </c>
      <c r="G469" s="147">
        <f>E469*F469</f>
        <v>9.2576876040000009</v>
      </c>
    </row>
    <row r="470" spans="1:7" x14ac:dyDescent="0.2">
      <c r="A470" s="135" t="s">
        <v>1855</v>
      </c>
      <c r="B470" s="135"/>
      <c r="C470" s="135"/>
      <c r="D470" s="145"/>
      <c r="E470" s="135"/>
      <c r="F470" s="135"/>
      <c r="G470" s="147">
        <f>SUM(G468:G469)</f>
        <v>16.241945940000001</v>
      </c>
    </row>
    <row r="471" spans="1:7" ht="24.75" x14ac:dyDescent="0.2">
      <c r="A471" s="132" t="s">
        <v>1890</v>
      </c>
      <c r="B471" s="132"/>
      <c r="C471" s="132"/>
      <c r="D471" s="141"/>
      <c r="E471" s="132"/>
      <c r="F471" s="132"/>
      <c r="G471" s="132"/>
    </row>
    <row r="472" spans="1:7" x14ac:dyDescent="0.2">
      <c r="A472" s="135" t="s">
        <v>1855</v>
      </c>
      <c r="B472" s="135"/>
      <c r="C472" s="135"/>
      <c r="D472" s="145"/>
      <c r="E472" s="135"/>
      <c r="F472" s="135"/>
      <c r="G472" s="132"/>
    </row>
    <row r="473" spans="1:7" x14ac:dyDescent="0.2">
      <c r="A473" s="135" t="s">
        <v>3312</v>
      </c>
      <c r="B473" s="135"/>
      <c r="C473" s="135"/>
      <c r="D473" s="145"/>
      <c r="E473" s="135"/>
      <c r="F473" s="135"/>
      <c r="G473" s="149">
        <f>G466+G470+G472</f>
        <v>142.50194594000001</v>
      </c>
    </row>
    <row r="474" spans="1:7" x14ac:dyDescent="0.2">
      <c r="A474" s="135" t="s">
        <v>3311</v>
      </c>
      <c r="B474" s="135"/>
      <c r="C474" s="135"/>
      <c r="D474" s="145"/>
      <c r="E474" s="135"/>
      <c r="F474" s="150"/>
      <c r="G474" s="149">
        <f>F474*G473</f>
        <v>0</v>
      </c>
    </row>
    <row r="475" spans="1:7" ht="24.75" x14ac:dyDescent="0.2">
      <c r="A475" s="136" t="s">
        <v>4169</v>
      </c>
      <c r="B475" s="132"/>
      <c r="C475" s="132"/>
      <c r="D475" s="141"/>
      <c r="E475" s="132"/>
      <c r="F475" s="132"/>
      <c r="G475" s="151">
        <f>G473+G474</f>
        <v>142.50194594000001</v>
      </c>
    </row>
    <row r="476" spans="1:7" x14ac:dyDescent="0.2">
      <c r="A476" s="136"/>
      <c r="B476" s="132"/>
      <c r="C476" s="132"/>
      <c r="D476" s="141"/>
      <c r="E476" s="132"/>
      <c r="F476" s="132"/>
      <c r="G476" s="151"/>
    </row>
    <row r="477" spans="1:7" ht="74.25" x14ac:dyDescent="0.2">
      <c r="A477" s="133" t="s">
        <v>3437</v>
      </c>
      <c r="B477" s="281" t="s">
        <v>3445</v>
      </c>
      <c r="C477" s="282"/>
      <c r="D477" s="141"/>
      <c r="E477" s="132"/>
      <c r="F477" s="132"/>
      <c r="G477" s="151" t="s">
        <v>0</v>
      </c>
    </row>
    <row r="478" spans="1:7" x14ac:dyDescent="0.2">
      <c r="A478" s="344" t="s">
        <v>3313</v>
      </c>
      <c r="B478" s="132"/>
      <c r="C478" s="132"/>
      <c r="D478" s="152" t="s">
        <v>263</v>
      </c>
      <c r="E478" s="142" t="s">
        <v>262</v>
      </c>
      <c r="F478" s="136" t="s">
        <v>3316</v>
      </c>
      <c r="G478" s="136" t="s">
        <v>3317</v>
      </c>
    </row>
    <row r="479" spans="1:7" ht="16.5" x14ac:dyDescent="0.2">
      <c r="A479" s="132" t="s">
        <v>1885</v>
      </c>
      <c r="B479" s="132"/>
      <c r="C479" s="132"/>
      <c r="D479" s="141"/>
      <c r="E479" s="132"/>
      <c r="F479" s="132"/>
      <c r="G479" s="132"/>
    </row>
    <row r="480" spans="1:7" ht="24.75" x14ac:dyDescent="0.2">
      <c r="A480" s="137">
        <v>39445</v>
      </c>
      <c r="B480" s="134" t="s">
        <v>277</v>
      </c>
      <c r="C480" s="140" t="s">
        <v>3438</v>
      </c>
      <c r="D480" s="145" t="s">
        <v>0</v>
      </c>
      <c r="E480" s="148">
        <v>1</v>
      </c>
      <c r="F480" s="147">
        <v>124.04339999999999</v>
      </c>
      <c r="G480" s="147">
        <f>E480*F480</f>
        <v>124.04339999999999</v>
      </c>
    </row>
    <row r="481" spans="1:7" x14ac:dyDescent="0.2">
      <c r="A481" s="135" t="s">
        <v>1855</v>
      </c>
      <c r="B481" s="135"/>
      <c r="C481" s="135"/>
      <c r="D481" s="145"/>
      <c r="E481" s="135"/>
      <c r="F481" s="135"/>
      <c r="G481" s="147">
        <f>G480</f>
        <v>124.04339999999999</v>
      </c>
    </row>
    <row r="482" spans="1:7" ht="16.5" x14ac:dyDescent="0.2">
      <c r="A482" s="132" t="s">
        <v>1887</v>
      </c>
      <c r="B482" s="132"/>
      <c r="C482" s="132"/>
      <c r="D482" s="141"/>
      <c r="E482" s="132"/>
      <c r="F482" s="132"/>
      <c r="G482" s="132"/>
    </row>
    <row r="483" spans="1:7" ht="16.5" x14ac:dyDescent="0.2">
      <c r="A483" s="134" t="s">
        <v>1869</v>
      </c>
      <c r="B483" s="134" t="s">
        <v>9</v>
      </c>
      <c r="C483" s="140" t="s">
        <v>1889</v>
      </c>
      <c r="D483" s="145" t="s">
        <v>1856</v>
      </c>
      <c r="E483" s="148">
        <v>0.5</v>
      </c>
      <c r="F483" s="147">
        <v>13.923959999999999</v>
      </c>
      <c r="G483" s="147">
        <f>E483*F483</f>
        <v>6.9619799999999996</v>
      </c>
    </row>
    <row r="484" spans="1:7" x14ac:dyDescent="0.2">
      <c r="A484" s="134" t="s">
        <v>1870</v>
      </c>
      <c r="B484" s="134" t="s">
        <v>9</v>
      </c>
      <c r="C484" s="140" t="s">
        <v>1888</v>
      </c>
      <c r="D484" s="145" t="s">
        <v>1856</v>
      </c>
      <c r="E484" s="148">
        <v>0.5</v>
      </c>
      <c r="F484" s="147">
        <v>18.456315</v>
      </c>
      <c r="G484" s="147">
        <f>E484*F484</f>
        <v>9.2281575</v>
      </c>
    </row>
    <row r="485" spans="1:7" x14ac:dyDescent="0.2">
      <c r="A485" s="135" t="s">
        <v>1855</v>
      </c>
      <c r="B485" s="135"/>
      <c r="C485" s="135"/>
      <c r="D485" s="145"/>
      <c r="E485" s="135"/>
      <c r="F485" s="135"/>
      <c r="G485" s="147">
        <f>SUM(G483:G484)</f>
        <v>16.190137499999999</v>
      </c>
    </row>
    <row r="486" spans="1:7" ht="24.75" x14ac:dyDescent="0.2">
      <c r="A486" s="132" t="s">
        <v>1890</v>
      </c>
      <c r="B486" s="132"/>
      <c r="C486" s="132"/>
      <c r="D486" s="141"/>
      <c r="E486" s="132"/>
      <c r="F486" s="132"/>
      <c r="G486" s="132"/>
    </row>
    <row r="487" spans="1:7" x14ac:dyDescent="0.2">
      <c r="A487" s="135" t="s">
        <v>1855</v>
      </c>
      <c r="B487" s="135"/>
      <c r="C487" s="135"/>
      <c r="D487" s="145"/>
      <c r="E487" s="135"/>
      <c r="F487" s="135"/>
      <c r="G487" s="132"/>
    </row>
    <row r="488" spans="1:7" x14ac:dyDescent="0.2">
      <c r="A488" s="135" t="s">
        <v>3312</v>
      </c>
      <c r="B488" s="135"/>
      <c r="C488" s="135"/>
      <c r="D488" s="145"/>
      <c r="E488" s="135"/>
      <c r="F488" s="135"/>
      <c r="G488" s="149">
        <f>G481+G485+G487</f>
        <v>140.23353749999998</v>
      </c>
    </row>
    <row r="489" spans="1:7" x14ac:dyDescent="0.2">
      <c r="A489" s="135" t="s">
        <v>3311</v>
      </c>
      <c r="B489" s="135"/>
      <c r="C489" s="135"/>
      <c r="D489" s="145"/>
      <c r="E489" s="135"/>
      <c r="F489" s="150"/>
      <c r="G489" s="149">
        <f>F489*G488</f>
        <v>0</v>
      </c>
    </row>
    <row r="490" spans="1:7" ht="24.75" x14ac:dyDescent="0.2">
      <c r="A490" s="136" t="s">
        <v>4169</v>
      </c>
      <c r="B490" s="132"/>
      <c r="C490" s="132"/>
      <c r="D490" s="141"/>
      <c r="E490" s="132"/>
      <c r="F490" s="132"/>
      <c r="G490" s="151">
        <f>G488+G489</f>
        <v>140.23353749999998</v>
      </c>
    </row>
    <row r="491" spans="1:7" x14ac:dyDescent="0.2">
      <c r="A491" s="136"/>
      <c r="B491" s="132"/>
      <c r="C491" s="132"/>
      <c r="D491" s="141"/>
      <c r="E491" s="132"/>
      <c r="F491" s="132"/>
      <c r="G491" s="151"/>
    </row>
    <row r="492" spans="1:7" ht="90.75" x14ac:dyDescent="0.2">
      <c r="A492" s="133" t="s">
        <v>3439</v>
      </c>
      <c r="B492" s="281" t="s">
        <v>3446</v>
      </c>
      <c r="C492" s="282"/>
      <c r="D492" s="141"/>
      <c r="E492" s="132"/>
      <c r="F492" s="132"/>
      <c r="G492" s="151" t="s">
        <v>0</v>
      </c>
    </row>
    <row r="493" spans="1:7" x14ac:dyDescent="0.2">
      <c r="A493" s="344" t="s">
        <v>3313</v>
      </c>
      <c r="B493" s="132"/>
      <c r="C493" s="132"/>
      <c r="D493" s="152" t="s">
        <v>263</v>
      </c>
      <c r="E493" s="142" t="s">
        <v>262</v>
      </c>
      <c r="F493" s="136" t="s">
        <v>3316</v>
      </c>
      <c r="G493" s="136" t="s">
        <v>3317</v>
      </c>
    </row>
    <row r="494" spans="1:7" ht="16.5" x14ac:dyDescent="0.2">
      <c r="A494" s="132" t="s">
        <v>1885</v>
      </c>
      <c r="B494" s="132"/>
      <c r="C494" s="132"/>
      <c r="D494" s="141"/>
      <c r="E494" s="132"/>
      <c r="F494" s="132"/>
      <c r="G494" s="132"/>
    </row>
    <row r="495" spans="1:7" ht="16.5" x14ac:dyDescent="0.2">
      <c r="A495" s="137">
        <v>39467</v>
      </c>
      <c r="B495" s="134" t="s">
        <v>277</v>
      </c>
      <c r="C495" s="140" t="s">
        <v>3447</v>
      </c>
      <c r="D495" s="145" t="s">
        <v>0</v>
      </c>
      <c r="E495" s="148">
        <v>1</v>
      </c>
      <c r="F495" s="147">
        <v>86.75086499999999</v>
      </c>
      <c r="G495" s="147">
        <f>E495*F495</f>
        <v>86.75086499999999</v>
      </c>
    </row>
    <row r="496" spans="1:7" x14ac:dyDescent="0.2">
      <c r="A496" s="135" t="s">
        <v>1855</v>
      </c>
      <c r="B496" s="135"/>
      <c r="C496" s="135"/>
      <c r="D496" s="145"/>
      <c r="E496" s="135"/>
      <c r="F496" s="135"/>
      <c r="G496" s="147">
        <f>G495</f>
        <v>86.75086499999999</v>
      </c>
    </row>
    <row r="497" spans="1:7" ht="16.5" x14ac:dyDescent="0.2">
      <c r="A497" s="132" t="s">
        <v>1887</v>
      </c>
      <c r="B497" s="132"/>
      <c r="C497" s="132"/>
      <c r="D497" s="141"/>
      <c r="E497" s="132"/>
      <c r="F497" s="132"/>
      <c r="G497" s="132"/>
    </row>
    <row r="498" spans="1:7" ht="16.5" x14ac:dyDescent="0.2">
      <c r="A498" s="134" t="s">
        <v>1869</v>
      </c>
      <c r="B498" s="134" t="s">
        <v>9</v>
      </c>
      <c r="C498" s="140" t="s">
        <v>1889</v>
      </c>
      <c r="D498" s="145" t="s">
        <v>1856</v>
      </c>
      <c r="E498" s="148">
        <v>0.5</v>
      </c>
      <c r="F498" s="147">
        <v>13.923959999999999</v>
      </c>
      <c r="G498" s="147">
        <f>E498*F498</f>
        <v>6.9619799999999996</v>
      </c>
    </row>
    <row r="499" spans="1:7" x14ac:dyDescent="0.2">
      <c r="A499" s="134" t="s">
        <v>1870</v>
      </c>
      <c r="B499" s="134" t="s">
        <v>9</v>
      </c>
      <c r="C499" s="140" t="s">
        <v>1888</v>
      </c>
      <c r="D499" s="145" t="s">
        <v>1856</v>
      </c>
      <c r="E499" s="148">
        <v>0.5</v>
      </c>
      <c r="F499" s="147">
        <v>18.456315</v>
      </c>
      <c r="G499" s="147">
        <f>E499*F499</f>
        <v>9.2281575</v>
      </c>
    </row>
    <row r="500" spans="1:7" x14ac:dyDescent="0.2">
      <c r="A500" s="135" t="s">
        <v>1855</v>
      </c>
      <c r="B500" s="135"/>
      <c r="C500" s="135"/>
      <c r="D500" s="145"/>
      <c r="E500" s="135"/>
      <c r="F500" s="135"/>
      <c r="G500" s="147">
        <f>SUM(G498:G499)</f>
        <v>16.190137499999999</v>
      </c>
    </row>
    <row r="501" spans="1:7" ht="24.75" x14ac:dyDescent="0.2">
      <c r="A501" s="132" t="s">
        <v>1890</v>
      </c>
      <c r="B501" s="132"/>
      <c r="C501" s="132"/>
      <c r="D501" s="141"/>
      <c r="E501" s="132"/>
      <c r="F501" s="132"/>
      <c r="G501" s="132"/>
    </row>
    <row r="502" spans="1:7" x14ac:dyDescent="0.2">
      <c r="A502" s="135" t="s">
        <v>1855</v>
      </c>
      <c r="B502" s="135"/>
      <c r="C502" s="135"/>
      <c r="D502" s="145"/>
      <c r="E502" s="135"/>
      <c r="F502" s="135"/>
      <c r="G502" s="132"/>
    </row>
    <row r="503" spans="1:7" x14ac:dyDescent="0.2">
      <c r="A503" s="135" t="s">
        <v>3312</v>
      </c>
      <c r="B503" s="135"/>
      <c r="C503" s="135"/>
      <c r="D503" s="145"/>
      <c r="E503" s="135"/>
      <c r="F503" s="135"/>
      <c r="G503" s="149">
        <f>G496+G500+G502</f>
        <v>102.9410025</v>
      </c>
    </row>
    <row r="504" spans="1:7" x14ac:dyDescent="0.2">
      <c r="A504" s="135" t="s">
        <v>3311</v>
      </c>
      <c r="B504" s="135"/>
      <c r="C504" s="135"/>
      <c r="D504" s="145"/>
      <c r="E504" s="135"/>
      <c r="F504" s="150"/>
      <c r="G504" s="149">
        <f>F504*G503</f>
        <v>0</v>
      </c>
    </row>
    <row r="505" spans="1:7" ht="24.75" x14ac:dyDescent="0.2">
      <c r="A505" s="136" t="s">
        <v>4169</v>
      </c>
      <c r="B505" s="132"/>
      <c r="C505" s="132"/>
      <c r="D505" s="141"/>
      <c r="E505" s="132"/>
      <c r="F505" s="132"/>
      <c r="G505" s="151">
        <f>G503+G504</f>
        <v>102.9410025</v>
      </c>
    </row>
    <row r="506" spans="1:7" x14ac:dyDescent="0.2">
      <c r="A506" s="136"/>
      <c r="B506" s="132"/>
      <c r="C506" s="132"/>
      <c r="D506" s="141"/>
      <c r="E506" s="132"/>
      <c r="F506" s="132"/>
      <c r="G506" s="151"/>
    </row>
    <row r="507" spans="1:7" ht="99" x14ac:dyDescent="0.2">
      <c r="A507" s="133" t="s">
        <v>977</v>
      </c>
      <c r="B507" s="133" t="s">
        <v>978</v>
      </c>
      <c r="C507" s="136" t="s">
        <v>4679</v>
      </c>
      <c r="D507" s="141"/>
      <c r="E507" s="132"/>
      <c r="F507" s="132"/>
      <c r="G507" s="144" t="str">
        <f>UPPER(VLOOKUP(B507,'9 - ELETRICA'!$C$5:$E$275,3,FALSE))</f>
        <v>UN</v>
      </c>
    </row>
    <row r="508" spans="1:7" x14ac:dyDescent="0.2">
      <c r="A508" s="344" t="s">
        <v>3313</v>
      </c>
      <c r="B508" s="132"/>
      <c r="C508" s="132"/>
      <c r="D508" s="152" t="s">
        <v>263</v>
      </c>
      <c r="E508" s="142" t="s">
        <v>262</v>
      </c>
      <c r="F508" s="136" t="s">
        <v>3316</v>
      </c>
      <c r="G508" s="136" t="s">
        <v>3317</v>
      </c>
    </row>
    <row r="509" spans="1:7" ht="16.5" x14ac:dyDescent="0.2">
      <c r="A509" s="132" t="s">
        <v>1885</v>
      </c>
      <c r="B509" s="132"/>
      <c r="C509" s="132"/>
      <c r="D509" s="141"/>
      <c r="E509" s="132"/>
      <c r="F509" s="132"/>
      <c r="G509" s="132"/>
    </row>
    <row r="510" spans="1:7" ht="33" x14ac:dyDescent="0.2">
      <c r="A510" s="134" t="s">
        <v>1854</v>
      </c>
      <c r="B510" s="140"/>
      <c r="C510" s="140" t="s">
        <v>3448</v>
      </c>
      <c r="D510" s="145" t="s">
        <v>165</v>
      </c>
      <c r="E510" s="146">
        <v>1</v>
      </c>
      <c r="F510" s="147">
        <v>2086.0583550000001</v>
      </c>
      <c r="G510" s="147">
        <f>E510*F510</f>
        <v>2086.0583550000001</v>
      </c>
    </row>
    <row r="511" spans="1:7" x14ac:dyDescent="0.2">
      <c r="A511" s="135" t="s">
        <v>1855</v>
      </c>
      <c r="B511" s="135"/>
      <c r="C511" s="135"/>
      <c r="D511" s="145"/>
      <c r="E511" s="135"/>
      <c r="F511" s="135"/>
      <c r="G511" s="147">
        <f>G510</f>
        <v>2086.0583550000001</v>
      </c>
    </row>
    <row r="512" spans="1:7" ht="16.5" x14ac:dyDescent="0.2">
      <c r="A512" s="132" t="s">
        <v>1887</v>
      </c>
      <c r="B512" s="132"/>
      <c r="C512" s="132"/>
      <c r="D512" s="141"/>
      <c r="E512" s="132"/>
      <c r="F512" s="132"/>
      <c r="G512" s="132"/>
    </row>
    <row r="513" spans="1:7" ht="16.5" x14ac:dyDescent="0.2">
      <c r="A513" s="134" t="s">
        <v>1869</v>
      </c>
      <c r="B513" s="134" t="s">
        <v>9</v>
      </c>
      <c r="C513" s="140" t="s">
        <v>1889</v>
      </c>
      <c r="D513" s="145" t="s">
        <v>1856</v>
      </c>
      <c r="E513" s="148">
        <v>2</v>
      </c>
      <c r="F513" s="147">
        <v>13.923959999999999</v>
      </c>
      <c r="G513" s="147">
        <f>E513*F513</f>
        <v>27.847919999999998</v>
      </c>
    </row>
    <row r="514" spans="1:7" x14ac:dyDescent="0.2">
      <c r="A514" s="134" t="s">
        <v>1870</v>
      </c>
      <c r="B514" s="134" t="s">
        <v>9</v>
      </c>
      <c r="C514" s="140" t="s">
        <v>1888</v>
      </c>
      <c r="D514" s="145" t="s">
        <v>1856</v>
      </c>
      <c r="E514" s="148">
        <v>2</v>
      </c>
      <c r="F514" s="147">
        <v>18.456315</v>
      </c>
      <c r="G514" s="147">
        <f>E514*F514</f>
        <v>36.91263</v>
      </c>
    </row>
    <row r="515" spans="1:7" x14ac:dyDescent="0.2">
      <c r="A515" s="135" t="s">
        <v>1855</v>
      </c>
      <c r="B515" s="135"/>
      <c r="C515" s="135"/>
      <c r="D515" s="145"/>
      <c r="E515" s="135"/>
      <c r="F515" s="135"/>
      <c r="G515" s="147">
        <f>SUM(G513:G514)</f>
        <v>64.760549999999995</v>
      </c>
    </row>
    <row r="516" spans="1:7" ht="24.75" x14ac:dyDescent="0.2">
      <c r="A516" s="132" t="s">
        <v>1890</v>
      </c>
      <c r="B516" s="132"/>
      <c r="C516" s="132"/>
      <c r="D516" s="141"/>
      <c r="E516" s="132"/>
      <c r="F516" s="132"/>
      <c r="G516" s="132"/>
    </row>
    <row r="517" spans="1:7" ht="24.75" x14ac:dyDescent="0.2">
      <c r="A517" s="137">
        <v>93654</v>
      </c>
      <c r="B517" s="134" t="s">
        <v>277</v>
      </c>
      <c r="C517" s="140" t="s">
        <v>3449</v>
      </c>
      <c r="D517" s="145" t="s">
        <v>0</v>
      </c>
      <c r="E517" s="148">
        <v>4</v>
      </c>
      <c r="F517" s="147">
        <v>10.16025</v>
      </c>
      <c r="G517" s="147">
        <f t="shared" ref="G517:G525" si="1">E517*F517</f>
        <v>40.640999999999998</v>
      </c>
    </row>
    <row r="518" spans="1:7" ht="24.75" x14ac:dyDescent="0.2">
      <c r="A518" s="137">
        <v>93655</v>
      </c>
      <c r="B518" s="134" t="s">
        <v>277</v>
      </c>
      <c r="C518" s="140" t="s">
        <v>3450</v>
      </c>
      <c r="D518" s="145" t="s">
        <v>0</v>
      </c>
      <c r="E518" s="148">
        <v>21</v>
      </c>
      <c r="F518" s="147">
        <v>10.911225</v>
      </c>
      <c r="G518" s="147">
        <f t="shared" si="1"/>
        <v>229.13572500000001</v>
      </c>
    </row>
    <row r="519" spans="1:7" ht="16.5" x14ac:dyDescent="0.2">
      <c r="A519" s="137">
        <v>93662</v>
      </c>
      <c r="B519" s="134" t="s">
        <v>277</v>
      </c>
      <c r="C519" s="140" t="s">
        <v>3451</v>
      </c>
      <c r="D519" s="145" t="s">
        <v>0</v>
      </c>
      <c r="E519" s="148">
        <v>1</v>
      </c>
      <c r="F519" s="147">
        <v>51.932130000000001</v>
      </c>
      <c r="G519" s="147">
        <f t="shared" si="1"/>
        <v>51.932130000000001</v>
      </c>
    </row>
    <row r="520" spans="1:7" ht="16.5" x14ac:dyDescent="0.2">
      <c r="A520" s="137">
        <v>93663</v>
      </c>
      <c r="B520" s="134" t="s">
        <v>277</v>
      </c>
      <c r="C520" s="140" t="s">
        <v>3452</v>
      </c>
      <c r="D520" s="145" t="s">
        <v>0</v>
      </c>
      <c r="E520" s="148">
        <v>1</v>
      </c>
      <c r="F520" s="147">
        <v>51.932130000000001</v>
      </c>
      <c r="G520" s="147">
        <f t="shared" si="1"/>
        <v>51.932130000000001</v>
      </c>
    </row>
    <row r="521" spans="1:7" ht="16.5" x14ac:dyDescent="0.2">
      <c r="A521" s="137">
        <v>93673</v>
      </c>
      <c r="B521" s="134" t="s">
        <v>277</v>
      </c>
      <c r="C521" s="140" t="s">
        <v>3453</v>
      </c>
      <c r="D521" s="145" t="s">
        <v>0</v>
      </c>
      <c r="E521" s="148">
        <v>1</v>
      </c>
      <c r="F521" s="147">
        <v>78.419460000000001</v>
      </c>
      <c r="G521" s="147">
        <f t="shared" si="1"/>
        <v>78.419460000000001</v>
      </c>
    </row>
    <row r="522" spans="1:7" ht="16.5" x14ac:dyDescent="0.2">
      <c r="A522" s="134" t="s">
        <v>3437</v>
      </c>
      <c r="B522" s="134" t="s">
        <v>2</v>
      </c>
      <c r="C522" s="140" t="s">
        <v>3447</v>
      </c>
      <c r="D522" s="145" t="s">
        <v>0</v>
      </c>
      <c r="E522" s="148">
        <v>3</v>
      </c>
      <c r="F522" s="147">
        <f>G544</f>
        <v>140.23353749999998</v>
      </c>
      <c r="G522" s="147">
        <f t="shared" si="1"/>
        <v>420.70061249999992</v>
      </c>
    </row>
    <row r="523" spans="1:7" ht="16.5" x14ac:dyDescent="0.2">
      <c r="A523" s="134" t="s">
        <v>3439</v>
      </c>
      <c r="B523" s="134" t="s">
        <v>2</v>
      </c>
      <c r="C523" s="140" t="s">
        <v>3454</v>
      </c>
      <c r="D523" s="145" t="s">
        <v>0</v>
      </c>
      <c r="E523" s="148">
        <v>4</v>
      </c>
      <c r="F523" s="147">
        <f>G559</f>
        <v>102.9410025</v>
      </c>
      <c r="G523" s="147">
        <f t="shared" si="1"/>
        <v>411.76400999999998</v>
      </c>
    </row>
    <row r="524" spans="1:7" ht="16.5" x14ac:dyDescent="0.2">
      <c r="A524" s="137">
        <v>72328</v>
      </c>
      <c r="B524" s="134" t="s">
        <v>277</v>
      </c>
      <c r="C524" s="140" t="s">
        <v>3455</v>
      </c>
      <c r="D524" s="145" t="s">
        <v>0</v>
      </c>
      <c r="E524" s="148">
        <v>4</v>
      </c>
      <c r="F524" s="147">
        <v>8.9586900000000007</v>
      </c>
      <c r="G524" s="147">
        <f t="shared" si="1"/>
        <v>35.834760000000003</v>
      </c>
    </row>
    <row r="525" spans="1:7" ht="33" x14ac:dyDescent="0.2">
      <c r="A525" s="134" t="s">
        <v>1566</v>
      </c>
      <c r="B525" s="134" t="s">
        <v>9</v>
      </c>
      <c r="C525" s="140" t="s">
        <v>3456</v>
      </c>
      <c r="D525" s="145" t="s">
        <v>165</v>
      </c>
      <c r="E525" s="148">
        <v>3</v>
      </c>
      <c r="F525" s="147">
        <v>8.428589999999998</v>
      </c>
      <c r="G525" s="147">
        <f t="shared" si="1"/>
        <v>25.285769999999992</v>
      </c>
    </row>
    <row r="526" spans="1:7" x14ac:dyDescent="0.2">
      <c r="A526" s="135" t="s">
        <v>1855</v>
      </c>
      <c r="B526" s="135"/>
      <c r="C526" s="135"/>
      <c r="D526" s="145"/>
      <c r="E526" s="135"/>
      <c r="F526" s="135"/>
      <c r="G526" s="147">
        <f>SUM(G517:G525)</f>
        <v>1345.6455974999997</v>
      </c>
    </row>
    <row r="527" spans="1:7" x14ac:dyDescent="0.2">
      <c r="A527" s="135" t="s">
        <v>3312</v>
      </c>
      <c r="B527" s="135"/>
      <c r="C527" s="135"/>
      <c r="D527" s="145"/>
      <c r="E527" s="135"/>
      <c r="F527" s="135"/>
      <c r="G527" s="149">
        <f>G511+G515+G526</f>
        <v>3496.4645025</v>
      </c>
    </row>
    <row r="528" spans="1:7" x14ac:dyDescent="0.2">
      <c r="A528" s="135" t="s">
        <v>3311</v>
      </c>
      <c r="B528" s="135"/>
      <c r="C528" s="135"/>
      <c r="D528" s="145"/>
      <c r="E528" s="135"/>
      <c r="F528" s="150">
        <v>0.2303</v>
      </c>
      <c r="G528" s="149">
        <f>F528*G527</f>
        <v>805.23577492574998</v>
      </c>
    </row>
    <row r="529" spans="1:7" ht="24.75" x14ac:dyDescent="0.2">
      <c r="A529" s="136" t="s">
        <v>4155</v>
      </c>
      <c r="B529" s="132"/>
      <c r="C529" s="132"/>
      <c r="D529" s="141"/>
      <c r="E529" s="132"/>
      <c r="F529" s="132"/>
      <c r="G529" s="151">
        <f>G527+G528</f>
        <v>4301.7002774257498</v>
      </c>
    </row>
    <row r="530" spans="1:7" x14ac:dyDescent="0.2">
      <c r="A530" s="136"/>
      <c r="B530" s="132"/>
      <c r="C530" s="132"/>
      <c r="D530" s="141"/>
      <c r="E530" s="132"/>
      <c r="F530" s="132"/>
      <c r="G530" s="151"/>
    </row>
    <row r="531" spans="1:7" ht="74.25" x14ac:dyDescent="0.2">
      <c r="A531" s="133" t="s">
        <v>3437</v>
      </c>
      <c r="B531" s="281" t="s">
        <v>3445</v>
      </c>
      <c r="C531" s="282"/>
      <c r="D531" s="141"/>
      <c r="E531" s="132"/>
      <c r="F531" s="132"/>
      <c r="G531" s="151" t="s">
        <v>0</v>
      </c>
    </row>
    <row r="532" spans="1:7" x14ac:dyDescent="0.2">
      <c r="A532" s="344" t="s">
        <v>3313</v>
      </c>
      <c r="B532" s="132"/>
      <c r="C532" s="132"/>
      <c r="D532" s="152" t="s">
        <v>263</v>
      </c>
      <c r="E532" s="142" t="s">
        <v>262</v>
      </c>
      <c r="F532" s="136" t="s">
        <v>3316</v>
      </c>
      <c r="G532" s="136" t="s">
        <v>3317</v>
      </c>
    </row>
    <row r="533" spans="1:7" ht="16.5" x14ac:dyDescent="0.2">
      <c r="A533" s="132" t="s">
        <v>1885</v>
      </c>
      <c r="B533" s="132"/>
      <c r="C533" s="132"/>
      <c r="D533" s="141"/>
      <c r="E533" s="132"/>
      <c r="F533" s="132"/>
      <c r="G533" s="132"/>
    </row>
    <row r="534" spans="1:7" ht="24.75" x14ac:dyDescent="0.2">
      <c r="A534" s="137">
        <v>39445</v>
      </c>
      <c r="B534" s="134" t="s">
        <v>277</v>
      </c>
      <c r="C534" s="140" t="s">
        <v>3438</v>
      </c>
      <c r="D534" s="145" t="s">
        <v>0</v>
      </c>
      <c r="E534" s="148">
        <v>1</v>
      </c>
      <c r="F534" s="147">
        <v>124.04339999999999</v>
      </c>
      <c r="G534" s="147">
        <f>E534*F534</f>
        <v>124.04339999999999</v>
      </c>
    </row>
    <row r="535" spans="1:7" x14ac:dyDescent="0.2">
      <c r="A535" s="135" t="s">
        <v>1855</v>
      </c>
      <c r="B535" s="135"/>
      <c r="C535" s="135"/>
      <c r="D535" s="145"/>
      <c r="E535" s="135"/>
      <c r="F535" s="135"/>
      <c r="G535" s="147">
        <f>G534</f>
        <v>124.04339999999999</v>
      </c>
    </row>
    <row r="536" spans="1:7" ht="16.5" x14ac:dyDescent="0.2">
      <c r="A536" s="132" t="s">
        <v>1887</v>
      </c>
      <c r="B536" s="132"/>
      <c r="C536" s="132"/>
      <c r="D536" s="141"/>
      <c r="E536" s="132"/>
      <c r="F536" s="132"/>
      <c r="G536" s="132"/>
    </row>
    <row r="537" spans="1:7" ht="16.5" x14ac:dyDescent="0.2">
      <c r="A537" s="134" t="s">
        <v>1869</v>
      </c>
      <c r="B537" s="134" t="s">
        <v>9</v>
      </c>
      <c r="C537" s="140" t="s">
        <v>1889</v>
      </c>
      <c r="D537" s="145" t="s">
        <v>1856</v>
      </c>
      <c r="E537" s="148">
        <v>0.5</v>
      </c>
      <c r="F537" s="147">
        <v>13.923959999999999</v>
      </c>
      <c r="G537" s="147">
        <f>E537*F537</f>
        <v>6.9619799999999996</v>
      </c>
    </row>
    <row r="538" spans="1:7" x14ac:dyDescent="0.2">
      <c r="A538" s="134" t="s">
        <v>1870</v>
      </c>
      <c r="B538" s="134" t="s">
        <v>9</v>
      </c>
      <c r="C538" s="140" t="s">
        <v>1888</v>
      </c>
      <c r="D538" s="145" t="s">
        <v>1856</v>
      </c>
      <c r="E538" s="148">
        <v>0.5</v>
      </c>
      <c r="F538" s="147">
        <v>18.456315</v>
      </c>
      <c r="G538" s="147">
        <f>E538*F538</f>
        <v>9.2281575</v>
      </c>
    </row>
    <row r="539" spans="1:7" x14ac:dyDescent="0.2">
      <c r="A539" s="135" t="s">
        <v>1855</v>
      </c>
      <c r="B539" s="135"/>
      <c r="C539" s="135"/>
      <c r="D539" s="145"/>
      <c r="E539" s="135"/>
      <c r="F539" s="135"/>
      <c r="G539" s="147">
        <f>SUM(G537:G538)</f>
        <v>16.190137499999999</v>
      </c>
    </row>
    <row r="540" spans="1:7" ht="24.75" x14ac:dyDescent="0.2">
      <c r="A540" s="132" t="s">
        <v>1890</v>
      </c>
      <c r="B540" s="132"/>
      <c r="C540" s="132"/>
      <c r="D540" s="141"/>
      <c r="E540" s="132"/>
      <c r="F540" s="132"/>
      <c r="G540" s="132"/>
    </row>
    <row r="541" spans="1:7" x14ac:dyDescent="0.2">
      <c r="A541" s="135" t="s">
        <v>1855</v>
      </c>
      <c r="B541" s="135"/>
      <c r="C541" s="135"/>
      <c r="D541" s="145"/>
      <c r="E541" s="135"/>
      <c r="F541" s="135"/>
      <c r="G541" s="132"/>
    </row>
    <row r="542" spans="1:7" x14ac:dyDescent="0.2">
      <c r="A542" s="135" t="s">
        <v>3312</v>
      </c>
      <c r="B542" s="135"/>
      <c r="C542" s="135"/>
      <c r="D542" s="145"/>
      <c r="E542" s="135"/>
      <c r="F542" s="135"/>
      <c r="G542" s="149">
        <f>G535+G539+G541</f>
        <v>140.23353749999998</v>
      </c>
    </row>
    <row r="543" spans="1:7" x14ac:dyDescent="0.2">
      <c r="A543" s="135" t="s">
        <v>3311</v>
      </c>
      <c r="B543" s="135"/>
      <c r="C543" s="135"/>
      <c r="D543" s="145"/>
      <c r="E543" s="135"/>
      <c r="F543" s="150"/>
      <c r="G543" s="149">
        <f>F543*G542</f>
        <v>0</v>
      </c>
    </row>
    <row r="544" spans="1:7" ht="24.75" x14ac:dyDescent="0.2">
      <c r="A544" s="136" t="s">
        <v>4169</v>
      </c>
      <c r="B544" s="132"/>
      <c r="C544" s="132"/>
      <c r="D544" s="141"/>
      <c r="E544" s="132"/>
      <c r="F544" s="132"/>
      <c r="G544" s="151">
        <f>G542+G543</f>
        <v>140.23353749999998</v>
      </c>
    </row>
    <row r="545" spans="1:7" x14ac:dyDescent="0.2">
      <c r="A545" s="136"/>
      <c r="B545" s="132"/>
      <c r="C545" s="132"/>
      <c r="D545" s="141"/>
      <c r="E545" s="132"/>
      <c r="F545" s="132"/>
      <c r="G545" s="151"/>
    </row>
    <row r="546" spans="1:7" ht="90.75" x14ac:dyDescent="0.2">
      <c r="A546" s="133" t="s">
        <v>3439</v>
      </c>
      <c r="B546" s="281" t="s">
        <v>3446</v>
      </c>
      <c r="C546" s="282"/>
      <c r="D546" s="141"/>
      <c r="E546" s="132"/>
      <c r="F546" s="132"/>
      <c r="G546" s="151" t="s">
        <v>0</v>
      </c>
    </row>
    <row r="547" spans="1:7" x14ac:dyDescent="0.2">
      <c r="A547" s="344" t="s">
        <v>3313</v>
      </c>
      <c r="B547" s="132"/>
      <c r="C547" s="132"/>
      <c r="D547" s="152" t="s">
        <v>263</v>
      </c>
      <c r="E547" s="142" t="s">
        <v>262</v>
      </c>
      <c r="F547" s="136" t="s">
        <v>3316</v>
      </c>
      <c r="G547" s="136" t="s">
        <v>3317</v>
      </c>
    </row>
    <row r="548" spans="1:7" ht="16.5" x14ac:dyDescent="0.2">
      <c r="A548" s="132" t="s">
        <v>1885</v>
      </c>
      <c r="B548" s="132"/>
      <c r="C548" s="132"/>
      <c r="D548" s="141"/>
      <c r="E548" s="132"/>
      <c r="F548" s="132"/>
      <c r="G548" s="132"/>
    </row>
    <row r="549" spans="1:7" ht="16.5" x14ac:dyDescent="0.2">
      <c r="A549" s="137">
        <v>39467</v>
      </c>
      <c r="B549" s="134" t="s">
        <v>277</v>
      </c>
      <c r="C549" s="140" t="s">
        <v>3447</v>
      </c>
      <c r="D549" s="145" t="s">
        <v>0</v>
      </c>
      <c r="E549" s="148">
        <v>1</v>
      </c>
      <c r="F549" s="147">
        <v>86.75086499999999</v>
      </c>
      <c r="G549" s="147">
        <f>E549*F549</f>
        <v>86.75086499999999</v>
      </c>
    </row>
    <row r="550" spans="1:7" x14ac:dyDescent="0.2">
      <c r="A550" s="135" t="s">
        <v>1855</v>
      </c>
      <c r="B550" s="135"/>
      <c r="C550" s="135"/>
      <c r="D550" s="145"/>
      <c r="E550" s="135"/>
      <c r="F550" s="135"/>
      <c r="G550" s="147">
        <f>G549</f>
        <v>86.75086499999999</v>
      </c>
    </row>
    <row r="551" spans="1:7" ht="16.5" x14ac:dyDescent="0.2">
      <c r="A551" s="132" t="s">
        <v>1887</v>
      </c>
      <c r="B551" s="132"/>
      <c r="C551" s="132"/>
      <c r="D551" s="141"/>
      <c r="E551" s="132"/>
      <c r="F551" s="132"/>
      <c r="G551" s="132"/>
    </row>
    <row r="552" spans="1:7" ht="16.5" x14ac:dyDescent="0.2">
      <c r="A552" s="134" t="s">
        <v>1869</v>
      </c>
      <c r="B552" s="134" t="s">
        <v>9</v>
      </c>
      <c r="C552" s="140" t="s">
        <v>1889</v>
      </c>
      <c r="D552" s="145" t="s">
        <v>1856</v>
      </c>
      <c r="E552" s="148">
        <v>0.5</v>
      </c>
      <c r="F552" s="147">
        <v>13.923959999999999</v>
      </c>
      <c r="G552" s="147">
        <f>E552*F552</f>
        <v>6.9619799999999996</v>
      </c>
    </row>
    <row r="553" spans="1:7" x14ac:dyDescent="0.2">
      <c r="A553" s="134" t="s">
        <v>1870</v>
      </c>
      <c r="B553" s="134" t="s">
        <v>9</v>
      </c>
      <c r="C553" s="140" t="s">
        <v>1888</v>
      </c>
      <c r="D553" s="145" t="s">
        <v>1856</v>
      </c>
      <c r="E553" s="148">
        <v>0.5</v>
      </c>
      <c r="F553" s="147">
        <v>18.456315</v>
      </c>
      <c r="G553" s="147">
        <f>E553*F553</f>
        <v>9.2281575</v>
      </c>
    </row>
    <row r="554" spans="1:7" x14ac:dyDescent="0.2">
      <c r="A554" s="135" t="s">
        <v>1855</v>
      </c>
      <c r="B554" s="135"/>
      <c r="C554" s="135"/>
      <c r="D554" s="145"/>
      <c r="E554" s="135"/>
      <c r="F554" s="135"/>
      <c r="G554" s="147">
        <f>SUM(G552:G553)</f>
        <v>16.190137499999999</v>
      </c>
    </row>
    <row r="555" spans="1:7" ht="24.75" x14ac:dyDescent="0.2">
      <c r="A555" s="132" t="s">
        <v>1890</v>
      </c>
      <c r="B555" s="132"/>
      <c r="C555" s="132"/>
      <c r="D555" s="141"/>
      <c r="E555" s="132"/>
      <c r="F555" s="132"/>
      <c r="G555" s="132"/>
    </row>
    <row r="556" spans="1:7" x14ac:dyDescent="0.2">
      <c r="A556" s="135" t="s">
        <v>1855</v>
      </c>
      <c r="B556" s="135"/>
      <c r="C556" s="135"/>
      <c r="D556" s="145"/>
      <c r="E556" s="135"/>
      <c r="F556" s="135"/>
      <c r="G556" s="132"/>
    </row>
    <row r="557" spans="1:7" x14ac:dyDescent="0.2">
      <c r="A557" s="135" t="s">
        <v>3312</v>
      </c>
      <c r="B557" s="135"/>
      <c r="C557" s="135"/>
      <c r="D557" s="145"/>
      <c r="E557" s="135"/>
      <c r="F557" s="135"/>
      <c r="G557" s="149">
        <f>G550+G554+G556</f>
        <v>102.9410025</v>
      </c>
    </row>
    <row r="558" spans="1:7" x14ac:dyDescent="0.2">
      <c r="A558" s="135" t="s">
        <v>3311</v>
      </c>
      <c r="B558" s="135"/>
      <c r="C558" s="135"/>
      <c r="D558" s="145"/>
      <c r="E558" s="135"/>
      <c r="F558" s="150"/>
      <c r="G558" s="149">
        <f>F558*G557</f>
        <v>0</v>
      </c>
    </row>
    <row r="559" spans="1:7" ht="24.75" x14ac:dyDescent="0.2">
      <c r="A559" s="136" t="s">
        <v>4169</v>
      </c>
      <c r="B559" s="132"/>
      <c r="C559" s="132"/>
      <c r="D559" s="141"/>
      <c r="E559" s="132"/>
      <c r="F559" s="132"/>
      <c r="G559" s="151">
        <f>G557+G558</f>
        <v>102.9410025</v>
      </c>
    </row>
    <row r="560" spans="1:7" x14ac:dyDescent="0.2">
      <c r="A560" s="136"/>
      <c r="B560" s="132"/>
      <c r="C560" s="132"/>
      <c r="D560" s="141"/>
      <c r="E560" s="132"/>
      <c r="F560" s="132"/>
      <c r="G560" s="151"/>
    </row>
    <row r="561" spans="1:7" ht="99" x14ac:dyDescent="0.2">
      <c r="A561" s="133" t="s">
        <v>980</v>
      </c>
      <c r="B561" s="133" t="s">
        <v>981</v>
      </c>
      <c r="C561" s="136" t="s">
        <v>4680</v>
      </c>
      <c r="D561" s="141"/>
      <c r="E561" s="132"/>
      <c r="F561" s="132"/>
      <c r="G561" s="144" t="str">
        <f>UPPER(VLOOKUP(B561,'9 - ELETRICA'!$C$5:$E$275,3,FALSE))</f>
        <v>UN</v>
      </c>
    </row>
    <row r="562" spans="1:7" x14ac:dyDescent="0.2">
      <c r="A562" s="344" t="s">
        <v>3313</v>
      </c>
      <c r="B562" s="132"/>
      <c r="C562" s="132"/>
      <c r="D562" s="152" t="s">
        <v>263</v>
      </c>
      <c r="E562" s="142" t="s">
        <v>262</v>
      </c>
      <c r="F562" s="136" t="s">
        <v>3316</v>
      </c>
      <c r="G562" s="136" t="s">
        <v>3317</v>
      </c>
    </row>
    <row r="563" spans="1:7" ht="16.5" x14ac:dyDescent="0.2">
      <c r="A563" s="132" t="s">
        <v>1885</v>
      </c>
      <c r="B563" s="132"/>
      <c r="C563" s="132"/>
      <c r="D563" s="141"/>
      <c r="E563" s="132"/>
      <c r="F563" s="132"/>
      <c r="G563" s="132"/>
    </row>
    <row r="564" spans="1:7" ht="24.75" x14ac:dyDescent="0.2">
      <c r="A564" s="134" t="s">
        <v>1854</v>
      </c>
      <c r="B564" s="140"/>
      <c r="C564" s="140" t="s">
        <v>3457</v>
      </c>
      <c r="D564" s="145" t="s">
        <v>165</v>
      </c>
      <c r="E564" s="146">
        <v>1</v>
      </c>
      <c r="F564" s="147">
        <v>2086.0583550000001</v>
      </c>
      <c r="G564" s="147">
        <f>E564*F564</f>
        <v>2086.0583550000001</v>
      </c>
    </row>
    <row r="565" spans="1:7" x14ac:dyDescent="0.2">
      <c r="A565" s="135" t="s">
        <v>1855</v>
      </c>
      <c r="B565" s="135"/>
      <c r="C565" s="135"/>
      <c r="D565" s="145"/>
      <c r="E565" s="135"/>
      <c r="F565" s="135"/>
      <c r="G565" s="147">
        <f>G564</f>
        <v>2086.0583550000001</v>
      </c>
    </row>
    <row r="566" spans="1:7" ht="16.5" x14ac:dyDescent="0.2">
      <c r="A566" s="132" t="s">
        <v>1887</v>
      </c>
      <c r="B566" s="132"/>
      <c r="C566" s="132"/>
      <c r="D566" s="141"/>
      <c r="E566" s="132"/>
      <c r="F566" s="132"/>
      <c r="G566" s="132"/>
    </row>
    <row r="567" spans="1:7" ht="16.5" x14ac:dyDescent="0.2">
      <c r="A567" s="134" t="s">
        <v>1869</v>
      </c>
      <c r="B567" s="134" t="s">
        <v>9</v>
      </c>
      <c r="C567" s="140" t="s">
        <v>1889</v>
      </c>
      <c r="D567" s="145" t="s">
        <v>1856</v>
      </c>
      <c r="E567" s="148">
        <v>2.0004</v>
      </c>
      <c r="F567" s="147">
        <v>13.923959999999999</v>
      </c>
      <c r="G567" s="147">
        <f>E567*F567</f>
        <v>27.853489583999998</v>
      </c>
    </row>
    <row r="568" spans="1:7" x14ac:dyDescent="0.2">
      <c r="A568" s="134" t="s">
        <v>1870</v>
      </c>
      <c r="B568" s="134" t="s">
        <v>9</v>
      </c>
      <c r="C568" s="140" t="s">
        <v>1888</v>
      </c>
      <c r="D568" s="145" t="s">
        <v>1856</v>
      </c>
      <c r="E568" s="148">
        <v>2</v>
      </c>
      <c r="F568" s="147">
        <v>18.456315</v>
      </c>
      <c r="G568" s="147">
        <f>E568*F568</f>
        <v>36.91263</v>
      </c>
    </row>
    <row r="569" spans="1:7" x14ac:dyDescent="0.2">
      <c r="A569" s="135" t="s">
        <v>1855</v>
      </c>
      <c r="B569" s="135"/>
      <c r="C569" s="135"/>
      <c r="D569" s="145"/>
      <c r="E569" s="135"/>
      <c r="F569" s="135"/>
      <c r="G569" s="147">
        <f>SUM(G567:G568)</f>
        <v>64.766119583999995</v>
      </c>
    </row>
    <row r="570" spans="1:7" ht="24.75" x14ac:dyDescent="0.2">
      <c r="A570" s="132" t="s">
        <v>1890</v>
      </c>
      <c r="B570" s="132"/>
      <c r="C570" s="132"/>
      <c r="D570" s="141"/>
      <c r="E570" s="132"/>
      <c r="F570" s="132"/>
      <c r="G570" s="132"/>
    </row>
    <row r="571" spans="1:7" ht="24.75" x14ac:dyDescent="0.2">
      <c r="A571" s="137">
        <v>93654</v>
      </c>
      <c r="B571" s="134" t="s">
        <v>277</v>
      </c>
      <c r="C571" s="140" t="s">
        <v>3449</v>
      </c>
      <c r="D571" s="145" t="s">
        <v>0</v>
      </c>
      <c r="E571" s="148">
        <v>4</v>
      </c>
      <c r="F571" s="147">
        <v>10.16025</v>
      </c>
      <c r="G571" s="147">
        <f t="shared" ref="G571:G578" si="2">E571*F571</f>
        <v>40.640999999999998</v>
      </c>
    </row>
    <row r="572" spans="1:7" ht="24.75" x14ac:dyDescent="0.2">
      <c r="A572" s="137">
        <v>93655</v>
      </c>
      <c r="B572" s="134" t="s">
        <v>277</v>
      </c>
      <c r="C572" s="140" t="s">
        <v>3450</v>
      </c>
      <c r="D572" s="145" t="s">
        <v>0</v>
      </c>
      <c r="E572" s="148">
        <v>22</v>
      </c>
      <c r="F572" s="147">
        <v>10.911225</v>
      </c>
      <c r="G572" s="147">
        <f t="shared" si="2"/>
        <v>240.04695000000001</v>
      </c>
    </row>
    <row r="573" spans="1:7" ht="16.5" x14ac:dyDescent="0.2">
      <c r="A573" s="137">
        <v>93662</v>
      </c>
      <c r="B573" s="134" t="s">
        <v>277</v>
      </c>
      <c r="C573" s="140" t="s">
        <v>3451</v>
      </c>
      <c r="D573" s="145" t="s">
        <v>0</v>
      </c>
      <c r="E573" s="148">
        <v>2</v>
      </c>
      <c r="F573" s="147">
        <v>51.932130000000001</v>
      </c>
      <c r="G573" s="147">
        <f t="shared" si="2"/>
        <v>103.86426</v>
      </c>
    </row>
    <row r="574" spans="1:7" ht="16.5" x14ac:dyDescent="0.2">
      <c r="A574" s="137">
        <v>93673</v>
      </c>
      <c r="B574" s="134" t="s">
        <v>277</v>
      </c>
      <c r="C574" s="140" t="s">
        <v>3453</v>
      </c>
      <c r="D574" s="145" t="s">
        <v>0</v>
      </c>
      <c r="E574" s="148">
        <v>1</v>
      </c>
      <c r="F574" s="147">
        <v>78.419460000000001</v>
      </c>
      <c r="G574" s="147">
        <f t="shared" si="2"/>
        <v>78.419460000000001</v>
      </c>
    </row>
    <row r="575" spans="1:7" ht="16.5" x14ac:dyDescent="0.2">
      <c r="A575" s="134" t="s">
        <v>3437</v>
      </c>
      <c r="B575" s="134" t="s">
        <v>2</v>
      </c>
      <c r="C575" s="140" t="s">
        <v>3447</v>
      </c>
      <c r="D575" s="145" t="s">
        <v>0</v>
      </c>
      <c r="E575" s="148">
        <v>3</v>
      </c>
      <c r="F575" s="147">
        <f>G597</f>
        <v>140.23353749999998</v>
      </c>
      <c r="G575" s="147">
        <f t="shared" si="2"/>
        <v>420.70061249999992</v>
      </c>
    </row>
    <row r="576" spans="1:7" ht="16.5" x14ac:dyDescent="0.2">
      <c r="A576" s="134" t="s">
        <v>3439</v>
      </c>
      <c r="B576" s="134" t="s">
        <v>2</v>
      </c>
      <c r="C576" s="140" t="s">
        <v>3454</v>
      </c>
      <c r="D576" s="145" t="s">
        <v>0</v>
      </c>
      <c r="E576" s="148">
        <v>4</v>
      </c>
      <c r="F576" s="147">
        <f>G612</f>
        <v>102.9410025</v>
      </c>
      <c r="G576" s="147">
        <f t="shared" si="2"/>
        <v>411.76400999999998</v>
      </c>
    </row>
    <row r="577" spans="1:7" ht="16.5" x14ac:dyDescent="0.2">
      <c r="A577" s="137">
        <v>72328</v>
      </c>
      <c r="B577" s="134" t="s">
        <v>277</v>
      </c>
      <c r="C577" s="140" t="s">
        <v>3455</v>
      </c>
      <c r="D577" s="145" t="s">
        <v>0</v>
      </c>
      <c r="E577" s="148">
        <v>4</v>
      </c>
      <c r="F577" s="147">
        <v>8.9586900000000007</v>
      </c>
      <c r="G577" s="147">
        <f t="shared" si="2"/>
        <v>35.834760000000003</v>
      </c>
    </row>
    <row r="578" spans="1:7" ht="33" x14ac:dyDescent="0.2">
      <c r="A578" s="134" t="s">
        <v>1566</v>
      </c>
      <c r="B578" s="134" t="s">
        <v>9</v>
      </c>
      <c r="C578" s="140" t="s">
        <v>3458</v>
      </c>
      <c r="D578" s="145" t="s">
        <v>165</v>
      </c>
      <c r="E578" s="148">
        <v>3</v>
      </c>
      <c r="F578" s="147">
        <v>8.428589999999998</v>
      </c>
      <c r="G578" s="147">
        <f t="shared" si="2"/>
        <v>25.285769999999992</v>
      </c>
    </row>
    <row r="579" spans="1:7" x14ac:dyDescent="0.2">
      <c r="A579" s="135" t="s">
        <v>1855</v>
      </c>
      <c r="B579" s="135"/>
      <c r="C579" s="135"/>
      <c r="D579" s="145"/>
      <c r="E579" s="135"/>
      <c r="F579" s="135"/>
      <c r="G579" s="147">
        <f>SUM(G571:G578)</f>
        <v>1356.5568225</v>
      </c>
    </row>
    <row r="580" spans="1:7" x14ac:dyDescent="0.2">
      <c r="A580" s="135" t="s">
        <v>3312</v>
      </c>
      <c r="B580" s="135"/>
      <c r="C580" s="135"/>
      <c r="D580" s="145"/>
      <c r="E580" s="135"/>
      <c r="F580" s="135"/>
      <c r="G580" s="149">
        <f>G565+G569+G579</f>
        <v>3507.3812970839999</v>
      </c>
    </row>
    <row r="581" spans="1:7" x14ac:dyDescent="0.2">
      <c r="A581" s="135" t="s">
        <v>3311</v>
      </c>
      <c r="B581" s="135"/>
      <c r="C581" s="135"/>
      <c r="D581" s="145"/>
      <c r="E581" s="135"/>
      <c r="F581" s="150">
        <v>0.2303</v>
      </c>
      <c r="G581" s="149">
        <f>F581*G580</f>
        <v>807.74991271844522</v>
      </c>
    </row>
    <row r="582" spans="1:7" ht="24.75" x14ac:dyDescent="0.2">
      <c r="A582" s="136" t="s">
        <v>4155</v>
      </c>
      <c r="B582" s="132"/>
      <c r="C582" s="132"/>
      <c r="D582" s="141"/>
      <c r="E582" s="132"/>
      <c r="F582" s="132"/>
      <c r="G582" s="151">
        <f>G580+G581</f>
        <v>4315.1312098024455</v>
      </c>
    </row>
    <row r="583" spans="1:7" x14ac:dyDescent="0.2">
      <c r="A583" s="136"/>
      <c r="B583" s="132"/>
      <c r="C583" s="132"/>
      <c r="D583" s="141"/>
      <c r="E583" s="132"/>
      <c r="F583" s="132"/>
      <c r="G583" s="151"/>
    </row>
    <row r="584" spans="1:7" ht="74.25" x14ac:dyDescent="0.2">
      <c r="A584" s="133" t="s">
        <v>3437</v>
      </c>
      <c r="B584" s="281" t="s">
        <v>3445</v>
      </c>
      <c r="C584" s="282"/>
      <c r="D584" s="141"/>
      <c r="E584" s="132"/>
      <c r="F584" s="132"/>
      <c r="G584" s="151" t="s">
        <v>0</v>
      </c>
    </row>
    <row r="585" spans="1:7" x14ac:dyDescent="0.2">
      <c r="A585" s="344" t="s">
        <v>3313</v>
      </c>
      <c r="B585" s="132"/>
      <c r="C585" s="132"/>
      <c r="D585" s="152" t="s">
        <v>263</v>
      </c>
      <c r="E585" s="142" t="s">
        <v>262</v>
      </c>
      <c r="F585" s="136" t="s">
        <v>3316</v>
      </c>
      <c r="G585" s="136" t="s">
        <v>3317</v>
      </c>
    </row>
    <row r="586" spans="1:7" ht="16.5" x14ac:dyDescent="0.2">
      <c r="A586" s="132" t="s">
        <v>1885</v>
      </c>
      <c r="B586" s="132"/>
      <c r="C586" s="132"/>
      <c r="D586" s="141"/>
      <c r="E586" s="132"/>
      <c r="F586" s="132"/>
      <c r="G586" s="132"/>
    </row>
    <row r="587" spans="1:7" ht="24.75" x14ac:dyDescent="0.2">
      <c r="A587" s="137">
        <v>39445</v>
      </c>
      <c r="B587" s="134" t="s">
        <v>277</v>
      </c>
      <c r="C587" s="140" t="s">
        <v>3438</v>
      </c>
      <c r="D587" s="145" t="s">
        <v>0</v>
      </c>
      <c r="E587" s="148">
        <v>1</v>
      </c>
      <c r="F587" s="147">
        <v>124.04339999999999</v>
      </c>
      <c r="G587" s="147">
        <f>E587*F587</f>
        <v>124.04339999999999</v>
      </c>
    </row>
    <row r="588" spans="1:7" x14ac:dyDescent="0.2">
      <c r="A588" s="135" t="s">
        <v>1855</v>
      </c>
      <c r="B588" s="135"/>
      <c r="C588" s="135"/>
      <c r="D588" s="145"/>
      <c r="E588" s="135"/>
      <c r="F588" s="135"/>
      <c r="G588" s="147">
        <f>G587</f>
        <v>124.04339999999999</v>
      </c>
    </row>
    <row r="589" spans="1:7" ht="16.5" x14ac:dyDescent="0.2">
      <c r="A589" s="132" t="s">
        <v>1887</v>
      </c>
      <c r="B589" s="132"/>
      <c r="C589" s="132"/>
      <c r="D589" s="141"/>
      <c r="E589" s="132"/>
      <c r="F589" s="132"/>
      <c r="G589" s="132"/>
    </row>
    <row r="590" spans="1:7" ht="16.5" x14ac:dyDescent="0.2">
      <c r="A590" s="134" t="s">
        <v>1869</v>
      </c>
      <c r="B590" s="134" t="s">
        <v>9</v>
      </c>
      <c r="C590" s="140" t="s">
        <v>1889</v>
      </c>
      <c r="D590" s="145" t="s">
        <v>1856</v>
      </c>
      <c r="E590" s="148">
        <v>0.5</v>
      </c>
      <c r="F590" s="147">
        <v>13.923959999999999</v>
      </c>
      <c r="G590" s="147">
        <f>E590*F590</f>
        <v>6.9619799999999996</v>
      </c>
    </row>
    <row r="591" spans="1:7" x14ac:dyDescent="0.2">
      <c r="A591" s="134" t="s">
        <v>1870</v>
      </c>
      <c r="B591" s="134" t="s">
        <v>9</v>
      </c>
      <c r="C591" s="140" t="s">
        <v>1888</v>
      </c>
      <c r="D591" s="145" t="s">
        <v>1856</v>
      </c>
      <c r="E591" s="148">
        <v>0.5</v>
      </c>
      <c r="F591" s="147">
        <v>18.456315</v>
      </c>
      <c r="G591" s="147">
        <f>E591*F591</f>
        <v>9.2281575</v>
      </c>
    </row>
    <row r="592" spans="1:7" x14ac:dyDescent="0.2">
      <c r="A592" s="135" t="s">
        <v>1855</v>
      </c>
      <c r="B592" s="135"/>
      <c r="C592" s="135"/>
      <c r="D592" s="145"/>
      <c r="E592" s="135"/>
      <c r="F592" s="135"/>
      <c r="G592" s="147">
        <f>SUM(G590:G591)</f>
        <v>16.190137499999999</v>
      </c>
    </row>
    <row r="593" spans="1:7" ht="24.75" x14ac:dyDescent="0.2">
      <c r="A593" s="132" t="s">
        <v>1890</v>
      </c>
      <c r="B593" s="132"/>
      <c r="C593" s="132"/>
      <c r="D593" s="141"/>
      <c r="E593" s="132"/>
      <c r="F593" s="132"/>
      <c r="G593" s="132"/>
    </row>
    <row r="594" spans="1:7" x14ac:dyDescent="0.2">
      <c r="A594" s="135" t="s">
        <v>1855</v>
      </c>
      <c r="B594" s="135"/>
      <c r="C594" s="135"/>
      <c r="D594" s="145"/>
      <c r="E594" s="135"/>
      <c r="F594" s="135"/>
      <c r="G594" s="132"/>
    </row>
    <row r="595" spans="1:7" x14ac:dyDescent="0.2">
      <c r="A595" s="135" t="s">
        <v>3312</v>
      </c>
      <c r="B595" s="135"/>
      <c r="C595" s="135"/>
      <c r="D595" s="145"/>
      <c r="E595" s="135"/>
      <c r="F595" s="135"/>
      <c r="G595" s="149">
        <f>G588+G592+G594</f>
        <v>140.23353749999998</v>
      </c>
    </row>
    <row r="596" spans="1:7" x14ac:dyDescent="0.2">
      <c r="A596" s="135" t="s">
        <v>3311</v>
      </c>
      <c r="B596" s="135"/>
      <c r="C596" s="135"/>
      <c r="D596" s="145"/>
      <c r="E596" s="135"/>
      <c r="F596" s="150"/>
      <c r="G596" s="149">
        <f>F596*G595</f>
        <v>0</v>
      </c>
    </row>
    <row r="597" spans="1:7" ht="24.75" x14ac:dyDescent="0.2">
      <c r="A597" s="136" t="s">
        <v>4169</v>
      </c>
      <c r="B597" s="132"/>
      <c r="C597" s="132"/>
      <c r="D597" s="141"/>
      <c r="E597" s="132"/>
      <c r="F597" s="132"/>
      <c r="G597" s="151">
        <f>G595+G596</f>
        <v>140.23353749999998</v>
      </c>
    </row>
    <row r="598" spans="1:7" x14ac:dyDescent="0.2">
      <c r="A598" s="136"/>
      <c r="B598" s="132"/>
      <c r="C598" s="132"/>
      <c r="D598" s="141"/>
      <c r="E598" s="132"/>
      <c r="F598" s="132"/>
      <c r="G598" s="151"/>
    </row>
    <row r="599" spans="1:7" ht="90.75" x14ac:dyDescent="0.2">
      <c r="A599" s="133" t="s">
        <v>3439</v>
      </c>
      <c r="B599" s="281" t="s">
        <v>3446</v>
      </c>
      <c r="C599" s="282"/>
      <c r="D599" s="141"/>
      <c r="E599" s="132"/>
      <c r="F599" s="132"/>
      <c r="G599" s="151" t="s">
        <v>0</v>
      </c>
    </row>
    <row r="600" spans="1:7" x14ac:dyDescent="0.2">
      <c r="A600" s="344" t="s">
        <v>3313</v>
      </c>
      <c r="B600" s="132"/>
      <c r="C600" s="132"/>
      <c r="D600" s="152" t="s">
        <v>263</v>
      </c>
      <c r="E600" s="142" t="s">
        <v>262</v>
      </c>
      <c r="F600" s="136" t="s">
        <v>3316</v>
      </c>
      <c r="G600" s="136" t="s">
        <v>3317</v>
      </c>
    </row>
    <row r="601" spans="1:7" ht="16.5" x14ac:dyDescent="0.2">
      <c r="A601" s="132" t="s">
        <v>1885</v>
      </c>
      <c r="B601" s="132"/>
      <c r="C601" s="132"/>
      <c r="D601" s="141"/>
      <c r="E601" s="132"/>
      <c r="F601" s="132"/>
      <c r="G601" s="132"/>
    </row>
    <row r="602" spans="1:7" ht="16.5" x14ac:dyDescent="0.2">
      <c r="A602" s="137">
        <v>39467</v>
      </c>
      <c r="B602" s="134" t="s">
        <v>277</v>
      </c>
      <c r="C602" s="140" t="s">
        <v>3447</v>
      </c>
      <c r="D602" s="145" t="s">
        <v>0</v>
      </c>
      <c r="E602" s="148">
        <v>1</v>
      </c>
      <c r="F602" s="147">
        <v>86.75086499999999</v>
      </c>
      <c r="G602" s="147">
        <f>E602*F602</f>
        <v>86.75086499999999</v>
      </c>
    </row>
    <row r="603" spans="1:7" x14ac:dyDescent="0.2">
      <c r="A603" s="135" t="s">
        <v>1855</v>
      </c>
      <c r="B603" s="135"/>
      <c r="C603" s="135"/>
      <c r="D603" s="145"/>
      <c r="E603" s="135"/>
      <c r="F603" s="135"/>
      <c r="G603" s="147">
        <f>G602</f>
        <v>86.75086499999999</v>
      </c>
    </row>
    <row r="604" spans="1:7" ht="16.5" x14ac:dyDescent="0.2">
      <c r="A604" s="132" t="s">
        <v>1887</v>
      </c>
      <c r="B604" s="132"/>
      <c r="C604" s="132"/>
      <c r="D604" s="141"/>
      <c r="E604" s="132"/>
      <c r="F604" s="132"/>
      <c r="G604" s="132"/>
    </row>
    <row r="605" spans="1:7" ht="16.5" x14ac:dyDescent="0.2">
      <c r="A605" s="134" t="s">
        <v>1869</v>
      </c>
      <c r="B605" s="134" t="s">
        <v>9</v>
      </c>
      <c r="C605" s="140" t="s">
        <v>1889</v>
      </c>
      <c r="D605" s="145" t="s">
        <v>1856</v>
      </c>
      <c r="E605" s="148">
        <v>0.5</v>
      </c>
      <c r="F605" s="147">
        <v>13.923959999999999</v>
      </c>
      <c r="G605" s="147">
        <f>E605*F605</f>
        <v>6.9619799999999996</v>
      </c>
    </row>
    <row r="606" spans="1:7" x14ac:dyDescent="0.2">
      <c r="A606" s="134" t="s">
        <v>1870</v>
      </c>
      <c r="B606" s="134" t="s">
        <v>9</v>
      </c>
      <c r="C606" s="140" t="s">
        <v>1888</v>
      </c>
      <c r="D606" s="145" t="s">
        <v>1856</v>
      </c>
      <c r="E606" s="148">
        <v>0.5</v>
      </c>
      <c r="F606" s="147">
        <v>18.456315</v>
      </c>
      <c r="G606" s="147">
        <f>E606*F606</f>
        <v>9.2281575</v>
      </c>
    </row>
    <row r="607" spans="1:7" x14ac:dyDescent="0.2">
      <c r="A607" s="135" t="s">
        <v>1855</v>
      </c>
      <c r="B607" s="135"/>
      <c r="C607" s="135"/>
      <c r="D607" s="145"/>
      <c r="E607" s="135"/>
      <c r="F607" s="135"/>
      <c r="G607" s="147">
        <f>SUM(G605:G606)</f>
        <v>16.190137499999999</v>
      </c>
    </row>
    <row r="608" spans="1:7" ht="24.75" x14ac:dyDescent="0.2">
      <c r="A608" s="132" t="s">
        <v>1890</v>
      </c>
      <c r="B608" s="132"/>
      <c r="C608" s="132"/>
      <c r="D608" s="141"/>
      <c r="E608" s="132"/>
      <c r="F608" s="132"/>
      <c r="G608" s="132"/>
    </row>
    <row r="609" spans="1:7" x14ac:dyDescent="0.2">
      <c r="A609" s="135" t="s">
        <v>1855</v>
      </c>
      <c r="B609" s="135"/>
      <c r="C609" s="135"/>
      <c r="D609" s="145"/>
      <c r="E609" s="135"/>
      <c r="F609" s="135"/>
      <c r="G609" s="132"/>
    </row>
    <row r="610" spans="1:7" x14ac:dyDescent="0.2">
      <c r="A610" s="135" t="s">
        <v>3312</v>
      </c>
      <c r="B610" s="135"/>
      <c r="C610" s="135"/>
      <c r="D610" s="145"/>
      <c r="E610" s="135"/>
      <c r="F610" s="135"/>
      <c r="G610" s="149">
        <f>G603+G607+G609</f>
        <v>102.9410025</v>
      </c>
    </row>
    <row r="611" spans="1:7" x14ac:dyDescent="0.2">
      <c r="A611" s="135" t="s">
        <v>3311</v>
      </c>
      <c r="B611" s="135"/>
      <c r="C611" s="135"/>
      <c r="D611" s="145"/>
      <c r="E611" s="135"/>
      <c r="F611" s="150"/>
      <c r="G611" s="149">
        <f>F611*G610</f>
        <v>0</v>
      </c>
    </row>
    <row r="612" spans="1:7" ht="24.75" x14ac:dyDescent="0.2">
      <c r="A612" s="136" t="s">
        <v>4169</v>
      </c>
      <c r="B612" s="132"/>
      <c r="C612" s="132"/>
      <c r="D612" s="141"/>
      <c r="E612" s="132"/>
      <c r="F612" s="132"/>
      <c r="G612" s="151">
        <f>G610+G611</f>
        <v>102.9410025</v>
      </c>
    </row>
    <row r="613" spans="1:7" x14ac:dyDescent="0.2">
      <c r="A613" s="136"/>
      <c r="B613" s="132"/>
      <c r="C613" s="132"/>
      <c r="D613" s="141"/>
      <c r="E613" s="132"/>
      <c r="F613" s="132"/>
      <c r="G613" s="151"/>
    </row>
    <row r="614" spans="1:7" ht="99" x14ac:dyDescent="0.2">
      <c r="A614" s="158" t="s">
        <v>983</v>
      </c>
      <c r="B614" s="133" t="s">
        <v>984</v>
      </c>
      <c r="C614" s="136" t="s">
        <v>4681</v>
      </c>
      <c r="D614" s="141"/>
      <c r="E614" s="132"/>
      <c r="F614" s="132"/>
      <c r="G614" s="144" t="str">
        <f>UPPER(VLOOKUP(B614,'9 - ELETRICA'!$C$5:$E$275,3,FALSE))</f>
        <v>UN</v>
      </c>
    </row>
    <row r="615" spans="1:7" x14ac:dyDescent="0.2">
      <c r="A615" s="344" t="s">
        <v>3313</v>
      </c>
      <c r="B615" s="132"/>
      <c r="C615" s="132"/>
      <c r="D615" s="152" t="s">
        <v>263</v>
      </c>
      <c r="E615" s="142" t="s">
        <v>262</v>
      </c>
      <c r="F615" s="136" t="s">
        <v>3316</v>
      </c>
      <c r="G615" s="136" t="s">
        <v>3317</v>
      </c>
    </row>
    <row r="616" spans="1:7" ht="16.5" x14ac:dyDescent="0.2">
      <c r="A616" s="132" t="s">
        <v>1885</v>
      </c>
      <c r="B616" s="132"/>
      <c r="C616" s="132"/>
      <c r="D616" s="141"/>
      <c r="E616" s="132"/>
      <c r="F616" s="132"/>
      <c r="G616" s="132"/>
    </row>
    <row r="617" spans="1:7" ht="24.75" x14ac:dyDescent="0.2">
      <c r="A617" s="134" t="s">
        <v>3459</v>
      </c>
      <c r="B617" s="134" t="s">
        <v>9</v>
      </c>
      <c r="C617" s="140" t="s">
        <v>3460</v>
      </c>
      <c r="D617" s="145" t="s">
        <v>1881</v>
      </c>
      <c r="E617" s="148">
        <v>1</v>
      </c>
      <c r="F617" s="147">
        <v>830.95825499999989</v>
      </c>
      <c r="G617" s="147">
        <f>E617*F617</f>
        <v>830.95825499999989</v>
      </c>
    </row>
    <row r="618" spans="1:7" x14ac:dyDescent="0.2">
      <c r="A618" s="135" t="s">
        <v>1855</v>
      </c>
      <c r="B618" s="135"/>
      <c r="C618" s="135"/>
      <c r="D618" s="145"/>
      <c r="E618" s="135"/>
      <c r="F618" s="135"/>
      <c r="G618" s="147">
        <f>G617</f>
        <v>830.95825499999989</v>
      </c>
    </row>
    <row r="619" spans="1:7" ht="16.5" x14ac:dyDescent="0.2">
      <c r="A619" s="132" t="s">
        <v>1887</v>
      </c>
      <c r="B619" s="132"/>
      <c r="C619" s="132"/>
      <c r="D619" s="141"/>
      <c r="E619" s="132"/>
      <c r="F619" s="132"/>
      <c r="G619" s="132"/>
    </row>
    <row r="620" spans="1:7" ht="16.5" x14ac:dyDescent="0.2">
      <c r="A620" s="134" t="s">
        <v>1869</v>
      </c>
      <c r="B620" s="134" t="s">
        <v>9</v>
      </c>
      <c r="C620" s="140" t="s">
        <v>1889</v>
      </c>
      <c r="D620" s="145" t="s">
        <v>1856</v>
      </c>
      <c r="E620" s="148">
        <v>1.9999899999999999</v>
      </c>
      <c r="F620" s="147">
        <v>13.923959999999999</v>
      </c>
      <c r="G620" s="147">
        <f>E620*F620</f>
        <v>27.847780760399999</v>
      </c>
    </row>
    <row r="621" spans="1:7" x14ac:dyDescent="0.2">
      <c r="A621" s="134" t="s">
        <v>1870</v>
      </c>
      <c r="B621" s="134" t="s">
        <v>9</v>
      </c>
      <c r="C621" s="140" t="s">
        <v>1888</v>
      </c>
      <c r="D621" s="145" t="s">
        <v>1856</v>
      </c>
      <c r="E621" s="148">
        <v>2</v>
      </c>
      <c r="F621" s="147">
        <v>18.456315</v>
      </c>
      <c r="G621" s="147">
        <f>E621*F621</f>
        <v>36.91263</v>
      </c>
    </row>
    <row r="622" spans="1:7" x14ac:dyDescent="0.2">
      <c r="A622" s="135" t="s">
        <v>1855</v>
      </c>
      <c r="B622" s="135"/>
      <c r="C622" s="135"/>
      <c r="D622" s="145"/>
      <c r="E622" s="135"/>
      <c r="F622" s="135"/>
      <c r="G622" s="147">
        <f>SUM(G620:G621)</f>
        <v>64.760410760399992</v>
      </c>
    </row>
    <row r="623" spans="1:7" ht="24.75" x14ac:dyDescent="0.2">
      <c r="A623" s="132" t="s">
        <v>1890</v>
      </c>
      <c r="B623" s="132"/>
      <c r="C623" s="132"/>
      <c r="D623" s="141"/>
      <c r="E623" s="132"/>
      <c r="F623" s="132"/>
      <c r="G623" s="132"/>
    </row>
    <row r="624" spans="1:7" ht="16.5" x14ac:dyDescent="0.2">
      <c r="A624" s="137">
        <v>93669</v>
      </c>
      <c r="B624" s="134" t="s">
        <v>277</v>
      </c>
      <c r="C624" s="140" t="s">
        <v>3461</v>
      </c>
      <c r="D624" s="145" t="s">
        <v>0</v>
      </c>
      <c r="E624" s="148">
        <v>1</v>
      </c>
      <c r="F624" s="147">
        <v>65.193465000000003</v>
      </c>
      <c r="G624" s="147">
        <f t="shared" ref="G624:G631" si="3">E624*F624</f>
        <v>65.193465000000003</v>
      </c>
    </row>
    <row r="625" spans="1:7" ht="16.5" x14ac:dyDescent="0.2">
      <c r="A625" s="137">
        <v>93670</v>
      </c>
      <c r="B625" s="134" t="s">
        <v>277</v>
      </c>
      <c r="C625" s="140" t="s">
        <v>3462</v>
      </c>
      <c r="D625" s="145" t="s">
        <v>0</v>
      </c>
      <c r="E625" s="148">
        <v>1</v>
      </c>
      <c r="F625" s="147">
        <v>65.193465000000003</v>
      </c>
      <c r="G625" s="147">
        <f t="shared" si="3"/>
        <v>65.193465000000003</v>
      </c>
    </row>
    <row r="626" spans="1:7" ht="16.5" x14ac:dyDescent="0.2">
      <c r="A626" s="137">
        <v>93662</v>
      </c>
      <c r="B626" s="134" t="s">
        <v>277</v>
      </c>
      <c r="C626" s="140" t="s">
        <v>3451</v>
      </c>
      <c r="D626" s="145" t="s">
        <v>0</v>
      </c>
      <c r="E626" s="148">
        <v>4</v>
      </c>
      <c r="F626" s="147">
        <v>51.932130000000001</v>
      </c>
      <c r="G626" s="147">
        <f t="shared" si="3"/>
        <v>207.72852</v>
      </c>
    </row>
    <row r="627" spans="1:7" ht="16.5" x14ac:dyDescent="0.2">
      <c r="A627" s="137">
        <v>93663</v>
      </c>
      <c r="B627" s="134" t="s">
        <v>277</v>
      </c>
      <c r="C627" s="140" t="s">
        <v>3452</v>
      </c>
      <c r="D627" s="145" t="s">
        <v>0</v>
      </c>
      <c r="E627" s="148">
        <v>3</v>
      </c>
      <c r="F627" s="147">
        <v>51.932130000000001</v>
      </c>
      <c r="G627" s="147">
        <f t="shared" si="3"/>
        <v>155.79639</v>
      </c>
    </row>
    <row r="628" spans="1:7" ht="16.5" x14ac:dyDescent="0.2">
      <c r="A628" s="134" t="s">
        <v>3463</v>
      </c>
      <c r="B628" s="134" t="s">
        <v>2</v>
      </c>
      <c r="C628" s="140" t="s">
        <v>3464</v>
      </c>
      <c r="D628" s="145" t="s">
        <v>0</v>
      </c>
      <c r="E628" s="148">
        <v>1</v>
      </c>
      <c r="F628" s="147">
        <f>G650</f>
        <v>146.61682500000001</v>
      </c>
      <c r="G628" s="147">
        <f t="shared" si="3"/>
        <v>146.61682500000001</v>
      </c>
    </row>
    <row r="629" spans="1:7" ht="16.5" x14ac:dyDescent="0.2">
      <c r="A629" s="134" t="s">
        <v>3439</v>
      </c>
      <c r="B629" s="134" t="s">
        <v>2</v>
      </c>
      <c r="C629" s="140" t="s">
        <v>3454</v>
      </c>
      <c r="D629" s="145" t="s">
        <v>0</v>
      </c>
      <c r="E629" s="148">
        <v>4</v>
      </c>
      <c r="F629" s="147">
        <f>G665</f>
        <v>102.9410025</v>
      </c>
      <c r="G629" s="147">
        <f t="shared" si="3"/>
        <v>411.76400999999998</v>
      </c>
    </row>
    <row r="630" spans="1:7" ht="16.5" x14ac:dyDescent="0.2">
      <c r="A630" s="137">
        <v>72328</v>
      </c>
      <c r="B630" s="134" t="s">
        <v>277</v>
      </c>
      <c r="C630" s="140" t="s">
        <v>3455</v>
      </c>
      <c r="D630" s="145" t="s">
        <v>0</v>
      </c>
      <c r="E630" s="148">
        <v>4</v>
      </c>
      <c r="F630" s="147">
        <v>8.9586900000000007</v>
      </c>
      <c r="G630" s="147">
        <f t="shared" si="3"/>
        <v>35.834760000000003</v>
      </c>
    </row>
    <row r="631" spans="1:7" ht="33" x14ac:dyDescent="0.2">
      <c r="A631" s="134" t="s">
        <v>1566</v>
      </c>
      <c r="B631" s="134" t="s">
        <v>9</v>
      </c>
      <c r="C631" s="140" t="s">
        <v>3456</v>
      </c>
      <c r="D631" s="145" t="s">
        <v>165</v>
      </c>
      <c r="E631" s="148">
        <v>3</v>
      </c>
      <c r="F631" s="147">
        <v>8.428589999999998</v>
      </c>
      <c r="G631" s="147">
        <f t="shared" si="3"/>
        <v>25.285769999999992</v>
      </c>
    </row>
    <row r="632" spans="1:7" x14ac:dyDescent="0.2">
      <c r="A632" s="135" t="s">
        <v>1855</v>
      </c>
      <c r="B632" s="135"/>
      <c r="C632" s="135"/>
      <c r="D632" s="145"/>
      <c r="E632" s="135"/>
      <c r="F632" s="135"/>
      <c r="G632" s="147">
        <f>SUM(G624:G631)</f>
        <v>1113.4132050000001</v>
      </c>
    </row>
    <row r="633" spans="1:7" x14ac:dyDescent="0.2">
      <c r="A633" s="135" t="s">
        <v>3312</v>
      </c>
      <c r="B633" s="135"/>
      <c r="C633" s="135"/>
      <c r="D633" s="145"/>
      <c r="E633" s="135"/>
      <c r="F633" s="135"/>
      <c r="G633" s="147">
        <f>G618+G622+G632</f>
        <v>2009.1318707604</v>
      </c>
    </row>
    <row r="634" spans="1:7" x14ac:dyDescent="0.2">
      <c r="A634" s="135" t="s">
        <v>3311</v>
      </c>
      <c r="B634" s="135"/>
      <c r="C634" s="135"/>
      <c r="D634" s="145"/>
      <c r="E634" s="135"/>
      <c r="F634" s="150">
        <v>0.2303</v>
      </c>
      <c r="G634" s="149">
        <f>F634*G633</f>
        <v>462.70306983612016</v>
      </c>
    </row>
    <row r="635" spans="1:7" ht="24.75" x14ac:dyDescent="0.2">
      <c r="A635" s="136" t="s">
        <v>4155</v>
      </c>
      <c r="B635" s="132"/>
      <c r="C635" s="132"/>
      <c r="D635" s="141"/>
      <c r="E635" s="132"/>
      <c r="F635" s="132"/>
      <c r="G635" s="151">
        <f>G633+G634</f>
        <v>2471.83494059652</v>
      </c>
    </row>
    <row r="636" spans="1:7" x14ac:dyDescent="0.2">
      <c r="A636" s="136"/>
      <c r="B636" s="132"/>
      <c r="C636" s="132"/>
      <c r="D636" s="141"/>
      <c r="E636" s="132"/>
      <c r="F636" s="132"/>
      <c r="G636" s="151"/>
    </row>
    <row r="637" spans="1:7" ht="16.5" customHeight="1" x14ac:dyDescent="0.2">
      <c r="A637" s="133" t="s">
        <v>3463</v>
      </c>
      <c r="B637" s="281" t="s">
        <v>3465</v>
      </c>
      <c r="C637" s="282"/>
      <c r="D637" s="141"/>
      <c r="E637" s="132"/>
      <c r="F637" s="132"/>
      <c r="G637" s="151" t="s">
        <v>0</v>
      </c>
    </row>
    <row r="638" spans="1:7" x14ac:dyDescent="0.2">
      <c r="A638" s="344" t="s">
        <v>3313</v>
      </c>
      <c r="B638" s="132"/>
      <c r="C638" s="132"/>
      <c r="D638" s="152" t="s">
        <v>263</v>
      </c>
      <c r="E638" s="142" t="s">
        <v>262</v>
      </c>
      <c r="F638" s="136" t="s">
        <v>3316</v>
      </c>
      <c r="G638" s="136" t="s">
        <v>3317</v>
      </c>
    </row>
    <row r="639" spans="1:7" ht="16.5" x14ac:dyDescent="0.2">
      <c r="A639" s="132" t="s">
        <v>1885</v>
      </c>
      <c r="B639" s="132"/>
      <c r="C639" s="132"/>
      <c r="D639" s="141"/>
      <c r="E639" s="132"/>
      <c r="F639" s="132"/>
      <c r="G639" s="132"/>
    </row>
    <row r="640" spans="1:7" ht="16.5" x14ac:dyDescent="0.2">
      <c r="A640" s="134" t="s">
        <v>1854</v>
      </c>
      <c r="B640" s="140"/>
      <c r="C640" s="140" t="s">
        <v>3464</v>
      </c>
      <c r="D640" s="145" t="s">
        <v>0</v>
      </c>
      <c r="E640" s="148">
        <v>1</v>
      </c>
      <c r="F640" s="147">
        <v>114.23655000000001</v>
      </c>
      <c r="G640" s="147">
        <f>E640*F640</f>
        <v>114.23655000000001</v>
      </c>
    </row>
    <row r="641" spans="1:7" x14ac:dyDescent="0.2">
      <c r="A641" s="135" t="s">
        <v>1855</v>
      </c>
      <c r="B641" s="135"/>
      <c r="C641" s="135"/>
      <c r="D641" s="145"/>
      <c r="E641" s="135"/>
      <c r="F641" s="135"/>
      <c r="G641" s="147">
        <f>G640</f>
        <v>114.23655000000001</v>
      </c>
    </row>
    <row r="642" spans="1:7" ht="16.5" x14ac:dyDescent="0.2">
      <c r="A642" s="132" t="s">
        <v>1887</v>
      </c>
      <c r="B642" s="132"/>
      <c r="C642" s="132"/>
      <c r="D642" s="141"/>
      <c r="E642" s="132"/>
      <c r="F642" s="132"/>
      <c r="G642" s="132"/>
    </row>
    <row r="643" spans="1:7" ht="16.5" x14ac:dyDescent="0.2">
      <c r="A643" s="134" t="s">
        <v>1869</v>
      </c>
      <c r="B643" s="134" t="s">
        <v>9</v>
      </c>
      <c r="C643" s="140" t="s">
        <v>1889</v>
      </c>
      <c r="D643" s="145" t="s">
        <v>1856</v>
      </c>
      <c r="E643" s="148">
        <v>1</v>
      </c>
      <c r="F643" s="147">
        <v>13.923959999999999</v>
      </c>
      <c r="G643" s="147">
        <f>E643*F643</f>
        <v>13.923959999999999</v>
      </c>
    </row>
    <row r="644" spans="1:7" x14ac:dyDescent="0.2">
      <c r="A644" s="134" t="s">
        <v>1870</v>
      </c>
      <c r="B644" s="134" t="s">
        <v>9</v>
      </c>
      <c r="C644" s="140" t="s">
        <v>1888</v>
      </c>
      <c r="D644" s="145" t="s">
        <v>1856</v>
      </c>
      <c r="E644" s="148">
        <v>1</v>
      </c>
      <c r="F644" s="147">
        <v>18.456315</v>
      </c>
      <c r="G644" s="147">
        <f>E644*F644</f>
        <v>18.456315</v>
      </c>
    </row>
    <row r="645" spans="1:7" x14ac:dyDescent="0.2">
      <c r="A645" s="135" t="s">
        <v>1855</v>
      </c>
      <c r="B645" s="135"/>
      <c r="C645" s="135"/>
      <c r="D645" s="145"/>
      <c r="E645" s="135"/>
      <c r="F645" s="135"/>
      <c r="G645" s="147">
        <f>SUM(G643:G644)</f>
        <v>32.380274999999997</v>
      </c>
    </row>
    <row r="646" spans="1:7" ht="24.75" x14ac:dyDescent="0.2">
      <c r="A646" s="132" t="s">
        <v>1890</v>
      </c>
      <c r="B646" s="132"/>
      <c r="C646" s="132"/>
      <c r="D646" s="141"/>
      <c r="E646" s="132"/>
      <c r="F646" s="132"/>
      <c r="G646" s="132"/>
    </row>
    <row r="647" spans="1:7" x14ac:dyDescent="0.2">
      <c r="A647" s="135" t="s">
        <v>1855</v>
      </c>
      <c r="B647" s="135"/>
      <c r="C647" s="135"/>
      <c r="D647" s="145"/>
      <c r="E647" s="135"/>
      <c r="F647" s="135"/>
      <c r="G647" s="132"/>
    </row>
    <row r="648" spans="1:7" x14ac:dyDescent="0.2">
      <c r="A648" s="135" t="s">
        <v>3312</v>
      </c>
      <c r="B648" s="135"/>
      <c r="C648" s="135"/>
      <c r="D648" s="145"/>
      <c r="E648" s="135"/>
      <c r="F648" s="135"/>
      <c r="G648" s="149">
        <f>G641+G645+G647</f>
        <v>146.61682500000001</v>
      </c>
    </row>
    <row r="649" spans="1:7" x14ac:dyDescent="0.2">
      <c r="A649" s="135" t="s">
        <v>3311</v>
      </c>
      <c r="B649" s="135"/>
      <c r="C649" s="135"/>
      <c r="D649" s="145"/>
      <c r="E649" s="135"/>
      <c r="F649" s="150"/>
      <c r="G649" s="149">
        <f>F649*G648</f>
        <v>0</v>
      </c>
    </row>
    <row r="650" spans="1:7" ht="24.75" x14ac:dyDescent="0.2">
      <c r="A650" s="136" t="s">
        <v>4169</v>
      </c>
      <c r="B650" s="132"/>
      <c r="C650" s="132"/>
      <c r="D650" s="141"/>
      <c r="E650" s="132"/>
      <c r="F650" s="132"/>
      <c r="G650" s="151">
        <f>G648+G649</f>
        <v>146.61682500000001</v>
      </c>
    </row>
    <row r="651" spans="1:7" x14ac:dyDescent="0.2">
      <c r="A651" s="136"/>
      <c r="B651" s="132"/>
      <c r="C651" s="132"/>
      <c r="D651" s="141"/>
      <c r="E651" s="132"/>
      <c r="F651" s="132"/>
      <c r="G651" s="151"/>
    </row>
    <row r="652" spans="1:7" ht="90.75" x14ac:dyDescent="0.2">
      <c r="A652" s="133" t="s">
        <v>3439</v>
      </c>
      <c r="B652" s="281" t="s">
        <v>3446</v>
      </c>
      <c r="C652" s="282"/>
      <c r="D652" s="141"/>
      <c r="E652" s="132"/>
      <c r="F652" s="132"/>
      <c r="G652" s="151" t="s">
        <v>0</v>
      </c>
    </row>
    <row r="653" spans="1:7" x14ac:dyDescent="0.2">
      <c r="A653" s="344" t="s">
        <v>3313</v>
      </c>
      <c r="B653" s="132"/>
      <c r="C653" s="132"/>
      <c r="D653" s="152" t="s">
        <v>263</v>
      </c>
      <c r="E653" s="142" t="s">
        <v>262</v>
      </c>
      <c r="F653" s="136" t="s">
        <v>3316</v>
      </c>
      <c r="G653" s="136" t="s">
        <v>3317</v>
      </c>
    </row>
    <row r="654" spans="1:7" ht="16.5" x14ac:dyDescent="0.2">
      <c r="A654" s="132" t="s">
        <v>1885</v>
      </c>
      <c r="B654" s="132"/>
      <c r="C654" s="132"/>
      <c r="D654" s="141"/>
      <c r="E654" s="132"/>
      <c r="F654" s="132"/>
      <c r="G654" s="132"/>
    </row>
    <row r="655" spans="1:7" ht="16.5" x14ac:dyDescent="0.2">
      <c r="A655" s="137">
        <v>39467</v>
      </c>
      <c r="B655" s="134" t="s">
        <v>277</v>
      </c>
      <c r="C655" s="140" t="s">
        <v>3447</v>
      </c>
      <c r="D655" s="145" t="s">
        <v>0</v>
      </c>
      <c r="E655" s="148">
        <v>1</v>
      </c>
      <c r="F655" s="147">
        <v>86.75086499999999</v>
      </c>
      <c r="G655" s="147">
        <f>E655*F655</f>
        <v>86.75086499999999</v>
      </c>
    </row>
    <row r="656" spans="1:7" x14ac:dyDescent="0.2">
      <c r="A656" s="135" t="s">
        <v>1855</v>
      </c>
      <c r="B656" s="135"/>
      <c r="C656" s="135"/>
      <c r="D656" s="145"/>
      <c r="E656" s="135"/>
      <c r="F656" s="135"/>
      <c r="G656" s="147">
        <f>G655</f>
        <v>86.75086499999999</v>
      </c>
    </row>
    <row r="657" spans="1:7" ht="16.5" x14ac:dyDescent="0.2">
      <c r="A657" s="132" t="s">
        <v>1887</v>
      </c>
      <c r="B657" s="132"/>
      <c r="C657" s="132"/>
      <c r="D657" s="141"/>
      <c r="E657" s="132"/>
      <c r="F657" s="132"/>
      <c r="G657" s="132"/>
    </row>
    <row r="658" spans="1:7" ht="16.5" x14ac:dyDescent="0.2">
      <c r="A658" s="134" t="s">
        <v>1869</v>
      </c>
      <c r="B658" s="134" t="s">
        <v>9</v>
      </c>
      <c r="C658" s="140" t="s">
        <v>1889</v>
      </c>
      <c r="D658" s="145" t="s">
        <v>1856</v>
      </c>
      <c r="E658" s="148">
        <v>0.5</v>
      </c>
      <c r="F658" s="147">
        <v>13.923959999999999</v>
      </c>
      <c r="G658" s="147">
        <f>E658*F658</f>
        <v>6.9619799999999996</v>
      </c>
    </row>
    <row r="659" spans="1:7" x14ac:dyDescent="0.2">
      <c r="A659" s="134" t="s">
        <v>1870</v>
      </c>
      <c r="B659" s="134" t="s">
        <v>9</v>
      </c>
      <c r="C659" s="140" t="s">
        <v>1888</v>
      </c>
      <c r="D659" s="145" t="s">
        <v>1856</v>
      </c>
      <c r="E659" s="148">
        <v>0.5</v>
      </c>
      <c r="F659" s="147">
        <v>18.456315</v>
      </c>
      <c r="G659" s="147">
        <f>E659*F659</f>
        <v>9.2281575</v>
      </c>
    </row>
    <row r="660" spans="1:7" x14ac:dyDescent="0.2">
      <c r="A660" s="135" t="s">
        <v>1855</v>
      </c>
      <c r="B660" s="135"/>
      <c r="C660" s="135"/>
      <c r="D660" s="145"/>
      <c r="E660" s="135"/>
      <c r="F660" s="135"/>
      <c r="G660" s="147">
        <f>SUM(G658:G659)</f>
        <v>16.190137499999999</v>
      </c>
    </row>
    <row r="661" spans="1:7" ht="24.75" x14ac:dyDescent="0.2">
      <c r="A661" s="132" t="s">
        <v>1890</v>
      </c>
      <c r="B661" s="132"/>
      <c r="C661" s="132"/>
      <c r="D661" s="141"/>
      <c r="E661" s="132"/>
      <c r="F661" s="132"/>
      <c r="G661" s="132"/>
    </row>
    <row r="662" spans="1:7" x14ac:dyDescent="0.2">
      <c r="A662" s="135" t="s">
        <v>1855</v>
      </c>
      <c r="B662" s="135"/>
      <c r="C662" s="135"/>
      <c r="D662" s="145"/>
      <c r="E662" s="135"/>
      <c r="F662" s="135"/>
      <c r="G662" s="132"/>
    </row>
    <row r="663" spans="1:7" x14ac:dyDescent="0.2">
      <c r="A663" s="135" t="s">
        <v>3312</v>
      </c>
      <c r="B663" s="135"/>
      <c r="C663" s="135"/>
      <c r="D663" s="145"/>
      <c r="E663" s="135"/>
      <c r="F663" s="135"/>
      <c r="G663" s="149">
        <f>G656+G660+G662</f>
        <v>102.9410025</v>
      </c>
    </row>
    <row r="664" spans="1:7" x14ac:dyDescent="0.2">
      <c r="A664" s="135" t="s">
        <v>3311</v>
      </c>
      <c r="B664" s="135"/>
      <c r="C664" s="135"/>
      <c r="D664" s="145"/>
      <c r="E664" s="135"/>
      <c r="F664" s="150"/>
      <c r="G664" s="149">
        <f>F664*G663</f>
        <v>0</v>
      </c>
    </row>
    <row r="665" spans="1:7" ht="24.75" x14ac:dyDescent="0.2">
      <c r="A665" s="136" t="s">
        <v>4169</v>
      </c>
      <c r="B665" s="132"/>
      <c r="C665" s="132"/>
      <c r="D665" s="141"/>
      <c r="E665" s="132"/>
      <c r="F665" s="132"/>
      <c r="G665" s="151">
        <f>G663+G664</f>
        <v>102.9410025</v>
      </c>
    </row>
    <row r="666" spans="1:7" x14ac:dyDescent="0.2">
      <c r="A666" s="136"/>
      <c r="B666" s="132"/>
      <c r="C666" s="132"/>
      <c r="D666" s="141"/>
      <c r="E666" s="132"/>
      <c r="F666" s="132"/>
      <c r="G666" s="151"/>
    </row>
    <row r="667" spans="1:7" ht="82.5" x14ac:dyDescent="0.2">
      <c r="A667" s="133" t="s">
        <v>986</v>
      </c>
      <c r="B667" s="133" t="s">
        <v>987</v>
      </c>
      <c r="C667" s="132" t="s">
        <v>4682</v>
      </c>
      <c r="D667" s="141"/>
      <c r="E667" s="132"/>
      <c r="F667" s="132"/>
      <c r="G667" s="144" t="str">
        <f>UPPER(VLOOKUP(B667,'9 - ELETRICA'!$C$5:$E$275,3,FALSE))</f>
        <v>UN</v>
      </c>
    </row>
    <row r="668" spans="1:7" x14ac:dyDescent="0.2">
      <c r="A668" s="344" t="s">
        <v>3313</v>
      </c>
      <c r="B668" s="132"/>
      <c r="C668" s="132"/>
      <c r="D668" s="152" t="s">
        <v>263</v>
      </c>
      <c r="E668" s="142" t="s">
        <v>262</v>
      </c>
      <c r="F668" s="136" t="s">
        <v>3316</v>
      </c>
      <c r="G668" s="136" t="s">
        <v>3317</v>
      </c>
    </row>
    <row r="669" spans="1:7" ht="16.5" x14ac:dyDescent="0.2">
      <c r="A669" s="132" t="s">
        <v>1885</v>
      </c>
      <c r="B669" s="132"/>
      <c r="C669" s="132"/>
      <c r="D669" s="141"/>
      <c r="E669" s="132"/>
      <c r="F669" s="132"/>
      <c r="G669" s="132"/>
    </row>
    <row r="670" spans="1:7" ht="16.5" x14ac:dyDescent="0.2">
      <c r="A670" s="134" t="s">
        <v>3459</v>
      </c>
      <c r="B670" s="134" t="s">
        <v>9</v>
      </c>
      <c r="C670" s="140" t="s">
        <v>3466</v>
      </c>
      <c r="D670" s="145" t="s">
        <v>1881</v>
      </c>
      <c r="E670" s="148">
        <v>1</v>
      </c>
      <c r="F670" s="147">
        <v>830.95825499999989</v>
      </c>
      <c r="G670" s="147">
        <f>E670*F670</f>
        <v>830.95825499999989</v>
      </c>
    </row>
    <row r="671" spans="1:7" x14ac:dyDescent="0.2">
      <c r="A671" s="135" t="s">
        <v>1855</v>
      </c>
      <c r="B671" s="135"/>
      <c r="C671" s="135"/>
      <c r="D671" s="145"/>
      <c r="E671" s="135"/>
      <c r="F671" s="135"/>
      <c r="G671" s="147">
        <f>G670</f>
        <v>830.95825499999989</v>
      </c>
    </row>
    <row r="672" spans="1:7" ht="16.5" x14ac:dyDescent="0.2">
      <c r="A672" s="132" t="s">
        <v>1887</v>
      </c>
      <c r="B672" s="132"/>
      <c r="C672" s="132"/>
      <c r="D672" s="141"/>
      <c r="E672" s="132"/>
      <c r="F672" s="132"/>
      <c r="G672" s="132"/>
    </row>
    <row r="673" spans="1:7" ht="16.5" x14ac:dyDescent="0.2">
      <c r="A673" s="134" t="s">
        <v>1869</v>
      </c>
      <c r="B673" s="134" t="s">
        <v>9</v>
      </c>
      <c r="C673" s="140" t="s">
        <v>1889</v>
      </c>
      <c r="D673" s="145" t="s">
        <v>1856</v>
      </c>
      <c r="E673" s="148">
        <v>1.9999</v>
      </c>
      <c r="F673" s="147">
        <v>13.923959999999999</v>
      </c>
      <c r="G673" s="147">
        <f>E673*F673</f>
        <v>27.846527603999998</v>
      </c>
    </row>
    <row r="674" spans="1:7" x14ac:dyDescent="0.2">
      <c r="A674" s="134" t="s">
        <v>1870</v>
      </c>
      <c r="B674" s="134" t="s">
        <v>9</v>
      </c>
      <c r="C674" s="140" t="s">
        <v>1888</v>
      </c>
      <c r="D674" s="145" t="s">
        <v>1856</v>
      </c>
      <c r="E674" s="148">
        <v>2</v>
      </c>
      <c r="F674" s="147">
        <v>18.456315</v>
      </c>
      <c r="G674" s="147">
        <f>E674*F674</f>
        <v>36.91263</v>
      </c>
    </row>
    <row r="675" spans="1:7" x14ac:dyDescent="0.2">
      <c r="A675" s="135" t="s">
        <v>1855</v>
      </c>
      <c r="B675" s="135"/>
      <c r="C675" s="135"/>
      <c r="D675" s="145"/>
      <c r="E675" s="135"/>
      <c r="F675" s="135"/>
      <c r="G675" s="147">
        <f>SUM(G673:G674)</f>
        <v>64.759157603999995</v>
      </c>
    </row>
    <row r="676" spans="1:7" ht="24.75" x14ac:dyDescent="0.2">
      <c r="A676" s="132" t="s">
        <v>1890</v>
      </c>
      <c r="B676" s="132"/>
      <c r="C676" s="132"/>
      <c r="D676" s="141"/>
      <c r="E676" s="132"/>
      <c r="F676" s="132"/>
      <c r="G676" s="132"/>
    </row>
    <row r="677" spans="1:7" ht="16.5" x14ac:dyDescent="0.2">
      <c r="A677" s="137">
        <v>93662</v>
      </c>
      <c r="B677" s="134" t="s">
        <v>277</v>
      </c>
      <c r="C677" s="140" t="s">
        <v>3451</v>
      </c>
      <c r="D677" s="145" t="s">
        <v>0</v>
      </c>
      <c r="E677" s="148">
        <v>8</v>
      </c>
      <c r="F677" s="147">
        <v>51.932130000000001</v>
      </c>
      <c r="G677" s="147">
        <f t="shared" ref="G677:G682" si="4">E677*F677</f>
        <v>415.45704000000001</v>
      </c>
    </row>
    <row r="678" spans="1:7" ht="16.5" x14ac:dyDescent="0.2">
      <c r="A678" s="137">
        <v>93669</v>
      </c>
      <c r="B678" s="134" t="s">
        <v>277</v>
      </c>
      <c r="C678" s="140" t="s">
        <v>3461</v>
      </c>
      <c r="D678" s="145" t="s">
        <v>0</v>
      </c>
      <c r="E678" s="148">
        <v>1</v>
      </c>
      <c r="F678" s="147">
        <v>65.193465000000003</v>
      </c>
      <c r="G678" s="147">
        <f t="shared" si="4"/>
        <v>65.193465000000003</v>
      </c>
    </row>
    <row r="679" spans="1:7" ht="16.5" x14ac:dyDescent="0.2">
      <c r="A679" s="137">
        <v>93673</v>
      </c>
      <c r="B679" s="134" t="s">
        <v>277</v>
      </c>
      <c r="C679" s="140" t="s">
        <v>3453</v>
      </c>
      <c r="D679" s="145" t="s">
        <v>0</v>
      </c>
      <c r="E679" s="148">
        <v>1</v>
      </c>
      <c r="F679" s="147">
        <v>78.419460000000001</v>
      </c>
      <c r="G679" s="147">
        <f t="shared" si="4"/>
        <v>78.419460000000001</v>
      </c>
    </row>
    <row r="680" spans="1:7" ht="16.5" x14ac:dyDescent="0.2">
      <c r="A680" s="134" t="s">
        <v>3439</v>
      </c>
      <c r="B680" s="134" t="s">
        <v>2</v>
      </c>
      <c r="C680" s="140" t="s">
        <v>3454</v>
      </c>
      <c r="D680" s="145" t="s">
        <v>0</v>
      </c>
      <c r="E680" s="148">
        <v>4</v>
      </c>
      <c r="F680" s="147">
        <f>G701</f>
        <v>102.9410025</v>
      </c>
      <c r="G680" s="147">
        <f t="shared" si="4"/>
        <v>411.76400999999998</v>
      </c>
    </row>
    <row r="681" spans="1:7" ht="16.5" x14ac:dyDescent="0.2">
      <c r="A681" s="137">
        <v>72328</v>
      </c>
      <c r="B681" s="134" t="s">
        <v>277</v>
      </c>
      <c r="C681" s="140" t="s">
        <v>3455</v>
      </c>
      <c r="D681" s="145" t="s">
        <v>0</v>
      </c>
      <c r="E681" s="148">
        <v>4</v>
      </c>
      <c r="F681" s="147">
        <v>8.9586900000000007</v>
      </c>
      <c r="G681" s="147">
        <f t="shared" si="4"/>
        <v>35.834760000000003</v>
      </c>
    </row>
    <row r="682" spans="1:7" ht="33" x14ac:dyDescent="0.2">
      <c r="A682" s="134" t="s">
        <v>1566</v>
      </c>
      <c r="B682" s="134" t="s">
        <v>9</v>
      </c>
      <c r="C682" s="140" t="s">
        <v>3442</v>
      </c>
      <c r="D682" s="145" t="s">
        <v>165</v>
      </c>
      <c r="E682" s="148">
        <v>3</v>
      </c>
      <c r="F682" s="147">
        <v>8.428589999999998</v>
      </c>
      <c r="G682" s="147">
        <f t="shared" si="4"/>
        <v>25.285769999999992</v>
      </c>
    </row>
    <row r="683" spans="1:7" x14ac:dyDescent="0.2">
      <c r="A683" s="135" t="s">
        <v>1855</v>
      </c>
      <c r="B683" s="135"/>
      <c r="C683" s="135"/>
      <c r="D683" s="145"/>
      <c r="E683" s="135"/>
      <c r="F683" s="135"/>
      <c r="G683" s="147">
        <f>SUM(G677:G682)</f>
        <v>1031.9545049999999</v>
      </c>
    </row>
    <row r="684" spans="1:7" x14ac:dyDescent="0.2">
      <c r="A684" s="135" t="s">
        <v>3312</v>
      </c>
      <c r="B684" s="135"/>
      <c r="C684" s="135"/>
      <c r="D684" s="145"/>
      <c r="E684" s="135"/>
      <c r="F684" s="135"/>
      <c r="G684" s="147">
        <f>G671+G675+G683</f>
        <v>1927.6719176039999</v>
      </c>
    </row>
    <row r="685" spans="1:7" x14ac:dyDescent="0.2">
      <c r="A685" s="135" t="s">
        <v>3311</v>
      </c>
      <c r="B685" s="135"/>
      <c r="C685" s="135"/>
      <c r="D685" s="145"/>
      <c r="E685" s="135"/>
      <c r="F685" s="150">
        <v>0.2303</v>
      </c>
      <c r="G685" s="149">
        <f>F685*G684</f>
        <v>443.94284262420121</v>
      </c>
    </row>
    <row r="686" spans="1:7" ht="24.75" x14ac:dyDescent="0.2">
      <c r="A686" s="136" t="s">
        <v>4155</v>
      </c>
      <c r="B686" s="132"/>
      <c r="C686" s="132"/>
      <c r="D686" s="141"/>
      <c r="E686" s="132"/>
      <c r="F686" s="132"/>
      <c r="G686" s="151">
        <f>G684+G685</f>
        <v>2371.6147602282012</v>
      </c>
    </row>
    <row r="687" spans="1:7" x14ac:dyDescent="0.2">
      <c r="A687" s="136"/>
      <c r="B687" s="132"/>
      <c r="C687" s="132"/>
      <c r="D687" s="141"/>
      <c r="E687" s="132"/>
      <c r="F687" s="132"/>
      <c r="G687" s="151"/>
    </row>
    <row r="688" spans="1:7" ht="90.75" x14ac:dyDescent="0.2">
      <c r="A688" s="133" t="s">
        <v>3439</v>
      </c>
      <c r="B688" s="281" t="s">
        <v>3446</v>
      </c>
      <c r="C688" s="282"/>
      <c r="D688" s="141"/>
      <c r="E688" s="132"/>
      <c r="F688" s="132"/>
      <c r="G688" s="151" t="s">
        <v>0</v>
      </c>
    </row>
    <row r="689" spans="1:7" x14ac:dyDescent="0.2">
      <c r="A689" s="344" t="s">
        <v>3313</v>
      </c>
      <c r="B689" s="132"/>
      <c r="C689" s="132"/>
      <c r="D689" s="152" t="s">
        <v>263</v>
      </c>
      <c r="E689" s="142" t="s">
        <v>262</v>
      </c>
      <c r="F689" s="136" t="s">
        <v>3316</v>
      </c>
      <c r="G689" s="136" t="s">
        <v>3317</v>
      </c>
    </row>
    <row r="690" spans="1:7" ht="16.5" x14ac:dyDescent="0.2">
      <c r="A690" s="132" t="s">
        <v>1885</v>
      </c>
      <c r="B690" s="132"/>
      <c r="C690" s="132"/>
      <c r="D690" s="141"/>
      <c r="E690" s="132"/>
      <c r="F690" s="132"/>
      <c r="G690" s="132"/>
    </row>
    <row r="691" spans="1:7" ht="16.5" x14ac:dyDescent="0.2">
      <c r="A691" s="137">
        <v>39467</v>
      </c>
      <c r="B691" s="134" t="s">
        <v>277</v>
      </c>
      <c r="C691" s="140" t="s">
        <v>3447</v>
      </c>
      <c r="D691" s="145" t="s">
        <v>0</v>
      </c>
      <c r="E691" s="148">
        <v>1</v>
      </c>
      <c r="F691" s="147">
        <v>86.75086499999999</v>
      </c>
      <c r="G691" s="147">
        <f>E691*F691</f>
        <v>86.75086499999999</v>
      </c>
    </row>
    <row r="692" spans="1:7" x14ac:dyDescent="0.2">
      <c r="A692" s="135" t="s">
        <v>1855</v>
      </c>
      <c r="B692" s="135"/>
      <c r="C692" s="135"/>
      <c r="D692" s="145"/>
      <c r="E692" s="135"/>
      <c r="F692" s="135"/>
      <c r="G692" s="147">
        <f>G691</f>
        <v>86.75086499999999</v>
      </c>
    </row>
    <row r="693" spans="1:7" ht="16.5" x14ac:dyDescent="0.2">
      <c r="A693" s="132" t="s">
        <v>1887</v>
      </c>
      <c r="B693" s="132"/>
      <c r="C693" s="132"/>
      <c r="D693" s="141"/>
      <c r="E693" s="132"/>
      <c r="F693" s="132"/>
      <c r="G693" s="132"/>
    </row>
    <row r="694" spans="1:7" ht="16.5" x14ac:dyDescent="0.2">
      <c r="A694" s="134" t="s">
        <v>1869</v>
      </c>
      <c r="B694" s="134" t="s">
        <v>9</v>
      </c>
      <c r="C694" s="140" t="s">
        <v>1889</v>
      </c>
      <c r="D694" s="145" t="s">
        <v>1856</v>
      </c>
      <c r="E694" s="148">
        <v>0.5</v>
      </c>
      <c r="F694" s="147">
        <v>13.923959999999999</v>
      </c>
      <c r="G694" s="147">
        <f>E694*F694</f>
        <v>6.9619799999999996</v>
      </c>
    </row>
    <row r="695" spans="1:7" x14ac:dyDescent="0.2">
      <c r="A695" s="134" t="s">
        <v>1870</v>
      </c>
      <c r="B695" s="134" t="s">
        <v>9</v>
      </c>
      <c r="C695" s="140" t="s">
        <v>1888</v>
      </c>
      <c r="D695" s="145" t="s">
        <v>1856</v>
      </c>
      <c r="E695" s="148">
        <v>0.5</v>
      </c>
      <c r="F695" s="147">
        <v>18.456315</v>
      </c>
      <c r="G695" s="147">
        <f>E695*F695</f>
        <v>9.2281575</v>
      </c>
    </row>
    <row r="696" spans="1:7" x14ac:dyDescent="0.2">
      <c r="A696" s="135" t="s">
        <v>1855</v>
      </c>
      <c r="B696" s="135"/>
      <c r="C696" s="135"/>
      <c r="D696" s="145"/>
      <c r="E696" s="135"/>
      <c r="F696" s="135"/>
      <c r="G696" s="147">
        <f>SUM(G694:G695)</f>
        <v>16.190137499999999</v>
      </c>
    </row>
    <row r="697" spans="1:7" ht="24.75" x14ac:dyDescent="0.2">
      <c r="A697" s="132" t="s">
        <v>1890</v>
      </c>
      <c r="B697" s="132"/>
      <c r="C697" s="132"/>
      <c r="D697" s="141"/>
      <c r="E697" s="132"/>
      <c r="F697" s="132"/>
      <c r="G697" s="132"/>
    </row>
    <row r="698" spans="1:7" x14ac:dyDescent="0.2">
      <c r="A698" s="135" t="s">
        <v>1855</v>
      </c>
      <c r="B698" s="135"/>
      <c r="C698" s="135"/>
      <c r="D698" s="145"/>
      <c r="E698" s="135"/>
      <c r="F698" s="135"/>
      <c r="G698" s="132"/>
    </row>
    <row r="699" spans="1:7" x14ac:dyDescent="0.2">
      <c r="A699" s="135" t="s">
        <v>3312</v>
      </c>
      <c r="B699" s="135"/>
      <c r="C699" s="135"/>
      <c r="D699" s="145"/>
      <c r="E699" s="135"/>
      <c r="F699" s="135"/>
      <c r="G699" s="149">
        <f>G692+G696+G698</f>
        <v>102.9410025</v>
      </c>
    </row>
    <row r="700" spans="1:7" x14ac:dyDescent="0.2">
      <c r="A700" s="135" t="s">
        <v>3311</v>
      </c>
      <c r="B700" s="135"/>
      <c r="C700" s="135"/>
      <c r="D700" s="145"/>
      <c r="E700" s="135"/>
      <c r="F700" s="150"/>
      <c r="G700" s="149">
        <f>F700*G699</f>
        <v>0</v>
      </c>
    </row>
    <row r="701" spans="1:7" ht="24.75" x14ac:dyDescent="0.2">
      <c r="A701" s="136" t="s">
        <v>4169</v>
      </c>
      <c r="B701" s="132"/>
      <c r="C701" s="132"/>
      <c r="D701" s="141"/>
      <c r="E701" s="132"/>
      <c r="F701" s="132"/>
      <c r="G701" s="151">
        <f>G699+G700</f>
        <v>102.9410025</v>
      </c>
    </row>
    <row r="702" spans="1:7" x14ac:dyDescent="0.2">
      <c r="A702" s="136"/>
      <c r="B702" s="132"/>
      <c r="C702" s="132"/>
      <c r="D702" s="141"/>
      <c r="E702" s="132"/>
      <c r="F702" s="132"/>
      <c r="G702" s="151"/>
    </row>
    <row r="703" spans="1:7" ht="99" x14ac:dyDescent="0.2">
      <c r="A703" s="133" t="s">
        <v>989</v>
      </c>
      <c r="B703" s="133" t="s">
        <v>990</v>
      </c>
      <c r="C703" s="136" t="s">
        <v>4683</v>
      </c>
      <c r="D703" s="141"/>
      <c r="E703" s="132"/>
      <c r="F703" s="132"/>
      <c r="G703" s="144" t="str">
        <f>UPPER(VLOOKUP(B703,'9 - ELETRICA'!$C$5:$E$275,3,FALSE))</f>
        <v>UN</v>
      </c>
    </row>
    <row r="704" spans="1:7" x14ac:dyDescent="0.2">
      <c r="A704" s="132"/>
      <c r="B704" s="132"/>
      <c r="C704" s="132"/>
      <c r="D704" s="141"/>
      <c r="E704" s="132"/>
      <c r="F704" s="132"/>
      <c r="G704" s="132"/>
    </row>
    <row r="705" spans="1:7" x14ac:dyDescent="0.2">
      <c r="A705" s="344" t="s">
        <v>3313</v>
      </c>
      <c r="B705" s="132"/>
      <c r="C705" s="132"/>
      <c r="D705" s="152" t="s">
        <v>263</v>
      </c>
      <c r="E705" s="142" t="s">
        <v>262</v>
      </c>
      <c r="F705" s="136" t="s">
        <v>3316</v>
      </c>
      <c r="G705" s="136" t="s">
        <v>3317</v>
      </c>
    </row>
    <row r="706" spans="1:7" ht="16.5" x14ac:dyDescent="0.2">
      <c r="A706" s="132" t="s">
        <v>1885</v>
      </c>
      <c r="B706" s="132"/>
      <c r="C706" s="132"/>
      <c r="D706" s="141"/>
      <c r="E706" s="132"/>
      <c r="F706" s="132"/>
      <c r="G706" s="132"/>
    </row>
    <row r="707" spans="1:7" ht="16.5" x14ac:dyDescent="0.2">
      <c r="A707" s="134" t="s">
        <v>3459</v>
      </c>
      <c r="B707" s="134" t="s">
        <v>9</v>
      </c>
      <c r="C707" s="140" t="s">
        <v>3466</v>
      </c>
      <c r="D707" s="145" t="s">
        <v>1881</v>
      </c>
      <c r="E707" s="148">
        <v>1</v>
      </c>
      <c r="F707" s="147">
        <v>830.95825499999989</v>
      </c>
      <c r="G707" s="147">
        <f>E707*F707</f>
        <v>830.95825499999989</v>
      </c>
    </row>
    <row r="708" spans="1:7" x14ac:dyDescent="0.2">
      <c r="A708" s="135" t="s">
        <v>1855</v>
      </c>
      <c r="B708" s="135"/>
      <c r="C708" s="135"/>
      <c r="D708" s="145"/>
      <c r="E708" s="135"/>
      <c r="F708" s="135"/>
      <c r="G708" s="147">
        <f>G707</f>
        <v>830.95825499999989</v>
      </c>
    </row>
    <row r="709" spans="1:7" ht="16.5" x14ac:dyDescent="0.2">
      <c r="A709" s="132" t="s">
        <v>1887</v>
      </c>
      <c r="B709" s="132"/>
      <c r="C709" s="132"/>
      <c r="D709" s="141"/>
      <c r="E709" s="132"/>
      <c r="F709" s="132"/>
      <c r="G709" s="132"/>
    </row>
    <row r="710" spans="1:7" ht="16.5" x14ac:dyDescent="0.2">
      <c r="A710" s="134" t="s">
        <v>1869</v>
      </c>
      <c r="B710" s="134" t="s">
        <v>9</v>
      </c>
      <c r="C710" s="140" t="s">
        <v>1889</v>
      </c>
      <c r="D710" s="145" t="s">
        <v>1856</v>
      </c>
      <c r="E710" s="148">
        <v>2</v>
      </c>
      <c r="F710" s="147">
        <v>13.923959999999999</v>
      </c>
      <c r="G710" s="147">
        <f>E710*F710</f>
        <v>27.847919999999998</v>
      </c>
    </row>
    <row r="711" spans="1:7" x14ac:dyDescent="0.2">
      <c r="A711" s="134" t="s">
        <v>1870</v>
      </c>
      <c r="B711" s="134" t="s">
        <v>9</v>
      </c>
      <c r="C711" s="140" t="s">
        <v>1888</v>
      </c>
      <c r="D711" s="145" t="s">
        <v>1856</v>
      </c>
      <c r="E711" s="148">
        <v>2</v>
      </c>
      <c r="F711" s="147">
        <v>18.456315</v>
      </c>
      <c r="G711" s="147">
        <f>E711*F711</f>
        <v>36.91263</v>
      </c>
    </row>
    <row r="712" spans="1:7" x14ac:dyDescent="0.2">
      <c r="A712" s="135" t="s">
        <v>1855</v>
      </c>
      <c r="B712" s="135"/>
      <c r="C712" s="135"/>
      <c r="D712" s="145"/>
      <c r="E712" s="135"/>
      <c r="F712" s="135"/>
      <c r="G712" s="147">
        <f>SUM(G710:G711)</f>
        <v>64.760549999999995</v>
      </c>
    </row>
    <row r="713" spans="1:7" ht="24.75" x14ac:dyDescent="0.2">
      <c r="A713" s="132" t="s">
        <v>1890</v>
      </c>
      <c r="B713" s="132"/>
      <c r="C713" s="132"/>
      <c r="D713" s="141"/>
      <c r="E713" s="132"/>
      <c r="F713" s="132"/>
      <c r="G713" s="132"/>
    </row>
    <row r="714" spans="1:7" ht="16.5" x14ac:dyDescent="0.2">
      <c r="A714" s="137">
        <v>93661</v>
      </c>
      <c r="B714" s="134" t="s">
        <v>277</v>
      </c>
      <c r="C714" s="140" t="s">
        <v>3467</v>
      </c>
      <c r="D714" s="145" t="s">
        <v>0</v>
      </c>
      <c r="E714" s="148">
        <v>1</v>
      </c>
      <c r="F714" s="147">
        <v>50.368334999999995</v>
      </c>
      <c r="G714" s="147">
        <f t="shared" ref="G714:G720" si="5">E714*F714</f>
        <v>50.368334999999995</v>
      </c>
    </row>
    <row r="715" spans="1:7" ht="16.5" x14ac:dyDescent="0.2">
      <c r="A715" s="137">
        <v>93662</v>
      </c>
      <c r="B715" s="134" t="s">
        <v>277</v>
      </c>
      <c r="C715" s="140" t="s">
        <v>3451</v>
      </c>
      <c r="D715" s="145" t="s">
        <v>0</v>
      </c>
      <c r="E715" s="148">
        <v>10</v>
      </c>
      <c r="F715" s="147">
        <v>51.932130000000001</v>
      </c>
      <c r="G715" s="147">
        <f t="shared" si="5"/>
        <v>519.32130000000006</v>
      </c>
    </row>
    <row r="716" spans="1:7" ht="16.5" x14ac:dyDescent="0.2">
      <c r="A716" s="137">
        <v>93669</v>
      </c>
      <c r="B716" s="134" t="s">
        <v>277</v>
      </c>
      <c r="C716" s="140" t="s">
        <v>3461</v>
      </c>
      <c r="D716" s="145" t="s">
        <v>0</v>
      </c>
      <c r="E716" s="148">
        <v>1</v>
      </c>
      <c r="F716" s="147">
        <v>65.193465000000003</v>
      </c>
      <c r="G716" s="147">
        <f t="shared" si="5"/>
        <v>65.193465000000003</v>
      </c>
    </row>
    <row r="717" spans="1:7" ht="16.5" x14ac:dyDescent="0.2">
      <c r="A717" s="137">
        <v>93673</v>
      </c>
      <c r="B717" s="134" t="s">
        <v>277</v>
      </c>
      <c r="C717" s="140" t="s">
        <v>3453</v>
      </c>
      <c r="D717" s="145" t="s">
        <v>0</v>
      </c>
      <c r="E717" s="148">
        <v>1</v>
      </c>
      <c r="F717" s="147">
        <v>78.419460000000001</v>
      </c>
      <c r="G717" s="147">
        <f t="shared" si="5"/>
        <v>78.419460000000001</v>
      </c>
    </row>
    <row r="718" spans="1:7" ht="16.5" x14ac:dyDescent="0.2">
      <c r="A718" s="134" t="s">
        <v>3439</v>
      </c>
      <c r="B718" s="134" t="s">
        <v>2</v>
      </c>
      <c r="C718" s="140" t="s">
        <v>3454</v>
      </c>
      <c r="D718" s="145" t="s">
        <v>0</v>
      </c>
      <c r="E718" s="148">
        <v>4</v>
      </c>
      <c r="F718" s="147">
        <f>G739</f>
        <v>102.9410025</v>
      </c>
      <c r="G718" s="147">
        <f t="shared" si="5"/>
        <v>411.76400999999998</v>
      </c>
    </row>
    <row r="719" spans="1:7" ht="16.5" x14ac:dyDescent="0.2">
      <c r="A719" s="137">
        <v>72328</v>
      </c>
      <c r="B719" s="134" t="s">
        <v>277</v>
      </c>
      <c r="C719" s="140" t="s">
        <v>3455</v>
      </c>
      <c r="D719" s="145" t="s">
        <v>0</v>
      </c>
      <c r="E719" s="148">
        <v>4</v>
      </c>
      <c r="F719" s="147">
        <v>8.9586900000000007</v>
      </c>
      <c r="G719" s="147">
        <f t="shared" si="5"/>
        <v>35.834760000000003</v>
      </c>
    </row>
    <row r="720" spans="1:7" ht="33" x14ac:dyDescent="0.2">
      <c r="A720" s="134" t="s">
        <v>1566</v>
      </c>
      <c r="B720" s="134" t="s">
        <v>9</v>
      </c>
      <c r="C720" s="140" t="s">
        <v>3458</v>
      </c>
      <c r="D720" s="145" t="s">
        <v>165</v>
      </c>
      <c r="E720" s="148">
        <v>3</v>
      </c>
      <c r="F720" s="147">
        <v>8.428589999999998</v>
      </c>
      <c r="G720" s="147">
        <f t="shared" si="5"/>
        <v>25.285769999999992</v>
      </c>
    </row>
    <row r="721" spans="1:7" x14ac:dyDescent="0.2">
      <c r="A721" s="135" t="s">
        <v>1855</v>
      </c>
      <c r="B721" s="135"/>
      <c r="C721" s="135"/>
      <c r="D721" s="145"/>
      <c r="E721" s="135"/>
      <c r="F721" s="135"/>
      <c r="G721" s="147">
        <f>SUM(G714:G720)</f>
        <v>1186.1870999999999</v>
      </c>
    </row>
    <row r="722" spans="1:7" x14ac:dyDescent="0.2">
      <c r="A722" s="135" t="s">
        <v>3312</v>
      </c>
      <c r="B722" s="135"/>
      <c r="C722" s="135"/>
      <c r="D722" s="145"/>
      <c r="E722" s="135"/>
      <c r="F722" s="135"/>
      <c r="G722" s="147">
        <f>G708+G712+G721</f>
        <v>2081.9059049999996</v>
      </c>
    </row>
    <row r="723" spans="1:7" x14ac:dyDescent="0.2">
      <c r="A723" s="135" t="s">
        <v>3311</v>
      </c>
      <c r="B723" s="135"/>
      <c r="C723" s="135"/>
      <c r="D723" s="145"/>
      <c r="E723" s="135"/>
      <c r="F723" s="150">
        <v>0.2303</v>
      </c>
      <c r="G723" s="149">
        <f>F723*G722</f>
        <v>479.46292992149995</v>
      </c>
    </row>
    <row r="724" spans="1:7" ht="24.75" x14ac:dyDescent="0.2">
      <c r="A724" s="136" t="s">
        <v>4155</v>
      </c>
      <c r="B724" s="132"/>
      <c r="C724" s="132"/>
      <c r="D724" s="141"/>
      <c r="E724" s="132"/>
      <c r="F724" s="132"/>
      <c r="G724" s="151">
        <f>G722+G723</f>
        <v>2561.3688349214995</v>
      </c>
    </row>
    <row r="725" spans="1:7" x14ac:dyDescent="0.2">
      <c r="A725" s="136"/>
      <c r="B725" s="132"/>
      <c r="C725" s="132"/>
      <c r="D725" s="141"/>
      <c r="E725" s="132"/>
      <c r="F725" s="132"/>
      <c r="G725" s="151"/>
    </row>
    <row r="726" spans="1:7" ht="90.75" x14ac:dyDescent="0.2">
      <c r="A726" s="133" t="s">
        <v>3439</v>
      </c>
      <c r="B726" s="281" t="s">
        <v>3446</v>
      </c>
      <c r="C726" s="282"/>
      <c r="D726" s="141"/>
      <c r="E726" s="132"/>
      <c r="F726" s="132"/>
      <c r="G726" s="151" t="s">
        <v>0</v>
      </c>
    </row>
    <row r="727" spans="1:7" x14ac:dyDescent="0.2">
      <c r="A727" s="344" t="s">
        <v>3313</v>
      </c>
      <c r="B727" s="132"/>
      <c r="C727" s="132"/>
      <c r="D727" s="152" t="s">
        <v>263</v>
      </c>
      <c r="E727" s="142" t="s">
        <v>262</v>
      </c>
      <c r="F727" s="136" t="s">
        <v>3316</v>
      </c>
      <c r="G727" s="136" t="s">
        <v>3317</v>
      </c>
    </row>
    <row r="728" spans="1:7" ht="16.5" x14ac:dyDescent="0.2">
      <c r="A728" s="132" t="s">
        <v>1885</v>
      </c>
      <c r="B728" s="132"/>
      <c r="C728" s="132"/>
      <c r="D728" s="141"/>
      <c r="E728" s="132"/>
      <c r="F728" s="132"/>
      <c r="G728" s="132"/>
    </row>
    <row r="729" spans="1:7" ht="16.5" x14ac:dyDescent="0.2">
      <c r="A729" s="137">
        <v>39467</v>
      </c>
      <c r="B729" s="134" t="s">
        <v>277</v>
      </c>
      <c r="C729" s="140" t="s">
        <v>3447</v>
      </c>
      <c r="D729" s="145" t="s">
        <v>0</v>
      </c>
      <c r="E729" s="148">
        <v>1</v>
      </c>
      <c r="F729" s="147">
        <v>86.75086499999999</v>
      </c>
      <c r="G729" s="147">
        <f>E729*F729</f>
        <v>86.75086499999999</v>
      </c>
    </row>
    <row r="730" spans="1:7" x14ac:dyDescent="0.2">
      <c r="A730" s="135" t="s">
        <v>1855</v>
      </c>
      <c r="B730" s="135"/>
      <c r="C730" s="135"/>
      <c r="D730" s="145"/>
      <c r="E730" s="135"/>
      <c r="F730" s="135"/>
      <c r="G730" s="147">
        <f>G729</f>
        <v>86.75086499999999</v>
      </c>
    </row>
    <row r="731" spans="1:7" ht="16.5" x14ac:dyDescent="0.2">
      <c r="A731" s="132" t="s">
        <v>1887</v>
      </c>
      <c r="B731" s="132"/>
      <c r="C731" s="132"/>
      <c r="D731" s="141"/>
      <c r="E731" s="132"/>
      <c r="F731" s="132"/>
      <c r="G731" s="132"/>
    </row>
    <row r="732" spans="1:7" ht="16.5" x14ac:dyDescent="0.2">
      <c r="A732" s="134" t="s">
        <v>1869</v>
      </c>
      <c r="B732" s="134" t="s">
        <v>9</v>
      </c>
      <c r="C732" s="140" t="s">
        <v>1889</v>
      </c>
      <c r="D732" s="145" t="s">
        <v>1856</v>
      </c>
      <c r="E732" s="148">
        <v>0.5</v>
      </c>
      <c r="F732" s="147">
        <v>13.923959999999999</v>
      </c>
      <c r="G732" s="147">
        <f>E732*F732</f>
        <v>6.9619799999999996</v>
      </c>
    </row>
    <row r="733" spans="1:7" x14ac:dyDescent="0.2">
      <c r="A733" s="134" t="s">
        <v>1870</v>
      </c>
      <c r="B733" s="134" t="s">
        <v>9</v>
      </c>
      <c r="C733" s="140" t="s">
        <v>1888</v>
      </c>
      <c r="D733" s="145" t="s">
        <v>1856</v>
      </c>
      <c r="E733" s="148">
        <v>0.5</v>
      </c>
      <c r="F733" s="147">
        <v>18.456315</v>
      </c>
      <c r="G733" s="147">
        <f>E733*F733</f>
        <v>9.2281575</v>
      </c>
    </row>
    <row r="734" spans="1:7" x14ac:dyDescent="0.2">
      <c r="A734" s="135" t="s">
        <v>1855</v>
      </c>
      <c r="B734" s="135"/>
      <c r="C734" s="135"/>
      <c r="D734" s="145"/>
      <c r="E734" s="135"/>
      <c r="F734" s="135"/>
      <c r="G734" s="147">
        <f>SUM(G732:G733)</f>
        <v>16.190137499999999</v>
      </c>
    </row>
    <row r="735" spans="1:7" ht="24.75" x14ac:dyDescent="0.2">
      <c r="A735" s="132" t="s">
        <v>1890</v>
      </c>
      <c r="B735" s="132"/>
      <c r="C735" s="132"/>
      <c r="D735" s="141"/>
      <c r="E735" s="132"/>
      <c r="F735" s="132"/>
      <c r="G735" s="132"/>
    </row>
    <row r="736" spans="1:7" x14ac:dyDescent="0.2">
      <c r="A736" s="135" t="s">
        <v>1855</v>
      </c>
      <c r="B736" s="135"/>
      <c r="C736" s="135"/>
      <c r="D736" s="145"/>
      <c r="E736" s="135"/>
      <c r="F736" s="135"/>
      <c r="G736" s="132"/>
    </row>
    <row r="737" spans="1:7" x14ac:dyDescent="0.2">
      <c r="A737" s="135" t="s">
        <v>3312</v>
      </c>
      <c r="B737" s="135"/>
      <c r="C737" s="135"/>
      <c r="D737" s="145"/>
      <c r="E737" s="135"/>
      <c r="F737" s="135"/>
      <c r="G737" s="149">
        <f>G730+G734+G736</f>
        <v>102.9410025</v>
      </c>
    </row>
    <row r="738" spans="1:7" x14ac:dyDescent="0.2">
      <c r="A738" s="135" t="s">
        <v>3311</v>
      </c>
      <c r="B738" s="135"/>
      <c r="C738" s="135"/>
      <c r="D738" s="145"/>
      <c r="E738" s="135"/>
      <c r="F738" s="150"/>
      <c r="G738" s="149">
        <f>F738*G737</f>
        <v>0</v>
      </c>
    </row>
    <row r="739" spans="1:7" ht="24.75" x14ac:dyDescent="0.2">
      <c r="A739" s="136" t="s">
        <v>4169</v>
      </c>
      <c r="B739" s="132"/>
      <c r="C739" s="132"/>
      <c r="D739" s="141"/>
      <c r="E739" s="132"/>
      <c r="F739" s="132"/>
      <c r="G739" s="151">
        <f>G737+G738</f>
        <v>102.9410025</v>
      </c>
    </row>
    <row r="740" spans="1:7" x14ac:dyDescent="0.2">
      <c r="A740" s="136"/>
      <c r="B740" s="132"/>
      <c r="C740" s="132"/>
      <c r="D740" s="141"/>
      <c r="E740" s="132"/>
      <c r="F740" s="132"/>
      <c r="G740" s="151"/>
    </row>
    <row r="741" spans="1:7" ht="82.5" x14ac:dyDescent="0.2">
      <c r="A741" s="133" t="s">
        <v>992</v>
      </c>
      <c r="B741" s="133" t="s">
        <v>993</v>
      </c>
      <c r="C741" s="132" t="s">
        <v>4684</v>
      </c>
      <c r="D741" s="141"/>
      <c r="E741" s="132"/>
      <c r="F741" s="132"/>
      <c r="G741" s="144" t="str">
        <f>UPPER(VLOOKUP(B741,'9 - ELETRICA'!$C$5:$E$275,3,FALSE))</f>
        <v>UN</v>
      </c>
    </row>
    <row r="742" spans="1:7" x14ac:dyDescent="0.2">
      <c r="A742" s="344" t="s">
        <v>3313</v>
      </c>
      <c r="B742" s="132"/>
      <c r="C742" s="132"/>
      <c r="D742" s="152" t="s">
        <v>263</v>
      </c>
      <c r="E742" s="142" t="s">
        <v>262</v>
      </c>
      <c r="F742" s="136" t="s">
        <v>3316</v>
      </c>
      <c r="G742" s="136" t="s">
        <v>3317</v>
      </c>
    </row>
    <row r="743" spans="1:7" ht="16.5" x14ac:dyDescent="0.2">
      <c r="A743" s="132" t="s">
        <v>1885</v>
      </c>
      <c r="B743" s="132"/>
      <c r="C743" s="132"/>
      <c r="D743" s="141"/>
      <c r="E743" s="132"/>
      <c r="F743" s="132"/>
      <c r="G743" s="132"/>
    </row>
    <row r="744" spans="1:7" ht="90.75" x14ac:dyDescent="0.2">
      <c r="A744" s="134" t="s">
        <v>1854</v>
      </c>
      <c r="B744" s="140"/>
      <c r="C744" s="140" t="s">
        <v>3468</v>
      </c>
      <c r="D744" s="145" t="s">
        <v>0</v>
      </c>
      <c r="E744" s="146">
        <v>1</v>
      </c>
      <c r="F744" s="147">
        <v>2249.735565</v>
      </c>
      <c r="G744" s="147">
        <f>E744*F744</f>
        <v>2249.735565</v>
      </c>
    </row>
    <row r="745" spans="1:7" x14ac:dyDescent="0.2">
      <c r="A745" s="135" t="s">
        <v>1855</v>
      </c>
      <c r="B745" s="135"/>
      <c r="C745" s="135"/>
      <c r="D745" s="145"/>
      <c r="E745" s="135"/>
      <c r="F745" s="135"/>
      <c r="G745" s="147">
        <f>G744</f>
        <v>2249.735565</v>
      </c>
    </row>
    <row r="746" spans="1:7" ht="16.5" x14ac:dyDescent="0.2">
      <c r="A746" s="132" t="s">
        <v>1887</v>
      </c>
      <c r="B746" s="132"/>
      <c r="C746" s="132"/>
      <c r="D746" s="141"/>
      <c r="E746" s="132"/>
      <c r="F746" s="132"/>
      <c r="G746" s="132"/>
    </row>
    <row r="747" spans="1:7" ht="16.5" x14ac:dyDescent="0.2">
      <c r="A747" s="134" t="s">
        <v>1869</v>
      </c>
      <c r="B747" s="134" t="s">
        <v>9</v>
      </c>
      <c r="C747" s="140" t="s">
        <v>1889</v>
      </c>
      <c r="D747" s="145" t="s">
        <v>1856</v>
      </c>
      <c r="E747" s="148">
        <v>8.0001235049895136</v>
      </c>
      <c r="F747" s="147">
        <v>13.923959999999999</v>
      </c>
      <c r="G747" s="147">
        <f>E747*F747</f>
        <v>111.39339967853378</v>
      </c>
    </row>
    <row r="748" spans="1:7" x14ac:dyDescent="0.2">
      <c r="A748" s="134" t="s">
        <v>1870</v>
      </c>
      <c r="B748" s="134" t="s">
        <v>9</v>
      </c>
      <c r="C748" s="140" t="s">
        <v>1888</v>
      </c>
      <c r="D748" s="145" t="s">
        <v>1856</v>
      </c>
      <c r="E748" s="148">
        <v>8</v>
      </c>
      <c r="F748" s="147">
        <v>18.456315</v>
      </c>
      <c r="G748" s="147">
        <f>E748*F748</f>
        <v>147.65052</v>
      </c>
    </row>
    <row r="749" spans="1:7" x14ac:dyDescent="0.2">
      <c r="A749" s="135" t="s">
        <v>1855</v>
      </c>
      <c r="B749" s="135"/>
      <c r="C749" s="135"/>
      <c r="D749" s="145"/>
      <c r="E749" s="135"/>
      <c r="F749" s="135"/>
      <c r="G749" s="147">
        <f>SUM(G747:G748)</f>
        <v>259.04391967853377</v>
      </c>
    </row>
    <row r="750" spans="1:7" ht="24.75" x14ac:dyDescent="0.2">
      <c r="A750" s="132" t="s">
        <v>1890</v>
      </c>
      <c r="B750" s="132"/>
      <c r="C750" s="132"/>
      <c r="D750" s="141"/>
      <c r="E750" s="132"/>
      <c r="F750" s="132"/>
      <c r="G750" s="132"/>
    </row>
    <row r="751" spans="1:7" x14ac:dyDescent="0.2">
      <c r="A751" s="135" t="s">
        <v>1855</v>
      </c>
      <c r="B751" s="135"/>
      <c r="C751" s="135"/>
      <c r="D751" s="145"/>
      <c r="E751" s="135"/>
      <c r="F751" s="135"/>
      <c r="G751" s="132"/>
    </row>
    <row r="752" spans="1:7" x14ac:dyDescent="0.2">
      <c r="A752" s="135" t="s">
        <v>3312</v>
      </c>
      <c r="B752" s="135"/>
      <c r="C752" s="135"/>
      <c r="D752" s="145"/>
      <c r="E752" s="135"/>
      <c r="F752" s="135"/>
      <c r="G752" s="149">
        <f>G745+G749+G751</f>
        <v>2508.7794846785337</v>
      </c>
    </row>
    <row r="753" spans="1:7" x14ac:dyDescent="0.2">
      <c r="A753" s="135" t="s">
        <v>3311</v>
      </c>
      <c r="B753" s="135"/>
      <c r="C753" s="135"/>
      <c r="D753" s="145"/>
      <c r="E753" s="135"/>
      <c r="F753" s="150">
        <v>0.2303</v>
      </c>
      <c r="G753" s="149">
        <f>F753*G752</f>
        <v>577.77191532146628</v>
      </c>
    </row>
    <row r="754" spans="1:7" ht="24.75" x14ac:dyDescent="0.2">
      <c r="A754" s="136" t="s">
        <v>4155</v>
      </c>
      <c r="B754" s="132"/>
      <c r="C754" s="132"/>
      <c r="D754" s="141"/>
      <c r="E754" s="132"/>
      <c r="F754" s="132"/>
      <c r="G754" s="151">
        <f>G752+G753</f>
        <v>3086.5513999999998</v>
      </c>
    </row>
    <row r="755" spans="1:7" x14ac:dyDescent="0.2">
      <c r="A755" s="136"/>
      <c r="B755" s="132"/>
      <c r="C755" s="132"/>
      <c r="D755" s="141"/>
      <c r="E755" s="132"/>
      <c r="F755" s="132"/>
      <c r="G755" s="151"/>
    </row>
    <row r="756" spans="1:7" ht="99" x14ac:dyDescent="0.2">
      <c r="A756" s="133" t="s">
        <v>995</v>
      </c>
      <c r="B756" s="133" t="s">
        <v>996</v>
      </c>
      <c r="C756" s="136" t="s">
        <v>4685</v>
      </c>
      <c r="D756" s="141"/>
      <c r="E756" s="132"/>
      <c r="F756" s="132"/>
      <c r="G756" s="144" t="str">
        <f>UPPER(VLOOKUP(B756,'9 - ELETRICA'!$C$5:$E$275,3,FALSE))</f>
        <v>UN</v>
      </c>
    </row>
    <row r="757" spans="1:7" x14ac:dyDescent="0.2">
      <c r="A757" s="132"/>
      <c r="B757" s="132"/>
      <c r="C757" s="132"/>
      <c r="D757" s="141"/>
      <c r="E757" s="132"/>
      <c r="F757" s="132"/>
      <c r="G757" s="132"/>
    </row>
    <row r="758" spans="1:7" x14ac:dyDescent="0.2">
      <c r="A758" s="344" t="s">
        <v>3313</v>
      </c>
      <c r="B758" s="132"/>
      <c r="C758" s="132"/>
      <c r="D758" s="152" t="s">
        <v>263</v>
      </c>
      <c r="E758" s="142" t="s">
        <v>262</v>
      </c>
      <c r="F758" s="136" t="s">
        <v>3316</v>
      </c>
      <c r="G758" s="136" t="s">
        <v>3317</v>
      </c>
    </row>
    <row r="759" spans="1:7" ht="16.5" x14ac:dyDescent="0.2">
      <c r="A759" s="132" t="s">
        <v>1885</v>
      </c>
      <c r="B759" s="132"/>
      <c r="C759" s="132"/>
      <c r="D759" s="141"/>
      <c r="E759" s="132"/>
      <c r="F759" s="132"/>
      <c r="G759" s="132"/>
    </row>
    <row r="760" spans="1:7" ht="82.5" x14ac:dyDescent="0.2">
      <c r="A760" s="134" t="s">
        <v>1854</v>
      </c>
      <c r="B760" s="140"/>
      <c r="C760" s="140" t="s">
        <v>3469</v>
      </c>
      <c r="D760" s="145" t="s">
        <v>0</v>
      </c>
      <c r="E760" s="146">
        <v>1</v>
      </c>
      <c r="F760" s="147">
        <v>1504.9185599999998</v>
      </c>
      <c r="G760" s="147">
        <f>E760*F760</f>
        <v>1504.9185599999998</v>
      </c>
    </row>
    <row r="761" spans="1:7" x14ac:dyDescent="0.2">
      <c r="A761" s="135" t="s">
        <v>1855</v>
      </c>
      <c r="B761" s="135"/>
      <c r="C761" s="135"/>
      <c r="D761" s="145"/>
      <c r="E761" s="135"/>
      <c r="F761" s="135"/>
      <c r="G761" s="147">
        <f>G760</f>
        <v>1504.9185599999998</v>
      </c>
    </row>
    <row r="762" spans="1:7" ht="16.5" x14ac:dyDescent="0.2">
      <c r="A762" s="132" t="s">
        <v>1887</v>
      </c>
      <c r="B762" s="132"/>
      <c r="C762" s="132"/>
      <c r="D762" s="141"/>
      <c r="E762" s="132"/>
      <c r="F762" s="132"/>
      <c r="G762" s="132"/>
    </row>
    <row r="763" spans="1:7" ht="16.5" x14ac:dyDescent="0.2">
      <c r="A763" s="134" t="s">
        <v>1869</v>
      </c>
      <c r="B763" s="134" t="s">
        <v>9</v>
      </c>
      <c r="C763" s="140" t="s">
        <v>1889</v>
      </c>
      <c r="D763" s="145" t="s">
        <v>1856</v>
      </c>
      <c r="E763" s="148">
        <v>8</v>
      </c>
      <c r="F763" s="147">
        <v>13.923959999999999</v>
      </c>
      <c r="G763" s="147">
        <f>E763*F763</f>
        <v>111.39167999999999</v>
      </c>
    </row>
    <row r="764" spans="1:7" x14ac:dyDescent="0.2">
      <c r="A764" s="134" t="s">
        <v>1870</v>
      </c>
      <c r="B764" s="134" t="s">
        <v>9</v>
      </c>
      <c r="C764" s="140" t="s">
        <v>1888</v>
      </c>
      <c r="D764" s="145" t="s">
        <v>1856</v>
      </c>
      <c r="E764" s="148">
        <v>7.999699516149593</v>
      </c>
      <c r="F764" s="147">
        <v>18.456315</v>
      </c>
      <c r="G764" s="147">
        <f>E764*F764</f>
        <v>147.64497417540449</v>
      </c>
    </row>
    <row r="765" spans="1:7" x14ac:dyDescent="0.2">
      <c r="A765" s="135" t="s">
        <v>1855</v>
      </c>
      <c r="B765" s="135"/>
      <c r="C765" s="135"/>
      <c r="D765" s="145"/>
      <c r="E765" s="135"/>
      <c r="F765" s="135"/>
      <c r="G765" s="147">
        <f>SUM(G763:G764)</f>
        <v>259.03665417540446</v>
      </c>
    </row>
    <row r="766" spans="1:7" ht="24.75" x14ac:dyDescent="0.2">
      <c r="A766" s="132" t="s">
        <v>1890</v>
      </c>
      <c r="B766" s="132"/>
      <c r="C766" s="132"/>
      <c r="D766" s="141"/>
      <c r="E766" s="132"/>
      <c r="F766" s="132"/>
      <c r="G766" s="132"/>
    </row>
    <row r="767" spans="1:7" x14ac:dyDescent="0.2">
      <c r="A767" s="135" t="s">
        <v>1855</v>
      </c>
      <c r="B767" s="135"/>
      <c r="C767" s="135"/>
      <c r="D767" s="145"/>
      <c r="E767" s="135"/>
      <c r="F767" s="135"/>
      <c r="G767" s="132"/>
    </row>
    <row r="768" spans="1:7" x14ac:dyDescent="0.2">
      <c r="A768" s="135" t="s">
        <v>3312</v>
      </c>
      <c r="B768" s="135"/>
      <c r="C768" s="135"/>
      <c r="D768" s="145"/>
      <c r="E768" s="135"/>
      <c r="F768" s="135"/>
      <c r="G768" s="149">
        <f>G761+G765+G767</f>
        <v>1763.9552141754043</v>
      </c>
    </row>
    <row r="769" spans="1:7" x14ac:dyDescent="0.2">
      <c r="A769" s="135" t="s">
        <v>3311</v>
      </c>
      <c r="B769" s="135"/>
      <c r="C769" s="135"/>
      <c r="D769" s="145"/>
      <c r="E769" s="135"/>
      <c r="F769" s="150">
        <v>0.2303</v>
      </c>
      <c r="G769" s="149">
        <f>F769*G768</f>
        <v>406.23888582459563</v>
      </c>
    </row>
    <row r="770" spans="1:7" ht="24.75" x14ac:dyDescent="0.2">
      <c r="A770" s="136" t="s">
        <v>4155</v>
      </c>
      <c r="B770" s="132"/>
      <c r="C770" s="132"/>
      <c r="D770" s="141"/>
      <c r="E770" s="132"/>
      <c r="F770" s="132"/>
      <c r="G770" s="151">
        <f>G768+G769</f>
        <v>2170.1940999999997</v>
      </c>
    </row>
    <row r="771" spans="1:7" x14ac:dyDescent="0.2">
      <c r="A771" s="136"/>
      <c r="B771" s="132"/>
      <c r="C771" s="132"/>
      <c r="D771" s="141"/>
      <c r="E771" s="132"/>
      <c r="F771" s="132"/>
      <c r="G771" s="151"/>
    </row>
    <row r="772" spans="1:7" ht="24.75" x14ac:dyDescent="0.2">
      <c r="A772" s="133" t="s">
        <v>1000</v>
      </c>
      <c r="B772" s="133" t="s">
        <v>1001</v>
      </c>
      <c r="C772" s="136" t="s">
        <v>4686</v>
      </c>
      <c r="D772" s="141"/>
      <c r="E772" s="132"/>
      <c r="F772" s="132"/>
      <c r="G772" s="144" t="str">
        <f>UPPER(VLOOKUP(B772,'9 - ELETRICA'!$C$5:$E$275,3,FALSE))</f>
        <v>M</v>
      </c>
    </row>
    <row r="773" spans="1:7" x14ac:dyDescent="0.2">
      <c r="A773" s="344" t="s">
        <v>3313</v>
      </c>
      <c r="B773" s="132"/>
      <c r="C773" s="132"/>
      <c r="D773" s="152" t="s">
        <v>263</v>
      </c>
      <c r="E773" s="142" t="s">
        <v>262</v>
      </c>
      <c r="F773" s="136" t="s">
        <v>3316</v>
      </c>
      <c r="G773" s="136" t="s">
        <v>3317</v>
      </c>
    </row>
    <row r="774" spans="1:7" ht="16.5" x14ac:dyDescent="0.2">
      <c r="A774" s="132" t="s">
        <v>1885</v>
      </c>
      <c r="B774" s="132"/>
      <c r="C774" s="132"/>
      <c r="D774" s="141"/>
      <c r="E774" s="132"/>
      <c r="F774" s="132"/>
      <c r="G774" s="132"/>
    </row>
    <row r="775" spans="1:7" x14ac:dyDescent="0.2">
      <c r="A775" s="135" t="s">
        <v>1855</v>
      </c>
      <c r="B775" s="135"/>
      <c r="C775" s="135"/>
      <c r="D775" s="145"/>
      <c r="E775" s="135"/>
      <c r="F775" s="135"/>
      <c r="G775" s="147"/>
    </row>
    <row r="776" spans="1:7" ht="16.5" x14ac:dyDescent="0.2">
      <c r="A776" s="132" t="s">
        <v>1887</v>
      </c>
      <c r="B776" s="132"/>
      <c r="C776" s="132"/>
      <c r="D776" s="141"/>
      <c r="E776" s="132"/>
      <c r="F776" s="132"/>
      <c r="G776" s="132"/>
    </row>
    <row r="777" spans="1:7" x14ac:dyDescent="0.2">
      <c r="A777" s="135" t="s">
        <v>1855</v>
      </c>
      <c r="B777" s="135"/>
      <c r="C777" s="135"/>
      <c r="D777" s="145"/>
      <c r="E777" s="135"/>
      <c r="F777" s="135"/>
      <c r="G777" s="147"/>
    </row>
    <row r="778" spans="1:7" ht="24.75" x14ac:dyDescent="0.2">
      <c r="A778" s="132" t="s">
        <v>1890</v>
      </c>
      <c r="B778" s="132"/>
      <c r="C778" s="132"/>
      <c r="D778" s="141"/>
      <c r="E778" s="132"/>
      <c r="F778" s="132"/>
      <c r="G778" s="132"/>
    </row>
    <row r="779" spans="1:7" ht="16.5" x14ac:dyDescent="0.2">
      <c r="A779" s="134" t="s">
        <v>9</v>
      </c>
      <c r="B779" s="134" t="s">
        <v>1001</v>
      </c>
      <c r="C779" s="140" t="s">
        <v>1002</v>
      </c>
      <c r="D779" s="153" t="str">
        <f>G772</f>
        <v>M</v>
      </c>
      <c r="E779" s="148">
        <v>1</v>
      </c>
      <c r="F779" s="147">
        <v>7.6048646671543514</v>
      </c>
      <c r="G779" s="147">
        <f>E779*F779</f>
        <v>7.6048646671543514</v>
      </c>
    </row>
    <row r="780" spans="1:7" x14ac:dyDescent="0.2">
      <c r="A780" s="135" t="s">
        <v>1855</v>
      </c>
      <c r="B780" s="135"/>
      <c r="C780" s="135"/>
      <c r="D780" s="145"/>
      <c r="E780" s="135"/>
      <c r="F780" s="135"/>
      <c r="G780" s="149">
        <f>G779</f>
        <v>7.6048646671543514</v>
      </c>
    </row>
    <row r="781" spans="1:7" x14ac:dyDescent="0.2">
      <c r="A781" s="135" t="s">
        <v>3312</v>
      </c>
      <c r="B781" s="135"/>
      <c r="C781" s="135"/>
      <c r="D781" s="145"/>
      <c r="E781" s="135"/>
      <c r="F781" s="135"/>
      <c r="G781" s="149">
        <f>G775+G777+G780</f>
        <v>7.6048646671543514</v>
      </c>
    </row>
    <row r="782" spans="1:7" x14ac:dyDescent="0.2">
      <c r="A782" s="135" t="s">
        <v>3311</v>
      </c>
      <c r="B782" s="135"/>
      <c r="C782" s="135"/>
      <c r="D782" s="145"/>
      <c r="E782" s="135"/>
      <c r="F782" s="150">
        <v>0.2303</v>
      </c>
      <c r="G782" s="149">
        <f>F782*G781</f>
        <v>1.7514003328456471</v>
      </c>
    </row>
    <row r="783" spans="1:7" ht="24.75" x14ac:dyDescent="0.2">
      <c r="A783" s="136" t="s">
        <v>4155</v>
      </c>
      <c r="B783" s="132"/>
      <c r="C783" s="132"/>
      <c r="D783" s="141"/>
      <c r="E783" s="132"/>
      <c r="F783" s="132"/>
      <c r="G783" s="151">
        <f>G781+G782</f>
        <v>9.3562649999999987</v>
      </c>
    </row>
    <row r="784" spans="1:7" x14ac:dyDescent="0.2">
      <c r="A784" s="136"/>
      <c r="B784" s="132"/>
      <c r="C784" s="132"/>
      <c r="D784" s="141"/>
      <c r="E784" s="132"/>
      <c r="F784" s="132"/>
      <c r="G784" s="151"/>
    </row>
    <row r="785" spans="1:7" ht="24.75" x14ac:dyDescent="0.2">
      <c r="A785" s="133" t="s">
        <v>1007</v>
      </c>
      <c r="B785" s="133" t="s">
        <v>1008</v>
      </c>
      <c r="C785" s="136" t="s">
        <v>4687</v>
      </c>
      <c r="D785" s="141"/>
      <c r="E785" s="132"/>
      <c r="F785" s="132"/>
      <c r="G785" s="144" t="str">
        <f>UPPER(VLOOKUP(B785,'9 - ELETRICA'!$C$5:$E$275,3,FALSE))</f>
        <v>M</v>
      </c>
    </row>
    <row r="786" spans="1:7" x14ac:dyDescent="0.2">
      <c r="A786" s="344" t="s">
        <v>3313</v>
      </c>
      <c r="B786" s="132"/>
      <c r="C786" s="132"/>
      <c r="D786" s="152" t="s">
        <v>263</v>
      </c>
      <c r="E786" s="142" t="s">
        <v>262</v>
      </c>
      <c r="F786" s="136" t="s">
        <v>3316</v>
      </c>
      <c r="G786" s="136" t="s">
        <v>3317</v>
      </c>
    </row>
    <row r="787" spans="1:7" ht="16.5" x14ac:dyDescent="0.2">
      <c r="A787" s="132" t="s">
        <v>1885</v>
      </c>
      <c r="B787" s="132"/>
      <c r="C787" s="132"/>
      <c r="D787" s="141"/>
      <c r="E787" s="132"/>
      <c r="F787" s="132"/>
      <c r="G787" s="132"/>
    </row>
    <row r="788" spans="1:7" x14ac:dyDescent="0.2">
      <c r="A788" s="135" t="s">
        <v>1855</v>
      </c>
      <c r="B788" s="135"/>
      <c r="C788" s="135"/>
      <c r="D788" s="145"/>
      <c r="E788" s="135"/>
      <c r="F788" s="135"/>
      <c r="G788" s="147"/>
    </row>
    <row r="789" spans="1:7" ht="16.5" x14ac:dyDescent="0.2">
      <c r="A789" s="132" t="s">
        <v>1887</v>
      </c>
      <c r="B789" s="132"/>
      <c r="C789" s="132"/>
      <c r="D789" s="141"/>
      <c r="E789" s="132"/>
      <c r="F789" s="132"/>
      <c r="G789" s="132"/>
    </row>
    <row r="790" spans="1:7" x14ac:dyDescent="0.2">
      <c r="A790" s="135" t="s">
        <v>1855</v>
      </c>
      <c r="B790" s="135"/>
      <c r="C790" s="135"/>
      <c r="D790" s="145"/>
      <c r="E790" s="135"/>
      <c r="F790" s="135"/>
      <c r="G790" s="147"/>
    </row>
    <row r="791" spans="1:7" ht="24.75" x14ac:dyDescent="0.2">
      <c r="A791" s="132" t="s">
        <v>1890</v>
      </c>
      <c r="B791" s="132"/>
      <c r="C791" s="132"/>
      <c r="D791" s="141"/>
      <c r="E791" s="132"/>
      <c r="F791" s="132"/>
      <c r="G791" s="132"/>
    </row>
    <row r="792" spans="1:7" ht="24.75" x14ac:dyDescent="0.2">
      <c r="A792" s="134" t="s">
        <v>9</v>
      </c>
      <c r="B792" s="134" t="s">
        <v>1008</v>
      </c>
      <c r="C792" s="140" t="s">
        <v>1009</v>
      </c>
      <c r="D792" s="153" t="str">
        <f>G785</f>
        <v>M</v>
      </c>
      <c r="E792" s="148">
        <v>1</v>
      </c>
      <c r="F792" s="147">
        <v>106.31011948305289</v>
      </c>
      <c r="G792" s="147">
        <f>E792*F792</f>
        <v>106.31011948305289</v>
      </c>
    </row>
    <row r="793" spans="1:7" x14ac:dyDescent="0.2">
      <c r="A793" s="135" t="s">
        <v>1855</v>
      </c>
      <c r="B793" s="135"/>
      <c r="C793" s="135"/>
      <c r="D793" s="145"/>
      <c r="E793" s="135"/>
      <c r="F793" s="135"/>
      <c r="G793" s="149">
        <f>G792</f>
        <v>106.31011948305289</v>
      </c>
    </row>
    <row r="794" spans="1:7" x14ac:dyDescent="0.2">
      <c r="A794" s="135" t="s">
        <v>3312</v>
      </c>
      <c r="B794" s="135"/>
      <c r="C794" s="135"/>
      <c r="D794" s="145"/>
      <c r="E794" s="135"/>
      <c r="F794" s="135"/>
      <c r="G794" s="149">
        <f>G788+G790+G793</f>
        <v>106.31011948305289</v>
      </c>
    </row>
    <row r="795" spans="1:7" x14ac:dyDescent="0.2">
      <c r="A795" s="135" t="s">
        <v>3311</v>
      </c>
      <c r="B795" s="135"/>
      <c r="C795" s="135"/>
      <c r="D795" s="145"/>
      <c r="E795" s="135"/>
      <c r="F795" s="150">
        <v>0.2303</v>
      </c>
      <c r="G795" s="149">
        <f>F795*G794</f>
        <v>24.483220516947082</v>
      </c>
    </row>
    <row r="796" spans="1:7" ht="24.75" x14ac:dyDescent="0.2">
      <c r="A796" s="136" t="s">
        <v>4155</v>
      </c>
      <c r="B796" s="132"/>
      <c r="C796" s="132"/>
      <c r="D796" s="141"/>
      <c r="E796" s="132"/>
      <c r="F796" s="132"/>
      <c r="G796" s="151">
        <f>G794+G795</f>
        <v>130.79333999999997</v>
      </c>
    </row>
    <row r="797" spans="1:7" x14ac:dyDescent="0.2">
      <c r="A797" s="136"/>
      <c r="B797" s="132"/>
      <c r="C797" s="132"/>
      <c r="D797" s="141"/>
      <c r="E797" s="132"/>
      <c r="F797" s="132"/>
      <c r="G797" s="151"/>
    </row>
    <row r="798" spans="1:7" ht="33" x14ac:dyDescent="0.2">
      <c r="A798" s="133" t="s">
        <v>1010</v>
      </c>
      <c r="B798" s="133" t="s">
        <v>1011</v>
      </c>
      <c r="C798" s="136" t="s">
        <v>4688</v>
      </c>
      <c r="D798" s="141"/>
      <c r="E798" s="132"/>
      <c r="F798" s="132"/>
      <c r="G798" s="144" t="str">
        <f>UPPER(VLOOKUP(B798,'9 - ELETRICA'!$C$5:$E$275,3,FALSE))</f>
        <v>M</v>
      </c>
    </row>
    <row r="799" spans="1:7" x14ac:dyDescent="0.2">
      <c r="A799" s="344" t="s">
        <v>3313</v>
      </c>
      <c r="B799" s="132"/>
      <c r="C799" s="132"/>
      <c r="D799" s="152" t="s">
        <v>263</v>
      </c>
      <c r="E799" s="142" t="s">
        <v>262</v>
      </c>
      <c r="F799" s="136" t="s">
        <v>3316</v>
      </c>
      <c r="G799" s="136" t="s">
        <v>3317</v>
      </c>
    </row>
    <row r="800" spans="1:7" ht="16.5" x14ac:dyDescent="0.2">
      <c r="A800" s="132" t="s">
        <v>1885</v>
      </c>
      <c r="B800" s="132"/>
      <c r="C800" s="132"/>
      <c r="D800" s="141"/>
      <c r="E800" s="132"/>
      <c r="F800" s="132"/>
      <c r="G800" s="132"/>
    </row>
    <row r="801" spans="1:7" x14ac:dyDescent="0.2">
      <c r="A801" s="135" t="s">
        <v>1855</v>
      </c>
      <c r="B801" s="135"/>
      <c r="C801" s="135"/>
      <c r="D801" s="145"/>
      <c r="E801" s="135"/>
      <c r="F801" s="135"/>
      <c r="G801" s="147"/>
    </row>
    <row r="802" spans="1:7" ht="16.5" x14ac:dyDescent="0.2">
      <c r="A802" s="132" t="s">
        <v>1887</v>
      </c>
      <c r="B802" s="132"/>
      <c r="C802" s="132"/>
      <c r="D802" s="141"/>
      <c r="E802" s="132"/>
      <c r="F802" s="132"/>
      <c r="G802" s="132"/>
    </row>
    <row r="803" spans="1:7" x14ac:dyDescent="0.2">
      <c r="A803" s="135" t="s">
        <v>1855</v>
      </c>
      <c r="B803" s="135"/>
      <c r="C803" s="135"/>
      <c r="D803" s="145"/>
      <c r="E803" s="135"/>
      <c r="F803" s="135"/>
      <c r="G803" s="147"/>
    </row>
    <row r="804" spans="1:7" ht="24.75" x14ac:dyDescent="0.2">
      <c r="A804" s="132" t="s">
        <v>1890</v>
      </c>
      <c r="B804" s="132"/>
      <c r="C804" s="132"/>
      <c r="D804" s="141"/>
      <c r="E804" s="132"/>
      <c r="F804" s="132"/>
      <c r="G804" s="132"/>
    </row>
    <row r="805" spans="1:7" ht="24.75" x14ac:dyDescent="0.2">
      <c r="A805" s="134" t="s">
        <v>9</v>
      </c>
      <c r="B805" s="134" t="s">
        <v>1011</v>
      </c>
      <c r="C805" s="140" t="s">
        <v>1012</v>
      </c>
      <c r="D805" s="153" t="str">
        <f>G798</f>
        <v>M</v>
      </c>
      <c r="E805" s="148">
        <v>1</v>
      </c>
      <c r="F805" s="147">
        <v>18.678237015362107</v>
      </c>
      <c r="G805" s="147">
        <f>E805*F805</f>
        <v>18.678237015362107</v>
      </c>
    </row>
    <row r="806" spans="1:7" x14ac:dyDescent="0.2">
      <c r="A806" s="135" t="s">
        <v>1855</v>
      </c>
      <c r="B806" s="135"/>
      <c r="C806" s="135"/>
      <c r="D806" s="145"/>
      <c r="E806" s="135"/>
      <c r="F806" s="135"/>
      <c r="G806" s="149">
        <f>G805</f>
        <v>18.678237015362107</v>
      </c>
    </row>
    <row r="807" spans="1:7" x14ac:dyDescent="0.2">
      <c r="A807" s="135" t="s">
        <v>3312</v>
      </c>
      <c r="B807" s="135"/>
      <c r="C807" s="135"/>
      <c r="D807" s="145"/>
      <c r="E807" s="135"/>
      <c r="F807" s="135"/>
      <c r="G807" s="149">
        <f>G801+G803+G806</f>
        <v>18.678237015362107</v>
      </c>
    </row>
    <row r="808" spans="1:7" x14ac:dyDescent="0.2">
      <c r="A808" s="135" t="s">
        <v>3311</v>
      </c>
      <c r="B808" s="135"/>
      <c r="C808" s="135"/>
      <c r="D808" s="145"/>
      <c r="E808" s="135"/>
      <c r="F808" s="150">
        <v>0.2303</v>
      </c>
      <c r="G808" s="149">
        <f>F808*G807</f>
        <v>4.3015979846378931</v>
      </c>
    </row>
    <row r="809" spans="1:7" ht="24.75" x14ac:dyDescent="0.2">
      <c r="A809" s="136" t="s">
        <v>4155</v>
      </c>
      <c r="B809" s="132"/>
      <c r="C809" s="132"/>
      <c r="D809" s="141"/>
      <c r="E809" s="132"/>
      <c r="F809" s="132"/>
      <c r="G809" s="151">
        <f>G807+G808</f>
        <v>22.979835000000001</v>
      </c>
    </row>
    <row r="810" spans="1:7" x14ac:dyDescent="0.2">
      <c r="A810" s="136"/>
      <c r="B810" s="132"/>
      <c r="C810" s="132"/>
      <c r="D810" s="141"/>
      <c r="E810" s="132"/>
      <c r="F810" s="132"/>
      <c r="G810" s="151"/>
    </row>
    <row r="811" spans="1:7" ht="33" x14ac:dyDescent="0.2">
      <c r="A811" s="133" t="s">
        <v>1013</v>
      </c>
      <c r="B811" s="133">
        <v>43780</v>
      </c>
      <c r="C811" s="136" t="s">
        <v>4689</v>
      </c>
      <c r="D811" s="141"/>
      <c r="E811" s="132"/>
      <c r="F811" s="132"/>
      <c r="G811" s="144" t="str">
        <f>UPPER(VLOOKUP(B811,'9 - ELETRICA'!$C$5:$E$275,3,FALSE))</f>
        <v>M</v>
      </c>
    </row>
    <row r="812" spans="1:7" x14ac:dyDescent="0.2">
      <c r="A812" s="132"/>
      <c r="B812" s="132"/>
      <c r="C812" s="132"/>
      <c r="D812" s="141"/>
      <c r="E812" s="132"/>
      <c r="F812" s="132"/>
      <c r="G812" s="132"/>
    </row>
    <row r="813" spans="1:7" x14ac:dyDescent="0.2">
      <c r="A813" s="344" t="s">
        <v>3313</v>
      </c>
      <c r="B813" s="132"/>
      <c r="C813" s="132"/>
      <c r="D813" s="152" t="s">
        <v>263</v>
      </c>
      <c r="E813" s="142" t="s">
        <v>262</v>
      </c>
      <c r="F813" s="136" t="s">
        <v>3316</v>
      </c>
      <c r="G813" s="136" t="s">
        <v>3317</v>
      </c>
    </row>
    <row r="814" spans="1:7" ht="16.5" x14ac:dyDescent="0.2">
      <c r="A814" s="132" t="s">
        <v>1885</v>
      </c>
      <c r="B814" s="132"/>
      <c r="C814" s="132"/>
      <c r="D814" s="141"/>
      <c r="E814" s="132"/>
      <c r="F814" s="132"/>
      <c r="G814" s="132"/>
    </row>
    <row r="815" spans="1:7" x14ac:dyDescent="0.2">
      <c r="A815" s="135" t="s">
        <v>1855</v>
      </c>
      <c r="B815" s="135"/>
      <c r="C815" s="135"/>
      <c r="D815" s="145"/>
      <c r="E815" s="135"/>
      <c r="F815" s="135"/>
      <c r="G815" s="147"/>
    </row>
    <row r="816" spans="1:7" ht="16.5" x14ac:dyDescent="0.2">
      <c r="A816" s="132" t="s">
        <v>1887</v>
      </c>
      <c r="B816" s="132"/>
      <c r="C816" s="132"/>
      <c r="D816" s="141"/>
      <c r="E816" s="132"/>
      <c r="F816" s="132"/>
      <c r="G816" s="132"/>
    </row>
    <row r="817" spans="1:7" x14ac:dyDescent="0.2">
      <c r="A817" s="135" t="s">
        <v>1855</v>
      </c>
      <c r="B817" s="135"/>
      <c r="C817" s="135"/>
      <c r="D817" s="145"/>
      <c r="E817" s="135"/>
      <c r="F817" s="135"/>
      <c r="G817" s="147"/>
    </row>
    <row r="818" spans="1:7" ht="24.75" x14ac:dyDescent="0.2">
      <c r="A818" s="132" t="s">
        <v>1890</v>
      </c>
      <c r="B818" s="132"/>
      <c r="C818" s="132"/>
      <c r="D818" s="141"/>
      <c r="E818" s="132"/>
      <c r="F818" s="132"/>
      <c r="G818" s="132"/>
    </row>
    <row r="819" spans="1:7" ht="24.75" x14ac:dyDescent="0.2">
      <c r="A819" s="134" t="s">
        <v>168</v>
      </c>
      <c r="B819" s="134">
        <v>43780</v>
      </c>
      <c r="C819" s="140" t="s">
        <v>1014</v>
      </c>
      <c r="D819" s="153" t="s">
        <v>165</v>
      </c>
      <c r="E819" s="148">
        <v>1</v>
      </c>
      <c r="F819" s="147">
        <v>12.444976834918311</v>
      </c>
      <c r="G819" s="147">
        <f>E819*F819</f>
        <v>12.444976834918311</v>
      </c>
    </row>
    <row r="820" spans="1:7" x14ac:dyDescent="0.2">
      <c r="A820" s="135" t="s">
        <v>1855</v>
      </c>
      <c r="B820" s="135"/>
      <c r="C820" s="135"/>
      <c r="D820" s="145"/>
      <c r="E820" s="135"/>
      <c r="F820" s="135"/>
      <c r="G820" s="149">
        <f>G819</f>
        <v>12.444976834918311</v>
      </c>
    </row>
    <row r="821" spans="1:7" x14ac:dyDescent="0.2">
      <c r="A821" s="135" t="s">
        <v>3312</v>
      </c>
      <c r="B821" s="135"/>
      <c r="C821" s="135"/>
      <c r="D821" s="145"/>
      <c r="E821" s="135"/>
      <c r="F821" s="135"/>
      <c r="G821" s="149">
        <f>G815+G817+G820</f>
        <v>12.444976834918311</v>
      </c>
    </row>
    <row r="822" spans="1:7" x14ac:dyDescent="0.2">
      <c r="A822" s="135" t="s">
        <v>3311</v>
      </c>
      <c r="B822" s="135"/>
      <c r="C822" s="135"/>
      <c r="D822" s="145"/>
      <c r="E822" s="135"/>
      <c r="F822" s="150">
        <v>0.2303</v>
      </c>
      <c r="G822" s="149">
        <f>F822*G821</f>
        <v>2.8660781650816869</v>
      </c>
    </row>
    <row r="823" spans="1:7" ht="24.75" x14ac:dyDescent="0.2">
      <c r="A823" s="136" t="s">
        <v>4155</v>
      </c>
      <c r="B823" s="132"/>
      <c r="C823" s="132"/>
      <c r="D823" s="141"/>
      <c r="E823" s="132"/>
      <c r="F823" s="132"/>
      <c r="G823" s="151">
        <f>G821+G822</f>
        <v>15.311054999999998</v>
      </c>
    </row>
    <row r="824" spans="1:7" x14ac:dyDescent="0.2">
      <c r="A824" s="136"/>
      <c r="B824" s="132"/>
      <c r="C824" s="132"/>
      <c r="D824" s="141"/>
      <c r="E824" s="132"/>
      <c r="F824" s="132"/>
      <c r="G824" s="151"/>
    </row>
    <row r="825" spans="1:7" ht="24.75" x14ac:dyDescent="0.2">
      <c r="A825" s="133" t="s">
        <v>1016</v>
      </c>
      <c r="B825" s="133" t="s">
        <v>1017</v>
      </c>
      <c r="C825" s="132" t="s">
        <v>4627</v>
      </c>
      <c r="D825" s="141"/>
      <c r="E825" s="132"/>
      <c r="F825" s="132"/>
      <c r="G825" s="144" t="str">
        <f>UPPER(VLOOKUP(B825,'9 - ELETRICA'!$C$5:$E$275,3,FALSE))</f>
        <v>M</v>
      </c>
    </row>
    <row r="826" spans="1:7" x14ac:dyDescent="0.2">
      <c r="A826" s="132"/>
      <c r="B826" s="132"/>
      <c r="C826" s="132"/>
      <c r="D826" s="141"/>
      <c r="E826" s="132"/>
      <c r="F826" s="132"/>
      <c r="G826" s="132"/>
    </row>
    <row r="827" spans="1:7" x14ac:dyDescent="0.2">
      <c r="A827" s="344" t="s">
        <v>3313</v>
      </c>
      <c r="B827" s="132"/>
      <c r="C827" s="132"/>
      <c r="D827" s="152" t="s">
        <v>263</v>
      </c>
      <c r="E827" s="142" t="s">
        <v>262</v>
      </c>
      <c r="F827" s="136" t="s">
        <v>3316</v>
      </c>
      <c r="G827" s="136" t="s">
        <v>3317</v>
      </c>
    </row>
    <row r="828" spans="1:7" ht="16.5" x14ac:dyDescent="0.2">
      <c r="A828" s="132" t="s">
        <v>1885</v>
      </c>
      <c r="B828" s="132"/>
      <c r="C828" s="132"/>
      <c r="D828" s="141"/>
      <c r="E828" s="132"/>
      <c r="F828" s="132"/>
      <c r="G828" s="132"/>
    </row>
    <row r="829" spans="1:7" x14ac:dyDescent="0.2">
      <c r="A829" s="135" t="s">
        <v>1855</v>
      </c>
      <c r="B829" s="135"/>
      <c r="C829" s="135"/>
      <c r="D829" s="145"/>
      <c r="E829" s="135"/>
      <c r="F829" s="135"/>
      <c r="G829" s="147"/>
    </row>
    <row r="830" spans="1:7" ht="16.5" x14ac:dyDescent="0.2">
      <c r="A830" s="132" t="s">
        <v>1887</v>
      </c>
      <c r="B830" s="132"/>
      <c r="C830" s="132"/>
      <c r="D830" s="141"/>
      <c r="E830" s="132"/>
      <c r="F830" s="132"/>
      <c r="G830" s="132"/>
    </row>
    <row r="831" spans="1:7" x14ac:dyDescent="0.2">
      <c r="A831" s="135" t="s">
        <v>1855</v>
      </c>
      <c r="B831" s="135"/>
      <c r="C831" s="135"/>
      <c r="D831" s="145"/>
      <c r="E831" s="135"/>
      <c r="F831" s="135"/>
      <c r="G831" s="147"/>
    </row>
    <row r="832" spans="1:7" ht="24.75" x14ac:dyDescent="0.2">
      <c r="A832" s="132" t="s">
        <v>1890</v>
      </c>
      <c r="B832" s="132"/>
      <c r="C832" s="132"/>
      <c r="D832" s="141"/>
      <c r="E832" s="132"/>
      <c r="F832" s="132"/>
      <c r="G832" s="132"/>
    </row>
    <row r="833" spans="1:7" ht="16.5" x14ac:dyDescent="0.2">
      <c r="A833" s="134" t="s">
        <v>9</v>
      </c>
      <c r="B833" s="134" t="s">
        <v>1017</v>
      </c>
      <c r="C833" s="140" t="s">
        <v>1018</v>
      </c>
      <c r="D833" s="153" t="str">
        <f>G825</f>
        <v>M</v>
      </c>
      <c r="E833" s="148">
        <v>1</v>
      </c>
      <c r="F833" s="147">
        <v>14.419800048768591</v>
      </c>
      <c r="G833" s="147">
        <f>E833*F833</f>
        <v>14.419800048768591</v>
      </c>
    </row>
    <row r="834" spans="1:7" x14ac:dyDescent="0.2">
      <c r="A834" s="135" t="s">
        <v>1855</v>
      </c>
      <c r="B834" s="135"/>
      <c r="C834" s="135"/>
      <c r="D834" s="145"/>
      <c r="E834" s="135"/>
      <c r="F834" s="135"/>
      <c r="G834" s="149">
        <f>G833</f>
        <v>14.419800048768591</v>
      </c>
    </row>
    <row r="835" spans="1:7" x14ac:dyDescent="0.2">
      <c r="A835" s="135" t="s">
        <v>3312</v>
      </c>
      <c r="B835" s="135"/>
      <c r="C835" s="135"/>
      <c r="D835" s="145"/>
      <c r="E835" s="135"/>
      <c r="F835" s="135"/>
      <c r="G835" s="149">
        <f>G829+G831+G834</f>
        <v>14.419800048768591</v>
      </c>
    </row>
    <row r="836" spans="1:7" x14ac:dyDescent="0.2">
      <c r="A836" s="135" t="s">
        <v>3311</v>
      </c>
      <c r="B836" s="135"/>
      <c r="C836" s="135"/>
      <c r="D836" s="145"/>
      <c r="E836" s="135"/>
      <c r="F836" s="150">
        <v>0.2303</v>
      </c>
      <c r="G836" s="149">
        <f>F836*G835</f>
        <v>3.3208799512314067</v>
      </c>
    </row>
    <row r="837" spans="1:7" ht="24.75" x14ac:dyDescent="0.2">
      <c r="A837" s="136" t="s">
        <v>4155</v>
      </c>
      <c r="B837" s="132"/>
      <c r="C837" s="132"/>
      <c r="D837" s="141"/>
      <c r="E837" s="132"/>
      <c r="F837" s="132"/>
      <c r="G837" s="151">
        <f>G835+G836</f>
        <v>17.740679999999998</v>
      </c>
    </row>
    <row r="838" spans="1:7" ht="24.75" x14ac:dyDescent="0.2">
      <c r="A838" s="133" t="s">
        <v>1019</v>
      </c>
      <c r="B838" s="133" t="s">
        <v>878</v>
      </c>
      <c r="C838" s="132" t="s">
        <v>4564</v>
      </c>
      <c r="D838" s="141"/>
      <c r="E838" s="132"/>
      <c r="F838" s="132"/>
      <c r="G838" s="144" t="str">
        <f>UPPER(VLOOKUP(B838,'9 - ELETRICA'!$C$5:$E$275,3,FALSE))</f>
        <v>M</v>
      </c>
    </row>
    <row r="839" spans="1:7" x14ac:dyDescent="0.2">
      <c r="A839" s="132"/>
      <c r="B839" s="132"/>
      <c r="C839" s="132"/>
      <c r="D839" s="141"/>
      <c r="E839" s="132"/>
      <c r="F839" s="132"/>
      <c r="G839" s="132"/>
    </row>
    <row r="840" spans="1:7" x14ac:dyDescent="0.2">
      <c r="A840" s="344" t="s">
        <v>3313</v>
      </c>
      <c r="B840" s="132"/>
      <c r="C840" s="132"/>
      <c r="D840" s="152" t="s">
        <v>263</v>
      </c>
      <c r="E840" s="142" t="s">
        <v>262</v>
      </c>
      <c r="F840" s="136" t="s">
        <v>3316</v>
      </c>
      <c r="G840" s="136" t="s">
        <v>3317</v>
      </c>
    </row>
    <row r="841" spans="1:7" ht="16.5" x14ac:dyDescent="0.2">
      <c r="A841" s="132" t="s">
        <v>1885</v>
      </c>
      <c r="B841" s="132"/>
      <c r="C841" s="132"/>
      <c r="D841" s="141"/>
      <c r="E841" s="132"/>
      <c r="F841" s="132"/>
      <c r="G841" s="132"/>
    </row>
    <row r="842" spans="1:7" x14ac:dyDescent="0.2">
      <c r="A842" s="135" t="s">
        <v>1855</v>
      </c>
      <c r="B842" s="135"/>
      <c r="C842" s="135"/>
      <c r="D842" s="145"/>
      <c r="E842" s="135"/>
      <c r="F842" s="135"/>
      <c r="G842" s="147"/>
    </row>
    <row r="843" spans="1:7" ht="16.5" x14ac:dyDescent="0.2">
      <c r="A843" s="132" t="s">
        <v>1887</v>
      </c>
      <c r="B843" s="132"/>
      <c r="C843" s="132"/>
      <c r="D843" s="141"/>
      <c r="E843" s="132"/>
      <c r="F843" s="132"/>
      <c r="G843" s="132"/>
    </row>
    <row r="844" spans="1:7" x14ac:dyDescent="0.2">
      <c r="A844" s="135" t="s">
        <v>1855</v>
      </c>
      <c r="B844" s="135"/>
      <c r="C844" s="135"/>
      <c r="D844" s="145"/>
      <c r="E844" s="135"/>
      <c r="F844" s="135"/>
      <c r="G844" s="147"/>
    </row>
    <row r="845" spans="1:7" ht="24.75" x14ac:dyDescent="0.2">
      <c r="A845" s="132" t="s">
        <v>1890</v>
      </c>
      <c r="B845" s="132"/>
      <c r="C845" s="132"/>
      <c r="D845" s="141"/>
      <c r="E845" s="132"/>
      <c r="F845" s="132"/>
      <c r="G845" s="132"/>
    </row>
    <row r="846" spans="1:7" ht="16.5" x14ac:dyDescent="0.2">
      <c r="A846" s="134" t="s">
        <v>9</v>
      </c>
      <c r="B846" s="134" t="s">
        <v>878</v>
      </c>
      <c r="C846" s="140" t="s">
        <v>879</v>
      </c>
      <c r="D846" s="153" t="str">
        <f>G838</f>
        <v>M</v>
      </c>
      <c r="E846" s="148">
        <v>1</v>
      </c>
      <c r="F846" s="147">
        <v>26.462631065593762</v>
      </c>
      <c r="G846" s="147">
        <f>E846*F846</f>
        <v>26.462631065593762</v>
      </c>
    </row>
    <row r="847" spans="1:7" x14ac:dyDescent="0.2">
      <c r="A847" s="135" t="s">
        <v>1855</v>
      </c>
      <c r="B847" s="135"/>
      <c r="C847" s="135"/>
      <c r="D847" s="145"/>
      <c r="E847" s="135"/>
      <c r="F847" s="135"/>
      <c r="G847" s="149">
        <f>G846</f>
        <v>26.462631065593762</v>
      </c>
    </row>
    <row r="848" spans="1:7" x14ac:dyDescent="0.2">
      <c r="A848" s="135" t="s">
        <v>3312</v>
      </c>
      <c r="B848" s="135"/>
      <c r="C848" s="135"/>
      <c r="D848" s="145"/>
      <c r="E848" s="135"/>
      <c r="F848" s="135"/>
      <c r="G848" s="149">
        <f>G842+G844+G847</f>
        <v>26.462631065593762</v>
      </c>
    </row>
    <row r="849" spans="1:7" x14ac:dyDescent="0.2">
      <c r="A849" s="135" t="s">
        <v>3311</v>
      </c>
      <c r="B849" s="135"/>
      <c r="C849" s="135"/>
      <c r="D849" s="145"/>
      <c r="E849" s="135"/>
      <c r="F849" s="150">
        <v>0.2303</v>
      </c>
      <c r="G849" s="149">
        <f>F849*G848</f>
        <v>6.0943439344062433</v>
      </c>
    </row>
    <row r="850" spans="1:7" ht="24.75" x14ac:dyDescent="0.2">
      <c r="A850" s="136" t="s">
        <v>4155</v>
      </c>
      <c r="B850" s="132"/>
      <c r="C850" s="132"/>
      <c r="D850" s="141"/>
      <c r="E850" s="132"/>
      <c r="F850" s="132"/>
      <c r="G850" s="151">
        <f>G848+G849</f>
        <v>32.556975000000008</v>
      </c>
    </row>
    <row r="851" spans="1:7" ht="24.75" x14ac:dyDescent="0.2">
      <c r="A851" s="133" t="s">
        <v>1021</v>
      </c>
      <c r="B851" s="133" t="s">
        <v>1022</v>
      </c>
      <c r="C851" s="132" t="s">
        <v>4729</v>
      </c>
      <c r="D851" s="141"/>
      <c r="E851" s="132"/>
      <c r="F851" s="132"/>
      <c r="G851" s="144" t="str">
        <f>UPPER(VLOOKUP(B851,'9 - ELETRICA'!$C$5:$E$275,3,FALSE))</f>
        <v>M</v>
      </c>
    </row>
    <row r="852" spans="1:7" x14ac:dyDescent="0.2">
      <c r="A852" s="132"/>
      <c r="B852" s="132"/>
      <c r="C852" s="132"/>
      <c r="D852" s="141"/>
      <c r="E852" s="132"/>
      <c r="F852" s="132"/>
      <c r="G852" s="132"/>
    </row>
    <row r="853" spans="1:7" x14ac:dyDescent="0.2">
      <c r="A853" s="344" t="s">
        <v>3313</v>
      </c>
      <c r="B853" s="132"/>
      <c r="C853" s="132"/>
      <c r="D853" s="152" t="s">
        <v>263</v>
      </c>
      <c r="E853" s="142" t="s">
        <v>262</v>
      </c>
      <c r="F853" s="136" t="s">
        <v>3316</v>
      </c>
      <c r="G853" s="136" t="s">
        <v>3317</v>
      </c>
    </row>
    <row r="854" spans="1:7" ht="16.5" x14ac:dyDescent="0.2">
      <c r="A854" s="132" t="s">
        <v>1885</v>
      </c>
      <c r="B854" s="132"/>
      <c r="C854" s="132"/>
      <c r="D854" s="141"/>
      <c r="E854" s="132"/>
      <c r="F854" s="132"/>
      <c r="G854" s="132"/>
    </row>
    <row r="855" spans="1:7" x14ac:dyDescent="0.2">
      <c r="A855" s="135" t="s">
        <v>1855</v>
      </c>
      <c r="B855" s="135"/>
      <c r="C855" s="135"/>
      <c r="D855" s="145"/>
      <c r="E855" s="135"/>
      <c r="F855" s="135"/>
      <c r="G855" s="147"/>
    </row>
    <row r="856" spans="1:7" ht="16.5" x14ac:dyDescent="0.2">
      <c r="A856" s="132" t="s">
        <v>1887</v>
      </c>
      <c r="B856" s="132"/>
      <c r="C856" s="132"/>
      <c r="D856" s="141"/>
      <c r="E856" s="132"/>
      <c r="F856" s="132"/>
      <c r="G856" s="132"/>
    </row>
    <row r="857" spans="1:7" x14ac:dyDescent="0.2">
      <c r="A857" s="135" t="s">
        <v>1855</v>
      </c>
      <c r="B857" s="135"/>
      <c r="C857" s="135"/>
      <c r="D857" s="145"/>
      <c r="E857" s="135"/>
      <c r="F857" s="135"/>
      <c r="G857" s="147"/>
    </row>
    <row r="858" spans="1:7" ht="24.75" x14ac:dyDescent="0.2">
      <c r="A858" s="132" t="s">
        <v>1890</v>
      </c>
      <c r="B858" s="132"/>
      <c r="C858" s="132"/>
      <c r="D858" s="141"/>
      <c r="E858" s="132"/>
      <c r="F858" s="132"/>
      <c r="G858" s="132"/>
    </row>
    <row r="859" spans="1:7" ht="24.75" x14ac:dyDescent="0.2">
      <c r="A859" s="134" t="s">
        <v>9</v>
      </c>
      <c r="B859" s="134" t="s">
        <v>1022</v>
      </c>
      <c r="C859" s="140" t="s">
        <v>1023</v>
      </c>
      <c r="D859" s="153" t="str">
        <f>G851</f>
        <v>M</v>
      </c>
      <c r="E859" s="148">
        <v>1</v>
      </c>
      <c r="F859" s="147">
        <v>5.9891002194586695</v>
      </c>
      <c r="G859" s="147">
        <f>E859*F859</f>
        <v>5.9891002194586695</v>
      </c>
    </row>
    <row r="860" spans="1:7" x14ac:dyDescent="0.2">
      <c r="A860" s="135" t="s">
        <v>1855</v>
      </c>
      <c r="B860" s="135"/>
      <c r="C860" s="135"/>
      <c r="D860" s="145"/>
      <c r="E860" s="135"/>
      <c r="F860" s="135"/>
      <c r="G860" s="149">
        <f>G859</f>
        <v>5.9891002194586695</v>
      </c>
    </row>
    <row r="861" spans="1:7" x14ac:dyDescent="0.2">
      <c r="A861" s="135" t="s">
        <v>3312</v>
      </c>
      <c r="B861" s="135"/>
      <c r="C861" s="135"/>
      <c r="D861" s="145"/>
      <c r="E861" s="135"/>
      <c r="F861" s="135"/>
      <c r="G861" s="149">
        <f>G855+G857+G860</f>
        <v>5.9891002194586695</v>
      </c>
    </row>
    <row r="862" spans="1:7" x14ac:dyDescent="0.2">
      <c r="A862" s="135" t="s">
        <v>3311</v>
      </c>
      <c r="B862" s="135"/>
      <c r="C862" s="135"/>
      <c r="D862" s="145"/>
      <c r="E862" s="135"/>
      <c r="F862" s="150">
        <v>0.2303</v>
      </c>
      <c r="G862" s="149">
        <f>F862*G861</f>
        <v>1.3792897805413316</v>
      </c>
    </row>
    <row r="863" spans="1:7" ht="24.75" x14ac:dyDescent="0.2">
      <c r="A863" s="136" t="s">
        <v>4155</v>
      </c>
      <c r="B863" s="132"/>
      <c r="C863" s="132"/>
      <c r="D863" s="141"/>
      <c r="E863" s="132"/>
      <c r="F863" s="132"/>
      <c r="G863" s="151">
        <f>G861+G862</f>
        <v>7.3683900000000015</v>
      </c>
    </row>
    <row r="864" spans="1:7" ht="24.75" x14ac:dyDescent="0.2">
      <c r="A864" s="133" t="s">
        <v>1024</v>
      </c>
      <c r="B864" s="133" t="s">
        <v>1001</v>
      </c>
      <c r="C864" s="132" t="s">
        <v>4730</v>
      </c>
      <c r="D864" s="141"/>
      <c r="E864" s="132"/>
      <c r="F864" s="132"/>
      <c r="G864" s="144" t="str">
        <f>UPPER(VLOOKUP(B864,'9 - ELETRICA'!$C$5:$E$275,3,FALSE))</f>
        <v>M</v>
      </c>
    </row>
    <row r="865" spans="1:7" x14ac:dyDescent="0.2">
      <c r="A865" s="132"/>
      <c r="B865" s="132"/>
      <c r="C865" s="132"/>
      <c r="D865" s="141"/>
      <c r="E865" s="132"/>
      <c r="F865" s="132"/>
      <c r="G865" s="132"/>
    </row>
    <row r="866" spans="1:7" x14ac:dyDescent="0.2">
      <c r="A866" s="344" t="s">
        <v>3313</v>
      </c>
      <c r="B866" s="132"/>
      <c r="C866" s="132"/>
      <c r="D866" s="152" t="s">
        <v>263</v>
      </c>
      <c r="E866" s="142" t="s">
        <v>262</v>
      </c>
      <c r="F866" s="136" t="s">
        <v>3316</v>
      </c>
      <c r="G866" s="136" t="s">
        <v>3317</v>
      </c>
    </row>
    <row r="867" spans="1:7" ht="16.5" x14ac:dyDescent="0.2">
      <c r="A867" s="132" t="s">
        <v>1885</v>
      </c>
      <c r="B867" s="132"/>
      <c r="C867" s="132"/>
      <c r="D867" s="141"/>
      <c r="E867" s="132"/>
      <c r="F867" s="132"/>
      <c r="G867" s="132"/>
    </row>
    <row r="868" spans="1:7" x14ac:dyDescent="0.2">
      <c r="A868" s="135" t="s">
        <v>1855</v>
      </c>
      <c r="B868" s="135"/>
      <c r="C868" s="135"/>
      <c r="D868" s="145"/>
      <c r="E868" s="135"/>
      <c r="F868" s="135"/>
      <c r="G868" s="147"/>
    </row>
    <row r="869" spans="1:7" ht="16.5" x14ac:dyDescent="0.2">
      <c r="A869" s="132" t="s">
        <v>1887</v>
      </c>
      <c r="B869" s="132"/>
      <c r="C869" s="132"/>
      <c r="D869" s="141"/>
      <c r="E869" s="132"/>
      <c r="F869" s="132"/>
      <c r="G869" s="132"/>
    </row>
    <row r="870" spans="1:7" x14ac:dyDescent="0.2">
      <c r="A870" s="135" t="s">
        <v>1855</v>
      </c>
      <c r="B870" s="135"/>
      <c r="C870" s="135"/>
      <c r="D870" s="145"/>
      <c r="E870" s="135"/>
      <c r="F870" s="135"/>
      <c r="G870" s="147"/>
    </row>
    <row r="871" spans="1:7" ht="24.75" x14ac:dyDescent="0.2">
      <c r="A871" s="132" t="s">
        <v>1890</v>
      </c>
      <c r="B871" s="132"/>
      <c r="C871" s="132"/>
      <c r="D871" s="141"/>
      <c r="E871" s="132"/>
      <c r="F871" s="132"/>
      <c r="G871" s="132"/>
    </row>
    <row r="872" spans="1:7" ht="16.5" x14ac:dyDescent="0.2">
      <c r="A872" s="134" t="s">
        <v>9</v>
      </c>
      <c r="B872" s="134" t="s">
        <v>1001</v>
      </c>
      <c r="C872" s="140" t="s">
        <v>1025</v>
      </c>
      <c r="D872" s="153" t="str">
        <f>G864</f>
        <v>M</v>
      </c>
      <c r="E872" s="148">
        <v>1</v>
      </c>
      <c r="F872" s="147">
        <v>7.6048646671543523</v>
      </c>
      <c r="G872" s="147">
        <f>E872*F872</f>
        <v>7.6048646671543523</v>
      </c>
    </row>
    <row r="873" spans="1:7" x14ac:dyDescent="0.2">
      <c r="A873" s="135" t="s">
        <v>1855</v>
      </c>
      <c r="B873" s="135"/>
      <c r="C873" s="135"/>
      <c r="D873" s="145"/>
      <c r="E873" s="135"/>
      <c r="F873" s="135"/>
      <c r="G873" s="149">
        <f>G872</f>
        <v>7.6048646671543523</v>
      </c>
    </row>
    <row r="874" spans="1:7" x14ac:dyDescent="0.2">
      <c r="A874" s="135" t="s">
        <v>3312</v>
      </c>
      <c r="B874" s="135"/>
      <c r="C874" s="135"/>
      <c r="D874" s="145"/>
      <c r="E874" s="135"/>
      <c r="F874" s="135"/>
      <c r="G874" s="149">
        <f>G868+G870+G873</f>
        <v>7.6048646671543523</v>
      </c>
    </row>
    <row r="875" spans="1:7" x14ac:dyDescent="0.2">
      <c r="A875" s="135" t="s">
        <v>3311</v>
      </c>
      <c r="B875" s="135"/>
      <c r="C875" s="135"/>
      <c r="D875" s="145"/>
      <c r="E875" s="135"/>
      <c r="F875" s="150">
        <v>0.2303</v>
      </c>
      <c r="G875" s="149">
        <f>F875*G874</f>
        <v>1.7514003328456473</v>
      </c>
    </row>
    <row r="876" spans="1:7" ht="24.75" x14ac:dyDescent="0.2">
      <c r="A876" s="136" t="s">
        <v>4155</v>
      </c>
      <c r="B876" s="132"/>
      <c r="C876" s="132"/>
      <c r="D876" s="141"/>
      <c r="E876" s="132"/>
      <c r="F876" s="132"/>
      <c r="G876" s="151">
        <f>G874+G875</f>
        <v>9.3562650000000005</v>
      </c>
    </row>
    <row r="877" spans="1:7" ht="24.75" x14ac:dyDescent="0.2">
      <c r="A877" s="133" t="s">
        <v>1026</v>
      </c>
      <c r="B877" s="133" t="s">
        <v>1027</v>
      </c>
      <c r="C877" s="132" t="s">
        <v>4731</v>
      </c>
      <c r="D877" s="141"/>
      <c r="E877" s="132"/>
      <c r="F877" s="132"/>
      <c r="G877" s="144" t="str">
        <f>UPPER(VLOOKUP(B877,'9 - ELETRICA'!$C$5:$E$275,3,FALSE))</f>
        <v>M</v>
      </c>
    </row>
    <row r="878" spans="1:7" x14ac:dyDescent="0.2">
      <c r="A878" s="132"/>
      <c r="B878" s="132"/>
      <c r="C878" s="132"/>
      <c r="D878" s="141"/>
      <c r="E878" s="132"/>
      <c r="F878" s="132"/>
      <c r="G878" s="132"/>
    </row>
    <row r="879" spans="1:7" x14ac:dyDescent="0.2">
      <c r="A879" s="344" t="s">
        <v>3313</v>
      </c>
      <c r="B879" s="132"/>
      <c r="C879" s="132"/>
      <c r="D879" s="152" t="s">
        <v>263</v>
      </c>
      <c r="E879" s="142" t="s">
        <v>262</v>
      </c>
      <c r="F879" s="136" t="s">
        <v>3316</v>
      </c>
      <c r="G879" s="136" t="s">
        <v>3317</v>
      </c>
    </row>
    <row r="880" spans="1:7" ht="16.5" x14ac:dyDescent="0.2">
      <c r="A880" s="132" t="s">
        <v>1885</v>
      </c>
      <c r="B880" s="132"/>
      <c r="C880" s="132"/>
      <c r="D880" s="141"/>
      <c r="E880" s="132"/>
      <c r="F880" s="132"/>
      <c r="G880" s="132"/>
    </row>
    <row r="881" spans="1:7" x14ac:dyDescent="0.2">
      <c r="A881" s="135" t="s">
        <v>1855</v>
      </c>
      <c r="B881" s="135"/>
      <c r="C881" s="135"/>
      <c r="D881" s="145"/>
      <c r="E881" s="135"/>
      <c r="F881" s="135"/>
      <c r="G881" s="147"/>
    </row>
    <row r="882" spans="1:7" ht="16.5" x14ac:dyDescent="0.2">
      <c r="A882" s="132" t="s">
        <v>1887</v>
      </c>
      <c r="B882" s="132"/>
      <c r="C882" s="132"/>
      <c r="D882" s="141"/>
      <c r="E882" s="132"/>
      <c r="F882" s="132"/>
      <c r="G882" s="132"/>
    </row>
    <row r="883" spans="1:7" x14ac:dyDescent="0.2">
      <c r="A883" s="135" t="s">
        <v>1855</v>
      </c>
      <c r="B883" s="135"/>
      <c r="C883" s="135"/>
      <c r="D883" s="145"/>
      <c r="E883" s="135"/>
      <c r="F883" s="135"/>
      <c r="G883" s="147"/>
    </row>
    <row r="884" spans="1:7" ht="24.75" x14ac:dyDescent="0.2">
      <c r="A884" s="132" t="s">
        <v>1890</v>
      </c>
      <c r="B884" s="132"/>
      <c r="C884" s="132"/>
      <c r="D884" s="141"/>
      <c r="E884" s="132"/>
      <c r="F884" s="132"/>
      <c r="G884" s="132"/>
    </row>
    <row r="885" spans="1:7" ht="24.75" x14ac:dyDescent="0.2">
      <c r="A885" s="134" t="s">
        <v>9</v>
      </c>
      <c r="B885" s="134" t="s">
        <v>1027</v>
      </c>
      <c r="C885" s="140" t="s">
        <v>1028</v>
      </c>
      <c r="D885" s="153" t="str">
        <f>G877</f>
        <v>M</v>
      </c>
      <c r="E885" s="148">
        <v>1</v>
      </c>
      <c r="F885" s="147">
        <v>6.7933918556449653</v>
      </c>
      <c r="G885" s="147">
        <f>E885*F885</f>
        <v>6.7933918556449653</v>
      </c>
    </row>
    <row r="886" spans="1:7" x14ac:dyDescent="0.2">
      <c r="A886" s="135" t="s">
        <v>1855</v>
      </c>
      <c r="B886" s="135"/>
      <c r="C886" s="135"/>
      <c r="D886" s="145"/>
      <c r="E886" s="135"/>
      <c r="F886" s="135"/>
      <c r="G886" s="149">
        <f>G885</f>
        <v>6.7933918556449653</v>
      </c>
    </row>
    <row r="887" spans="1:7" x14ac:dyDescent="0.2">
      <c r="A887" s="135" t="s">
        <v>3312</v>
      </c>
      <c r="B887" s="135"/>
      <c r="C887" s="135"/>
      <c r="D887" s="145"/>
      <c r="E887" s="135"/>
      <c r="F887" s="135"/>
      <c r="G887" s="149">
        <f>G881+G883+G886</f>
        <v>6.7933918556449653</v>
      </c>
    </row>
    <row r="888" spans="1:7" x14ac:dyDescent="0.2">
      <c r="A888" s="135" t="s">
        <v>3311</v>
      </c>
      <c r="B888" s="135"/>
      <c r="C888" s="135"/>
      <c r="D888" s="145"/>
      <c r="E888" s="135"/>
      <c r="F888" s="150">
        <v>0.2303</v>
      </c>
      <c r="G888" s="149">
        <f>F888*G887</f>
        <v>1.5645181443550356</v>
      </c>
    </row>
    <row r="889" spans="1:7" ht="24.75" x14ac:dyDescent="0.2">
      <c r="A889" s="136" t="s">
        <v>4155</v>
      </c>
      <c r="B889" s="132"/>
      <c r="C889" s="132"/>
      <c r="D889" s="141"/>
      <c r="E889" s="132"/>
      <c r="F889" s="132"/>
      <c r="G889" s="151">
        <f>G887+G888</f>
        <v>8.3579100000000004</v>
      </c>
    </row>
    <row r="890" spans="1:7" ht="16.5" x14ac:dyDescent="0.2">
      <c r="A890" s="133" t="s">
        <v>1031</v>
      </c>
      <c r="B890" s="133" t="s">
        <v>1032</v>
      </c>
      <c r="C890" s="132" t="s">
        <v>4603</v>
      </c>
      <c r="D890" s="141"/>
      <c r="E890" s="132"/>
      <c r="F890" s="132"/>
      <c r="G890" s="144" t="str">
        <f>UPPER(VLOOKUP(B890,'9 - ELETRICA'!$C$5:$E$275,3,FALSE))</f>
        <v>M</v>
      </c>
    </row>
    <row r="891" spans="1:7" x14ac:dyDescent="0.2">
      <c r="A891" s="132"/>
      <c r="B891" s="132"/>
      <c r="C891" s="132"/>
      <c r="D891" s="141"/>
      <c r="E891" s="132"/>
      <c r="F891" s="132"/>
      <c r="G891" s="132"/>
    </row>
    <row r="892" spans="1:7" x14ac:dyDescent="0.2">
      <c r="A892" s="344" t="s">
        <v>3313</v>
      </c>
      <c r="B892" s="132"/>
      <c r="C892" s="132"/>
      <c r="D892" s="152" t="s">
        <v>263</v>
      </c>
      <c r="E892" s="142" t="s">
        <v>262</v>
      </c>
      <c r="F892" s="136" t="s">
        <v>3316</v>
      </c>
      <c r="G892" s="136" t="s">
        <v>3317</v>
      </c>
    </row>
    <row r="893" spans="1:7" ht="16.5" x14ac:dyDescent="0.2">
      <c r="A893" s="132" t="s">
        <v>1885</v>
      </c>
      <c r="B893" s="132"/>
      <c r="C893" s="132"/>
      <c r="D893" s="141"/>
      <c r="E893" s="132"/>
      <c r="F893" s="132"/>
      <c r="G893" s="132"/>
    </row>
    <row r="894" spans="1:7" ht="16.5" x14ac:dyDescent="0.2">
      <c r="A894" s="137">
        <v>40401</v>
      </c>
      <c r="B894" s="134" t="s">
        <v>277</v>
      </c>
      <c r="C894" s="140" t="s">
        <v>2294</v>
      </c>
      <c r="D894" s="145" t="s">
        <v>0</v>
      </c>
      <c r="E894" s="148">
        <v>1.05</v>
      </c>
      <c r="F894" s="147">
        <v>1.8818549999999998</v>
      </c>
      <c r="G894" s="147">
        <f>E894*F894</f>
        <v>1.97594775</v>
      </c>
    </row>
    <row r="895" spans="1:7" x14ac:dyDescent="0.2">
      <c r="A895" s="135" t="s">
        <v>1855</v>
      </c>
      <c r="B895" s="135"/>
      <c r="C895" s="135"/>
      <c r="D895" s="145"/>
      <c r="E895" s="135"/>
      <c r="F895" s="135"/>
      <c r="G895" s="147">
        <f>G894</f>
        <v>1.97594775</v>
      </c>
    </row>
    <row r="896" spans="1:7" ht="16.5" x14ac:dyDescent="0.2">
      <c r="A896" s="132" t="s">
        <v>1887</v>
      </c>
      <c r="B896" s="132"/>
      <c r="C896" s="132"/>
      <c r="D896" s="141"/>
      <c r="E896" s="132"/>
      <c r="F896" s="132"/>
      <c r="G896" s="132"/>
    </row>
    <row r="897" spans="1:7" ht="16.5" x14ac:dyDescent="0.2">
      <c r="A897" s="134" t="s">
        <v>1869</v>
      </c>
      <c r="B897" s="134" t="s">
        <v>9</v>
      </c>
      <c r="C897" s="140" t="s">
        <v>1889</v>
      </c>
      <c r="D897" s="145" t="s">
        <v>1856</v>
      </c>
      <c r="E897" s="148">
        <v>0.15025064044880315</v>
      </c>
      <c r="F897" s="147">
        <v>13.923959999999999</v>
      </c>
      <c r="G897" s="147">
        <f>E897*F897</f>
        <v>2.0920839075835169</v>
      </c>
    </row>
    <row r="898" spans="1:7" x14ac:dyDescent="0.2">
      <c r="A898" s="134" t="s">
        <v>1870</v>
      </c>
      <c r="B898" s="134" t="s">
        <v>9</v>
      </c>
      <c r="C898" s="140" t="s">
        <v>1888</v>
      </c>
      <c r="D898" s="145" t="s">
        <v>1856</v>
      </c>
      <c r="E898" s="148">
        <v>0.15</v>
      </c>
      <c r="F898" s="147">
        <v>18.456315</v>
      </c>
      <c r="G898" s="147">
        <f>E898*F898</f>
        <v>2.7684472499999999</v>
      </c>
    </row>
    <row r="899" spans="1:7" x14ac:dyDescent="0.2">
      <c r="A899" s="135" t="s">
        <v>1855</v>
      </c>
      <c r="B899" s="135"/>
      <c r="C899" s="135"/>
      <c r="D899" s="145"/>
      <c r="E899" s="135"/>
      <c r="F899" s="135"/>
      <c r="G899" s="147">
        <f>SUM(G897:G898)</f>
        <v>4.8605311575835168</v>
      </c>
    </row>
    <row r="900" spans="1:7" ht="24.75" x14ac:dyDescent="0.2">
      <c r="A900" s="132" t="s">
        <v>1890</v>
      </c>
      <c r="B900" s="132"/>
      <c r="C900" s="132"/>
      <c r="D900" s="141"/>
      <c r="E900" s="132"/>
      <c r="F900" s="132"/>
      <c r="G900" s="132"/>
    </row>
    <row r="901" spans="1:7" x14ac:dyDescent="0.2">
      <c r="A901" s="135" t="s">
        <v>1855</v>
      </c>
      <c r="B901" s="135"/>
      <c r="C901" s="135"/>
      <c r="D901" s="145"/>
      <c r="E901" s="135"/>
      <c r="F901" s="135"/>
      <c r="G901" s="132"/>
    </row>
    <row r="902" spans="1:7" x14ac:dyDescent="0.2">
      <c r="A902" s="135" t="s">
        <v>3312</v>
      </c>
      <c r="B902" s="135"/>
      <c r="C902" s="135"/>
      <c r="D902" s="145"/>
      <c r="E902" s="135"/>
      <c r="F902" s="135"/>
      <c r="G902" s="149">
        <f>G895+G899+G901</f>
        <v>6.8364789075835173</v>
      </c>
    </row>
    <row r="903" spans="1:7" x14ac:dyDescent="0.2">
      <c r="A903" s="135" t="s">
        <v>3311</v>
      </c>
      <c r="B903" s="135"/>
      <c r="C903" s="135"/>
      <c r="D903" s="145"/>
      <c r="E903" s="135"/>
      <c r="F903" s="150">
        <v>0.2303</v>
      </c>
      <c r="G903" s="149">
        <f>F903*G902</f>
        <v>1.574441092416484</v>
      </c>
    </row>
    <row r="904" spans="1:7" ht="24.75" x14ac:dyDescent="0.2">
      <c r="A904" s="136" t="s">
        <v>4155</v>
      </c>
      <c r="B904" s="132"/>
      <c r="C904" s="132"/>
      <c r="D904" s="141"/>
      <c r="E904" s="132"/>
      <c r="F904" s="132"/>
      <c r="G904" s="151">
        <f>G902+G903</f>
        <v>8.4109200000000008</v>
      </c>
    </row>
    <row r="905" spans="1:7" ht="24.75" x14ac:dyDescent="0.2">
      <c r="A905" s="133" t="s">
        <v>1034</v>
      </c>
      <c r="B905" s="133" t="s">
        <v>1035</v>
      </c>
      <c r="C905" s="132" t="s">
        <v>4732</v>
      </c>
      <c r="D905" s="141"/>
      <c r="E905" s="132"/>
      <c r="F905" s="132"/>
      <c r="G905" s="144" t="str">
        <f>UPPER(VLOOKUP(B905,'9 - ELETRICA'!$C$5:$E$275,3,FALSE))</f>
        <v>M</v>
      </c>
    </row>
    <row r="906" spans="1:7" x14ac:dyDescent="0.2">
      <c r="A906" s="132"/>
      <c r="B906" s="132"/>
      <c r="C906" s="132"/>
      <c r="D906" s="141"/>
      <c r="E906" s="132"/>
      <c r="F906" s="132"/>
      <c r="G906" s="132"/>
    </row>
    <row r="907" spans="1:7" x14ac:dyDescent="0.2">
      <c r="A907" s="344" t="s">
        <v>3313</v>
      </c>
      <c r="B907" s="132"/>
      <c r="C907" s="132"/>
      <c r="D907" s="152" t="s">
        <v>263</v>
      </c>
      <c r="E907" s="142" t="s">
        <v>262</v>
      </c>
      <c r="F907" s="136" t="s">
        <v>3316</v>
      </c>
      <c r="G907" s="136" t="s">
        <v>3317</v>
      </c>
    </row>
    <row r="908" spans="1:7" ht="16.5" x14ac:dyDescent="0.2">
      <c r="A908" s="132" t="s">
        <v>1885</v>
      </c>
      <c r="B908" s="132"/>
      <c r="C908" s="132"/>
      <c r="D908" s="141"/>
      <c r="E908" s="132"/>
      <c r="F908" s="132"/>
      <c r="G908" s="132"/>
    </row>
    <row r="909" spans="1:7" x14ac:dyDescent="0.2">
      <c r="A909" s="135" t="s">
        <v>1855</v>
      </c>
      <c r="B909" s="135"/>
      <c r="C909" s="135"/>
      <c r="D909" s="145"/>
      <c r="E909" s="135"/>
      <c r="F909" s="135"/>
      <c r="G909" s="147"/>
    </row>
    <row r="910" spans="1:7" ht="16.5" x14ac:dyDescent="0.2">
      <c r="A910" s="132" t="s">
        <v>1887</v>
      </c>
      <c r="B910" s="132"/>
      <c r="C910" s="132"/>
      <c r="D910" s="141"/>
      <c r="E910" s="132"/>
      <c r="F910" s="132"/>
      <c r="G910" s="132"/>
    </row>
    <row r="911" spans="1:7" x14ac:dyDescent="0.2">
      <c r="A911" s="135" t="s">
        <v>1855</v>
      </c>
      <c r="B911" s="135"/>
      <c r="C911" s="135"/>
      <c r="D911" s="145"/>
      <c r="E911" s="135"/>
      <c r="F911" s="135"/>
      <c r="G911" s="147"/>
    </row>
    <row r="912" spans="1:7" ht="24.75" x14ac:dyDescent="0.2">
      <c r="A912" s="132" t="s">
        <v>1890</v>
      </c>
      <c r="B912" s="132"/>
      <c r="C912" s="132"/>
      <c r="D912" s="141"/>
      <c r="E912" s="132"/>
      <c r="F912" s="132"/>
      <c r="G912" s="132"/>
    </row>
    <row r="913" spans="1:7" ht="24.75" x14ac:dyDescent="0.2">
      <c r="A913" s="134" t="s">
        <v>9</v>
      </c>
      <c r="B913" s="134" t="s">
        <v>1035</v>
      </c>
      <c r="C913" s="140" t="s">
        <v>1036</v>
      </c>
      <c r="D913" s="153" t="str">
        <f>G905</f>
        <v>M</v>
      </c>
      <c r="E913" s="148">
        <v>1</v>
      </c>
      <c r="F913" s="147">
        <v>17.95293830772982</v>
      </c>
      <c r="G913" s="147">
        <f>E913*F913</f>
        <v>17.95293830772982</v>
      </c>
    </row>
    <row r="914" spans="1:7" x14ac:dyDescent="0.2">
      <c r="A914" s="135" t="s">
        <v>1855</v>
      </c>
      <c r="B914" s="135"/>
      <c r="C914" s="135"/>
      <c r="D914" s="145"/>
      <c r="E914" s="135"/>
      <c r="F914" s="135"/>
      <c r="G914" s="149">
        <f>G913</f>
        <v>17.95293830772982</v>
      </c>
    </row>
    <row r="915" spans="1:7" x14ac:dyDescent="0.2">
      <c r="A915" s="135" t="s">
        <v>3312</v>
      </c>
      <c r="B915" s="135"/>
      <c r="C915" s="135"/>
      <c r="D915" s="145"/>
      <c r="E915" s="135"/>
      <c r="F915" s="135"/>
      <c r="G915" s="149">
        <f>G909+G911+G914</f>
        <v>17.95293830772982</v>
      </c>
    </row>
    <row r="916" spans="1:7" x14ac:dyDescent="0.2">
      <c r="A916" s="135" t="s">
        <v>3311</v>
      </c>
      <c r="B916" s="135"/>
      <c r="C916" s="135"/>
      <c r="D916" s="145"/>
      <c r="E916" s="135"/>
      <c r="F916" s="150">
        <v>0.2303</v>
      </c>
      <c r="G916" s="149">
        <f>F916*G915</f>
        <v>4.1345616922701778</v>
      </c>
    </row>
    <row r="917" spans="1:7" ht="24.75" x14ac:dyDescent="0.2">
      <c r="A917" s="136" t="s">
        <v>4155</v>
      </c>
      <c r="B917" s="132"/>
      <c r="C917" s="132"/>
      <c r="D917" s="141"/>
      <c r="E917" s="132"/>
      <c r="F917" s="132"/>
      <c r="G917" s="151">
        <f>G915+G916</f>
        <v>22.087499999999999</v>
      </c>
    </row>
    <row r="918" spans="1:7" ht="16.5" x14ac:dyDescent="0.2">
      <c r="A918" s="133" t="s">
        <v>1037</v>
      </c>
      <c r="B918" s="133" t="s">
        <v>1038</v>
      </c>
      <c r="C918" s="132" t="s">
        <v>4696</v>
      </c>
      <c r="D918" s="141"/>
      <c r="E918" s="132"/>
      <c r="F918" s="132"/>
      <c r="G918" s="144" t="str">
        <f>UPPER(VLOOKUP(B918,'9 - ELETRICA'!$C$5:$E$275,3,FALSE))</f>
        <v>M</v>
      </c>
    </row>
    <row r="919" spans="1:7" x14ac:dyDescent="0.2">
      <c r="A919" s="132"/>
      <c r="B919" s="132"/>
      <c r="C919" s="132"/>
      <c r="D919" s="141"/>
      <c r="E919" s="132"/>
      <c r="F919" s="132"/>
      <c r="G919" s="132"/>
    </row>
    <row r="920" spans="1:7" x14ac:dyDescent="0.2">
      <c r="A920" s="344" t="s">
        <v>3313</v>
      </c>
      <c r="B920" s="132"/>
      <c r="C920" s="132"/>
      <c r="D920" s="152" t="s">
        <v>263</v>
      </c>
      <c r="E920" s="142" t="s">
        <v>262</v>
      </c>
      <c r="F920" s="136" t="s">
        <v>3316</v>
      </c>
      <c r="G920" s="136" t="s">
        <v>3317</v>
      </c>
    </row>
    <row r="921" spans="1:7" ht="16.5" x14ac:dyDescent="0.2">
      <c r="A921" s="132" t="s">
        <v>1885</v>
      </c>
      <c r="B921" s="132"/>
      <c r="C921" s="132"/>
      <c r="D921" s="141"/>
      <c r="E921" s="132"/>
      <c r="F921" s="132"/>
      <c r="G921" s="132"/>
    </row>
    <row r="922" spans="1:7" ht="16.5" x14ac:dyDescent="0.2">
      <c r="A922" s="137">
        <v>40400</v>
      </c>
      <c r="B922" s="134" t="s">
        <v>277</v>
      </c>
      <c r="C922" s="140" t="s">
        <v>2383</v>
      </c>
      <c r="D922" s="145" t="s">
        <v>0</v>
      </c>
      <c r="E922" s="148">
        <v>1.05</v>
      </c>
      <c r="F922" s="147">
        <v>1.281075</v>
      </c>
      <c r="G922" s="147">
        <f>E922*F922</f>
        <v>1.34512875</v>
      </c>
    </row>
    <row r="923" spans="1:7" x14ac:dyDescent="0.2">
      <c r="A923" s="135" t="s">
        <v>1855</v>
      </c>
      <c r="B923" s="135"/>
      <c r="C923" s="135"/>
      <c r="D923" s="145"/>
      <c r="E923" s="135"/>
      <c r="F923" s="135"/>
      <c r="G923" s="147">
        <f>G922</f>
        <v>1.34512875</v>
      </c>
    </row>
    <row r="924" spans="1:7" ht="16.5" x14ac:dyDescent="0.2">
      <c r="A924" s="132" t="s">
        <v>1887</v>
      </c>
      <c r="B924" s="132"/>
      <c r="C924" s="132"/>
      <c r="D924" s="141"/>
      <c r="E924" s="132"/>
      <c r="F924" s="132"/>
      <c r="G924" s="132"/>
    </row>
    <row r="925" spans="1:7" ht="16.5" x14ac:dyDescent="0.2">
      <c r="A925" s="134" t="s">
        <v>1869</v>
      </c>
      <c r="B925" s="134" t="s">
        <v>9</v>
      </c>
      <c r="C925" s="140" t="s">
        <v>1889</v>
      </c>
      <c r="D925" s="145" t="s">
        <v>1856</v>
      </c>
      <c r="E925" s="148">
        <v>0.15</v>
      </c>
      <c r="F925" s="147">
        <v>13.923959999999999</v>
      </c>
      <c r="G925" s="147">
        <f>E925*F925</f>
        <v>2.0885939999999996</v>
      </c>
    </row>
    <row r="926" spans="1:7" x14ac:dyDescent="0.2">
      <c r="A926" s="134" t="s">
        <v>1870</v>
      </c>
      <c r="B926" s="134" t="s">
        <v>9</v>
      </c>
      <c r="C926" s="140" t="s">
        <v>1888</v>
      </c>
      <c r="D926" s="145" t="s">
        <v>1856</v>
      </c>
      <c r="E926" s="148">
        <v>0.15012814976503794</v>
      </c>
      <c r="F926" s="147">
        <v>18.456315</v>
      </c>
      <c r="G926" s="147">
        <f>E926*F926</f>
        <v>2.770812422430716</v>
      </c>
    </row>
    <row r="927" spans="1:7" x14ac:dyDescent="0.2">
      <c r="A927" s="135" t="s">
        <v>1855</v>
      </c>
      <c r="B927" s="135"/>
      <c r="C927" s="135"/>
      <c r="D927" s="145"/>
      <c r="E927" s="135"/>
      <c r="F927" s="135"/>
      <c r="G927" s="147">
        <f>SUM(G925:G926)</f>
        <v>4.8594064224307161</v>
      </c>
    </row>
    <row r="928" spans="1:7" ht="24.75" x14ac:dyDescent="0.2">
      <c r="A928" s="132" t="s">
        <v>1890</v>
      </c>
      <c r="B928" s="132"/>
      <c r="C928" s="132"/>
      <c r="D928" s="141"/>
      <c r="E928" s="132"/>
      <c r="F928" s="132"/>
      <c r="G928" s="132"/>
    </row>
    <row r="929" spans="1:7" x14ac:dyDescent="0.2">
      <c r="A929" s="135" t="s">
        <v>1855</v>
      </c>
      <c r="B929" s="135"/>
      <c r="C929" s="135"/>
      <c r="D929" s="145"/>
      <c r="E929" s="135"/>
      <c r="F929" s="135"/>
      <c r="G929" s="132"/>
    </row>
    <row r="930" spans="1:7" x14ac:dyDescent="0.2">
      <c r="A930" s="135" t="s">
        <v>3312</v>
      </c>
      <c r="B930" s="135"/>
      <c r="C930" s="135"/>
      <c r="D930" s="145"/>
      <c r="E930" s="135"/>
      <c r="F930" s="135"/>
      <c r="G930" s="149">
        <f>G923+G927+G929</f>
        <v>6.2045351724307158</v>
      </c>
    </row>
    <row r="931" spans="1:7" x14ac:dyDescent="0.2">
      <c r="A931" s="135" t="s">
        <v>3311</v>
      </c>
      <c r="B931" s="135"/>
      <c r="C931" s="135"/>
      <c r="D931" s="145"/>
      <c r="E931" s="135"/>
      <c r="F931" s="150">
        <v>0.2303</v>
      </c>
      <c r="G931" s="149">
        <f>F931*G930</f>
        <v>1.4289044502107939</v>
      </c>
    </row>
    <row r="932" spans="1:7" ht="24.75" x14ac:dyDescent="0.2">
      <c r="A932" s="136" t="s">
        <v>4155</v>
      </c>
      <c r="B932" s="132"/>
      <c r="C932" s="132"/>
      <c r="D932" s="141"/>
      <c r="E932" s="132"/>
      <c r="F932" s="132"/>
      <c r="G932" s="151">
        <f>G930+G931</f>
        <v>7.63343962264151</v>
      </c>
    </row>
    <row r="933" spans="1:7" ht="24.75" x14ac:dyDescent="0.2">
      <c r="A933" s="133" t="s">
        <v>1041</v>
      </c>
      <c r="B933" s="133" t="s">
        <v>1042</v>
      </c>
      <c r="C933" s="132" t="s">
        <v>4607</v>
      </c>
      <c r="D933" s="141"/>
      <c r="E933" s="132"/>
      <c r="F933" s="132"/>
      <c r="G933" s="144" t="str">
        <f>UPPER(VLOOKUP(B933,'9 - ELETRICA'!$C$5:$E$275,3,FALSE))</f>
        <v>UN</v>
      </c>
    </row>
    <row r="934" spans="1:7" x14ac:dyDescent="0.2">
      <c r="A934" s="132"/>
      <c r="B934" s="132"/>
      <c r="C934" s="132"/>
      <c r="D934" s="141"/>
      <c r="E934" s="132"/>
      <c r="F934" s="132"/>
      <c r="G934" s="132"/>
    </row>
    <row r="935" spans="1:7" x14ac:dyDescent="0.2">
      <c r="A935" s="344" t="s">
        <v>3313</v>
      </c>
      <c r="B935" s="132"/>
      <c r="C935" s="132"/>
      <c r="D935" s="152" t="s">
        <v>263</v>
      </c>
      <c r="E935" s="142" t="s">
        <v>262</v>
      </c>
      <c r="F935" s="136" t="s">
        <v>3316</v>
      </c>
      <c r="G935" s="136" t="s">
        <v>3317</v>
      </c>
    </row>
    <row r="936" spans="1:7" ht="16.5" x14ac:dyDescent="0.2">
      <c r="A936" s="132" t="s">
        <v>1885</v>
      </c>
      <c r="B936" s="132"/>
      <c r="C936" s="132"/>
      <c r="D936" s="141"/>
      <c r="E936" s="132"/>
      <c r="F936" s="132"/>
      <c r="G936" s="132"/>
    </row>
    <row r="937" spans="1:7" x14ac:dyDescent="0.2">
      <c r="A937" s="135" t="s">
        <v>1855</v>
      </c>
      <c r="B937" s="135"/>
      <c r="C937" s="135"/>
      <c r="D937" s="145"/>
      <c r="E937" s="135"/>
      <c r="F937" s="135"/>
      <c r="G937" s="147"/>
    </row>
    <row r="938" spans="1:7" ht="16.5" x14ac:dyDescent="0.2">
      <c r="A938" s="132" t="s">
        <v>1887</v>
      </c>
      <c r="B938" s="132"/>
      <c r="C938" s="132"/>
      <c r="D938" s="141"/>
      <c r="E938" s="132"/>
      <c r="F938" s="132"/>
      <c r="G938" s="132"/>
    </row>
    <row r="939" spans="1:7" x14ac:dyDescent="0.2">
      <c r="A939" s="135" t="s">
        <v>1855</v>
      </c>
      <c r="B939" s="135"/>
      <c r="C939" s="135"/>
      <c r="D939" s="145"/>
      <c r="E939" s="135"/>
      <c r="F939" s="135"/>
      <c r="G939" s="147"/>
    </row>
    <row r="940" spans="1:7" ht="24.75" x14ac:dyDescent="0.2">
      <c r="A940" s="132" t="s">
        <v>1890</v>
      </c>
      <c r="B940" s="132"/>
      <c r="C940" s="132"/>
      <c r="D940" s="141"/>
      <c r="E940" s="132"/>
      <c r="F940" s="132"/>
      <c r="G940" s="132"/>
    </row>
    <row r="941" spans="1:7" ht="16.5" x14ac:dyDescent="0.2">
      <c r="A941" s="134" t="s">
        <v>9</v>
      </c>
      <c r="B941" s="134" t="s">
        <v>1042</v>
      </c>
      <c r="C941" s="140" t="s">
        <v>1043</v>
      </c>
      <c r="D941" s="153" t="str">
        <f>G933</f>
        <v>UN</v>
      </c>
      <c r="E941" s="148">
        <v>1</v>
      </c>
      <c r="F941" s="147">
        <v>5.838295537673738</v>
      </c>
      <c r="G941" s="147">
        <f>E941*F941</f>
        <v>5.838295537673738</v>
      </c>
    </row>
    <row r="942" spans="1:7" x14ac:dyDescent="0.2">
      <c r="A942" s="135" t="s">
        <v>1855</v>
      </c>
      <c r="B942" s="135"/>
      <c r="C942" s="135"/>
      <c r="D942" s="145"/>
      <c r="E942" s="135"/>
      <c r="F942" s="135"/>
      <c r="G942" s="149">
        <f>G941</f>
        <v>5.838295537673738</v>
      </c>
    </row>
    <row r="943" spans="1:7" x14ac:dyDescent="0.2">
      <c r="A943" s="135" t="s">
        <v>3312</v>
      </c>
      <c r="B943" s="135"/>
      <c r="C943" s="135"/>
      <c r="D943" s="145"/>
      <c r="E943" s="135"/>
      <c r="F943" s="135"/>
      <c r="G943" s="149">
        <f>G937+G939+G942</f>
        <v>5.838295537673738</v>
      </c>
    </row>
    <row r="944" spans="1:7" x14ac:dyDescent="0.2">
      <c r="A944" s="135" t="s">
        <v>3311</v>
      </c>
      <c r="B944" s="135"/>
      <c r="C944" s="135"/>
      <c r="D944" s="145"/>
      <c r="E944" s="135"/>
      <c r="F944" s="150">
        <v>0.2303</v>
      </c>
      <c r="G944" s="149">
        <f>F944*G943</f>
        <v>1.3445594623262618</v>
      </c>
    </row>
    <row r="945" spans="1:7" ht="24.75" x14ac:dyDescent="0.2">
      <c r="A945" s="136" t="s">
        <v>4155</v>
      </c>
      <c r="B945" s="132"/>
      <c r="C945" s="132"/>
      <c r="D945" s="141"/>
      <c r="E945" s="132"/>
      <c r="F945" s="132"/>
      <c r="G945" s="151">
        <f>G943+G944</f>
        <v>7.182855</v>
      </c>
    </row>
    <row r="946" spans="1:7" ht="24.75" x14ac:dyDescent="0.2">
      <c r="A946" s="133" t="s">
        <v>1044</v>
      </c>
      <c r="B946" s="133" t="s">
        <v>1045</v>
      </c>
      <c r="C946" s="132" t="s">
        <v>4588</v>
      </c>
      <c r="D946" s="141"/>
      <c r="E946" s="132"/>
      <c r="F946" s="132"/>
      <c r="G946" s="144" t="str">
        <f>UPPER(VLOOKUP(B946,'9 - ELETRICA'!$C$5:$E$275,3,FALSE))</f>
        <v>UN</v>
      </c>
    </row>
    <row r="947" spans="1:7" x14ac:dyDescent="0.2">
      <c r="A947" s="132"/>
      <c r="B947" s="132"/>
      <c r="C947" s="132"/>
      <c r="D947" s="141"/>
      <c r="E947" s="132"/>
      <c r="F947" s="132"/>
      <c r="G947" s="132"/>
    </row>
    <row r="948" spans="1:7" x14ac:dyDescent="0.2">
      <c r="A948" s="344" t="s">
        <v>3313</v>
      </c>
      <c r="B948" s="132"/>
      <c r="C948" s="132"/>
      <c r="D948" s="152" t="s">
        <v>263</v>
      </c>
      <c r="E948" s="142" t="s">
        <v>262</v>
      </c>
      <c r="F948" s="136" t="s">
        <v>3316</v>
      </c>
      <c r="G948" s="136" t="s">
        <v>3317</v>
      </c>
    </row>
    <row r="949" spans="1:7" ht="16.5" x14ac:dyDescent="0.2">
      <c r="A949" s="132" t="s">
        <v>1885</v>
      </c>
      <c r="B949" s="132"/>
      <c r="C949" s="132"/>
      <c r="D949" s="141"/>
      <c r="E949" s="132"/>
      <c r="F949" s="132"/>
      <c r="G949" s="132"/>
    </row>
    <row r="950" spans="1:7" x14ac:dyDescent="0.2">
      <c r="A950" s="135" t="s">
        <v>1855</v>
      </c>
      <c r="B950" s="135"/>
      <c r="C950" s="135"/>
      <c r="D950" s="145"/>
      <c r="E950" s="135"/>
      <c r="F950" s="135"/>
      <c r="G950" s="147"/>
    </row>
    <row r="951" spans="1:7" ht="16.5" x14ac:dyDescent="0.2">
      <c r="A951" s="132" t="s">
        <v>1887</v>
      </c>
      <c r="B951" s="132"/>
      <c r="C951" s="132"/>
      <c r="D951" s="141"/>
      <c r="E951" s="132"/>
      <c r="F951" s="132"/>
      <c r="G951" s="132"/>
    </row>
    <row r="952" spans="1:7" x14ac:dyDescent="0.2">
      <c r="A952" s="135" t="s">
        <v>1855</v>
      </c>
      <c r="B952" s="135"/>
      <c r="C952" s="135"/>
      <c r="D952" s="145"/>
      <c r="E952" s="135"/>
      <c r="F952" s="135"/>
      <c r="G952" s="147"/>
    </row>
    <row r="953" spans="1:7" ht="24.75" x14ac:dyDescent="0.2">
      <c r="A953" s="132" t="s">
        <v>1890</v>
      </c>
      <c r="B953" s="132"/>
      <c r="C953" s="132"/>
      <c r="D953" s="141"/>
      <c r="E953" s="132"/>
      <c r="F953" s="132"/>
      <c r="G953" s="132"/>
    </row>
    <row r="954" spans="1:7" ht="16.5" x14ac:dyDescent="0.2">
      <c r="A954" s="134" t="s">
        <v>9</v>
      </c>
      <c r="B954" s="134" t="s">
        <v>1045</v>
      </c>
      <c r="C954" s="140" t="s">
        <v>1046</v>
      </c>
      <c r="D954" s="153" t="str">
        <f>G946</f>
        <v>UN</v>
      </c>
      <c r="E954" s="148">
        <v>1</v>
      </c>
      <c r="F954" s="147">
        <v>6.7646671543525967</v>
      </c>
      <c r="G954" s="147">
        <f>E954*F954</f>
        <v>6.7646671543525967</v>
      </c>
    </row>
    <row r="955" spans="1:7" x14ac:dyDescent="0.2">
      <c r="A955" s="135" t="s">
        <v>1855</v>
      </c>
      <c r="B955" s="135"/>
      <c r="C955" s="135"/>
      <c r="D955" s="145"/>
      <c r="E955" s="135"/>
      <c r="F955" s="135"/>
      <c r="G955" s="149">
        <f>G954</f>
        <v>6.7646671543525967</v>
      </c>
    </row>
    <row r="956" spans="1:7" x14ac:dyDescent="0.2">
      <c r="A956" s="135" t="s">
        <v>3312</v>
      </c>
      <c r="B956" s="135"/>
      <c r="C956" s="135"/>
      <c r="D956" s="145"/>
      <c r="E956" s="135"/>
      <c r="F956" s="135"/>
      <c r="G956" s="149">
        <f>G950+G952+G955</f>
        <v>6.7646671543525967</v>
      </c>
    </row>
    <row r="957" spans="1:7" x14ac:dyDescent="0.2">
      <c r="A957" s="135" t="s">
        <v>3311</v>
      </c>
      <c r="B957" s="135"/>
      <c r="C957" s="135"/>
      <c r="D957" s="145"/>
      <c r="E957" s="135"/>
      <c r="F957" s="150">
        <v>0.2303</v>
      </c>
      <c r="G957" s="149">
        <f>F957*G956</f>
        <v>1.5579028456474031</v>
      </c>
    </row>
    <row r="958" spans="1:7" ht="24.75" x14ac:dyDescent="0.2">
      <c r="A958" s="136" t="s">
        <v>4155</v>
      </c>
      <c r="B958" s="132"/>
      <c r="C958" s="132"/>
      <c r="D958" s="141"/>
      <c r="E958" s="132"/>
      <c r="F958" s="132"/>
      <c r="G958" s="151">
        <f>G956+G957</f>
        <v>8.3225699999999989</v>
      </c>
    </row>
    <row r="959" spans="1:7" ht="16.5" x14ac:dyDescent="0.2">
      <c r="A959" s="133" t="s">
        <v>1047</v>
      </c>
      <c r="B959" s="133" t="s">
        <v>1048</v>
      </c>
      <c r="C959" s="132" t="s">
        <v>4733</v>
      </c>
      <c r="D959" s="141"/>
      <c r="E959" s="132"/>
      <c r="F959" s="132"/>
      <c r="G959" s="144" t="str">
        <f>UPPER(VLOOKUP(B959,'9 - ELETRICA'!$C$5:$E$275,3,FALSE))</f>
        <v>UN</v>
      </c>
    </row>
    <row r="960" spans="1:7" x14ac:dyDescent="0.2">
      <c r="A960" s="132"/>
      <c r="B960" s="132"/>
      <c r="C960" s="132"/>
      <c r="D960" s="141"/>
      <c r="E960" s="132"/>
      <c r="F960" s="132"/>
      <c r="G960" s="132"/>
    </row>
    <row r="961" spans="1:7" x14ac:dyDescent="0.2">
      <c r="A961" s="344" t="s">
        <v>3313</v>
      </c>
      <c r="B961" s="132"/>
      <c r="C961" s="132"/>
      <c r="D961" s="152" t="s">
        <v>263</v>
      </c>
      <c r="E961" s="142" t="s">
        <v>262</v>
      </c>
      <c r="F961" s="136" t="s">
        <v>3316</v>
      </c>
      <c r="G961" s="136" t="s">
        <v>3317</v>
      </c>
    </row>
    <row r="962" spans="1:7" ht="16.5" x14ac:dyDescent="0.2">
      <c r="A962" s="132" t="s">
        <v>1885</v>
      </c>
      <c r="B962" s="132"/>
      <c r="C962" s="132"/>
      <c r="D962" s="141"/>
      <c r="E962" s="132"/>
      <c r="F962" s="132"/>
      <c r="G962" s="132"/>
    </row>
    <row r="963" spans="1:7" x14ac:dyDescent="0.2">
      <c r="A963" s="135" t="s">
        <v>1855</v>
      </c>
      <c r="B963" s="135"/>
      <c r="C963" s="135"/>
      <c r="D963" s="145"/>
      <c r="E963" s="135"/>
      <c r="F963" s="135"/>
      <c r="G963" s="147"/>
    </row>
    <row r="964" spans="1:7" ht="16.5" x14ac:dyDescent="0.2">
      <c r="A964" s="132" t="s">
        <v>1887</v>
      </c>
      <c r="B964" s="132"/>
      <c r="C964" s="132"/>
      <c r="D964" s="141"/>
      <c r="E964" s="132"/>
      <c r="F964" s="132"/>
      <c r="G964" s="132"/>
    </row>
    <row r="965" spans="1:7" x14ac:dyDescent="0.2">
      <c r="A965" s="135" t="s">
        <v>1855</v>
      </c>
      <c r="B965" s="135"/>
      <c r="C965" s="135"/>
      <c r="D965" s="145"/>
      <c r="E965" s="135"/>
      <c r="F965" s="135"/>
      <c r="G965" s="147"/>
    </row>
    <row r="966" spans="1:7" ht="24.75" x14ac:dyDescent="0.2">
      <c r="A966" s="132" t="s">
        <v>1890</v>
      </c>
      <c r="B966" s="132"/>
      <c r="C966" s="132"/>
      <c r="D966" s="141"/>
      <c r="E966" s="132"/>
      <c r="F966" s="132"/>
      <c r="G966" s="132"/>
    </row>
    <row r="967" spans="1:7" ht="16.5" x14ac:dyDescent="0.2">
      <c r="A967" s="134" t="s">
        <v>9</v>
      </c>
      <c r="B967" s="134" t="s">
        <v>1048</v>
      </c>
      <c r="C967" s="140" t="s">
        <v>1049</v>
      </c>
      <c r="D967" s="153" t="str">
        <f>G959</f>
        <v>UN</v>
      </c>
      <c r="E967" s="148">
        <v>1</v>
      </c>
      <c r="F967" s="147">
        <v>81.125737624969517</v>
      </c>
      <c r="G967" s="147">
        <f>E967*F967</f>
        <v>81.125737624969517</v>
      </c>
    </row>
    <row r="968" spans="1:7" x14ac:dyDescent="0.2">
      <c r="A968" s="135" t="s">
        <v>1855</v>
      </c>
      <c r="B968" s="135"/>
      <c r="C968" s="135"/>
      <c r="D968" s="145"/>
      <c r="E968" s="135"/>
      <c r="F968" s="135"/>
      <c r="G968" s="149">
        <f>G967</f>
        <v>81.125737624969517</v>
      </c>
    </row>
    <row r="969" spans="1:7" x14ac:dyDescent="0.2">
      <c r="A969" s="135" t="s">
        <v>3312</v>
      </c>
      <c r="B969" s="135"/>
      <c r="C969" s="135"/>
      <c r="D969" s="145"/>
      <c r="E969" s="135"/>
      <c r="F969" s="135"/>
      <c r="G969" s="149">
        <f>G963+G965+G968</f>
        <v>81.125737624969517</v>
      </c>
    </row>
    <row r="970" spans="1:7" x14ac:dyDescent="0.2">
      <c r="A970" s="135" t="s">
        <v>3311</v>
      </c>
      <c r="B970" s="135"/>
      <c r="C970" s="135"/>
      <c r="D970" s="145"/>
      <c r="E970" s="135"/>
      <c r="F970" s="150">
        <v>0.2303</v>
      </c>
      <c r="G970" s="149">
        <f>F970*G969</f>
        <v>18.683257375030479</v>
      </c>
    </row>
    <row r="971" spans="1:7" ht="24.75" x14ac:dyDescent="0.2">
      <c r="A971" s="136" t="s">
        <v>4155</v>
      </c>
      <c r="B971" s="132"/>
      <c r="C971" s="132"/>
      <c r="D971" s="141"/>
      <c r="E971" s="132"/>
      <c r="F971" s="132"/>
      <c r="G971" s="151">
        <f>G969+G970</f>
        <v>99.808994999999996</v>
      </c>
    </row>
    <row r="972" spans="1:7" ht="16.5" x14ac:dyDescent="0.2">
      <c r="A972" s="133" t="s">
        <v>1050</v>
      </c>
      <c r="B972" s="133">
        <v>83399</v>
      </c>
      <c r="C972" s="132" t="s">
        <v>4714</v>
      </c>
      <c r="D972" s="141"/>
      <c r="E972" s="132"/>
      <c r="F972" s="132"/>
      <c r="G972" s="144" t="str">
        <f>UPPER(VLOOKUP(B972,'9 - ELETRICA'!$C$5:$E$275,3,FALSE))</f>
        <v>UN</v>
      </c>
    </row>
    <row r="973" spans="1:7" x14ac:dyDescent="0.2">
      <c r="A973" s="132"/>
      <c r="B973" s="132"/>
      <c r="C973" s="132"/>
      <c r="D973" s="141"/>
      <c r="E973" s="132"/>
      <c r="F973" s="132"/>
      <c r="G973" s="132"/>
    </row>
    <row r="974" spans="1:7" x14ac:dyDescent="0.2">
      <c r="A974" s="344" t="s">
        <v>3313</v>
      </c>
      <c r="B974" s="132"/>
      <c r="C974" s="132"/>
      <c r="D974" s="152" t="s">
        <v>263</v>
      </c>
      <c r="E974" s="142" t="s">
        <v>262</v>
      </c>
      <c r="F974" s="136" t="s">
        <v>3316</v>
      </c>
      <c r="G974" s="136" t="s">
        <v>3317</v>
      </c>
    </row>
    <row r="975" spans="1:7" ht="16.5" x14ac:dyDescent="0.2">
      <c r="A975" s="132" t="s">
        <v>1885</v>
      </c>
      <c r="B975" s="132"/>
      <c r="C975" s="132"/>
      <c r="D975" s="141"/>
      <c r="E975" s="132"/>
      <c r="F975" s="132"/>
      <c r="G975" s="132"/>
    </row>
    <row r="976" spans="1:7" x14ac:dyDescent="0.2">
      <c r="A976" s="135" t="s">
        <v>1855</v>
      </c>
      <c r="B976" s="135"/>
      <c r="C976" s="135"/>
      <c r="D976" s="145"/>
      <c r="E976" s="135"/>
      <c r="F976" s="135"/>
      <c r="G976" s="147"/>
    </row>
    <row r="977" spans="1:7" ht="16.5" x14ac:dyDescent="0.2">
      <c r="A977" s="132" t="s">
        <v>1887</v>
      </c>
      <c r="B977" s="132"/>
      <c r="C977" s="132"/>
      <c r="D977" s="141"/>
      <c r="E977" s="132"/>
      <c r="F977" s="132"/>
      <c r="G977" s="132"/>
    </row>
    <row r="978" spans="1:7" x14ac:dyDescent="0.2">
      <c r="A978" s="135" t="s">
        <v>1855</v>
      </c>
      <c r="B978" s="135"/>
      <c r="C978" s="135"/>
      <c r="D978" s="145"/>
      <c r="E978" s="135"/>
      <c r="F978" s="135"/>
      <c r="G978" s="147"/>
    </row>
    <row r="979" spans="1:7" ht="24.75" x14ac:dyDescent="0.2">
      <c r="A979" s="132" t="s">
        <v>1890</v>
      </c>
      <c r="B979" s="132"/>
      <c r="C979" s="132"/>
      <c r="D979" s="141"/>
      <c r="E979" s="132"/>
      <c r="F979" s="132"/>
      <c r="G979" s="132"/>
    </row>
    <row r="980" spans="1:7" ht="16.5" x14ac:dyDescent="0.2">
      <c r="A980" s="134" t="s">
        <v>277</v>
      </c>
      <c r="B980" s="134">
        <v>83399</v>
      </c>
      <c r="C980" s="140" t="s">
        <v>1051</v>
      </c>
      <c r="D980" s="153" t="s">
        <v>0</v>
      </c>
      <c r="E980" s="148">
        <v>1</v>
      </c>
      <c r="F980" s="147">
        <v>26.275920507193373</v>
      </c>
      <c r="G980" s="147">
        <f>E980*F980</f>
        <v>26.275920507193373</v>
      </c>
    </row>
    <row r="981" spans="1:7" x14ac:dyDescent="0.2">
      <c r="A981" s="135" t="s">
        <v>1855</v>
      </c>
      <c r="B981" s="135"/>
      <c r="C981" s="135"/>
      <c r="D981" s="145"/>
      <c r="E981" s="135"/>
      <c r="F981" s="135"/>
      <c r="G981" s="149">
        <f>G980</f>
        <v>26.275920507193373</v>
      </c>
    </row>
    <row r="982" spans="1:7" x14ac:dyDescent="0.2">
      <c r="A982" s="135" t="s">
        <v>3312</v>
      </c>
      <c r="B982" s="135"/>
      <c r="C982" s="135"/>
      <c r="D982" s="145"/>
      <c r="E982" s="135"/>
      <c r="F982" s="135"/>
      <c r="G982" s="149">
        <f>G976+G978+G981</f>
        <v>26.275920507193373</v>
      </c>
    </row>
    <row r="983" spans="1:7" x14ac:dyDescent="0.2">
      <c r="A983" s="135" t="s">
        <v>3311</v>
      </c>
      <c r="B983" s="135"/>
      <c r="C983" s="135"/>
      <c r="D983" s="145"/>
      <c r="E983" s="135"/>
      <c r="F983" s="150">
        <v>0.2303</v>
      </c>
      <c r="G983" s="149">
        <f>F983*G982</f>
        <v>6.051344492806634</v>
      </c>
    </row>
    <row r="984" spans="1:7" ht="24.75" x14ac:dyDescent="0.2">
      <c r="A984" s="136" t="s">
        <v>4155</v>
      </c>
      <c r="B984" s="132"/>
      <c r="C984" s="132"/>
      <c r="D984" s="141"/>
      <c r="E984" s="132"/>
      <c r="F984" s="132"/>
      <c r="G984" s="151">
        <f>G982+G983</f>
        <v>32.327265000000004</v>
      </c>
    </row>
    <row r="985" spans="1:7" ht="16.5" x14ac:dyDescent="0.2">
      <c r="A985" s="133" t="s">
        <v>1052</v>
      </c>
      <c r="B985" s="133" t="s">
        <v>1053</v>
      </c>
      <c r="C985" s="132" t="s">
        <v>4734</v>
      </c>
      <c r="D985" s="141"/>
      <c r="E985" s="132"/>
      <c r="F985" s="132"/>
      <c r="G985" s="144" t="str">
        <f>UPPER(VLOOKUP(B985,'9 - ELETRICA'!$C$5:$E$275,3,FALSE))</f>
        <v>UN</v>
      </c>
    </row>
    <row r="986" spans="1:7" x14ac:dyDescent="0.2">
      <c r="A986" s="132"/>
      <c r="B986" s="132"/>
      <c r="C986" s="132"/>
      <c r="D986" s="141"/>
      <c r="E986" s="132"/>
      <c r="F986" s="132"/>
      <c r="G986" s="132"/>
    </row>
    <row r="987" spans="1:7" x14ac:dyDescent="0.2">
      <c r="A987" s="344" t="s">
        <v>3313</v>
      </c>
      <c r="B987" s="132"/>
      <c r="C987" s="132"/>
      <c r="D987" s="152" t="s">
        <v>263</v>
      </c>
      <c r="E987" s="142" t="s">
        <v>262</v>
      </c>
      <c r="F987" s="136" t="s">
        <v>3316</v>
      </c>
      <c r="G987" s="136" t="s">
        <v>3317</v>
      </c>
    </row>
    <row r="988" spans="1:7" ht="16.5" x14ac:dyDescent="0.2">
      <c r="A988" s="132" t="s">
        <v>1885</v>
      </c>
      <c r="B988" s="132"/>
      <c r="C988" s="132"/>
      <c r="D988" s="141"/>
      <c r="E988" s="132"/>
      <c r="F988" s="132"/>
      <c r="G988" s="132"/>
    </row>
    <row r="989" spans="1:7" x14ac:dyDescent="0.2">
      <c r="A989" s="135" t="s">
        <v>1855</v>
      </c>
      <c r="B989" s="135"/>
      <c r="C989" s="135"/>
      <c r="D989" s="145"/>
      <c r="E989" s="135"/>
      <c r="F989" s="135"/>
      <c r="G989" s="147"/>
    </row>
    <row r="990" spans="1:7" ht="16.5" x14ac:dyDescent="0.2">
      <c r="A990" s="132" t="s">
        <v>1887</v>
      </c>
      <c r="B990" s="132"/>
      <c r="C990" s="132"/>
      <c r="D990" s="141"/>
      <c r="E990" s="132"/>
      <c r="F990" s="132"/>
      <c r="G990" s="132"/>
    </row>
    <row r="991" spans="1:7" x14ac:dyDescent="0.2">
      <c r="A991" s="135" t="s">
        <v>1855</v>
      </c>
      <c r="B991" s="135"/>
      <c r="C991" s="135"/>
      <c r="D991" s="145"/>
      <c r="E991" s="135"/>
      <c r="F991" s="135"/>
      <c r="G991" s="147"/>
    </row>
    <row r="992" spans="1:7" ht="24.75" x14ac:dyDescent="0.2">
      <c r="A992" s="132" t="s">
        <v>1890</v>
      </c>
      <c r="B992" s="132"/>
      <c r="C992" s="132"/>
      <c r="D992" s="141"/>
      <c r="E992" s="132"/>
      <c r="F992" s="132"/>
      <c r="G992" s="132"/>
    </row>
    <row r="993" spans="1:7" ht="16.5" x14ac:dyDescent="0.2">
      <c r="A993" s="134" t="s">
        <v>9</v>
      </c>
      <c r="B993" s="134" t="s">
        <v>1053</v>
      </c>
      <c r="C993" s="140" t="s">
        <v>1054</v>
      </c>
      <c r="D993" s="153" t="str">
        <f>G985</f>
        <v>UN</v>
      </c>
      <c r="E993" s="148">
        <v>1</v>
      </c>
      <c r="F993" s="147">
        <v>233.94832967568883</v>
      </c>
      <c r="G993" s="147">
        <f>E993*F993</f>
        <v>233.94832967568883</v>
      </c>
    </row>
    <row r="994" spans="1:7" x14ac:dyDescent="0.2">
      <c r="A994" s="135" t="s">
        <v>1855</v>
      </c>
      <c r="B994" s="135"/>
      <c r="C994" s="135"/>
      <c r="D994" s="145"/>
      <c r="E994" s="135"/>
      <c r="F994" s="135"/>
      <c r="G994" s="149">
        <f>G993</f>
        <v>233.94832967568883</v>
      </c>
    </row>
    <row r="995" spans="1:7" x14ac:dyDescent="0.2">
      <c r="A995" s="135" t="s">
        <v>3312</v>
      </c>
      <c r="B995" s="135"/>
      <c r="C995" s="135"/>
      <c r="D995" s="145"/>
      <c r="E995" s="135"/>
      <c r="F995" s="135"/>
      <c r="G995" s="149">
        <f>G989+G991+G994</f>
        <v>233.94832967568883</v>
      </c>
    </row>
    <row r="996" spans="1:7" x14ac:dyDescent="0.2">
      <c r="A996" s="135" t="s">
        <v>3311</v>
      </c>
      <c r="B996" s="135"/>
      <c r="C996" s="135"/>
      <c r="D996" s="145"/>
      <c r="E996" s="135"/>
      <c r="F996" s="150">
        <v>0.2303</v>
      </c>
      <c r="G996" s="149">
        <f>F996*G995</f>
        <v>53.878300324311141</v>
      </c>
    </row>
    <row r="997" spans="1:7" ht="24.75" x14ac:dyDescent="0.2">
      <c r="A997" s="136" t="s">
        <v>4155</v>
      </c>
      <c r="B997" s="132"/>
      <c r="C997" s="132"/>
      <c r="D997" s="141"/>
      <c r="E997" s="132"/>
      <c r="F997" s="132"/>
      <c r="G997" s="151">
        <f>G995+G996</f>
        <v>287.82662999999997</v>
      </c>
    </row>
    <row r="998" spans="1:7" ht="24.75" x14ac:dyDescent="0.2">
      <c r="A998" s="133" t="s">
        <v>1055</v>
      </c>
      <c r="B998" s="133" t="s">
        <v>1056</v>
      </c>
      <c r="C998" s="132" t="s">
        <v>4735</v>
      </c>
      <c r="D998" s="141"/>
      <c r="E998" s="132"/>
      <c r="F998" s="132"/>
      <c r="G998" s="144" t="str">
        <f>UPPER(VLOOKUP(B998,'9 - ELETRICA'!$C$5:$E$275,3,FALSE))</f>
        <v>UN</v>
      </c>
    </row>
    <row r="999" spans="1:7" x14ac:dyDescent="0.2">
      <c r="A999" s="132"/>
      <c r="B999" s="132"/>
      <c r="C999" s="132"/>
      <c r="D999" s="141"/>
      <c r="E999" s="132"/>
      <c r="F999" s="132"/>
      <c r="G999" s="132"/>
    </row>
    <row r="1000" spans="1:7" x14ac:dyDescent="0.2">
      <c r="A1000" s="344" t="s">
        <v>3313</v>
      </c>
      <c r="B1000" s="132"/>
      <c r="C1000" s="132"/>
      <c r="D1000" s="152" t="s">
        <v>263</v>
      </c>
      <c r="E1000" s="142" t="s">
        <v>262</v>
      </c>
      <c r="F1000" s="136" t="s">
        <v>3316</v>
      </c>
      <c r="G1000" s="136" t="s">
        <v>3317</v>
      </c>
    </row>
    <row r="1001" spans="1:7" ht="16.5" x14ac:dyDescent="0.2">
      <c r="A1001" s="132" t="s">
        <v>1885</v>
      </c>
      <c r="B1001" s="132"/>
      <c r="C1001" s="132"/>
      <c r="D1001" s="141"/>
      <c r="E1001" s="132"/>
      <c r="F1001" s="132"/>
      <c r="G1001" s="132"/>
    </row>
    <row r="1002" spans="1:7" x14ac:dyDescent="0.2">
      <c r="A1002" s="135" t="s">
        <v>1855</v>
      </c>
      <c r="B1002" s="135"/>
      <c r="C1002" s="135"/>
      <c r="D1002" s="145"/>
      <c r="E1002" s="135"/>
      <c r="F1002" s="135"/>
      <c r="G1002" s="147"/>
    </row>
    <row r="1003" spans="1:7" ht="16.5" x14ac:dyDescent="0.2">
      <c r="A1003" s="132" t="s">
        <v>1887</v>
      </c>
      <c r="B1003" s="132"/>
      <c r="C1003" s="132"/>
      <c r="D1003" s="141"/>
      <c r="E1003" s="132"/>
      <c r="F1003" s="132"/>
      <c r="G1003" s="132"/>
    </row>
    <row r="1004" spans="1:7" x14ac:dyDescent="0.2">
      <c r="A1004" s="135" t="s">
        <v>1855</v>
      </c>
      <c r="B1004" s="135"/>
      <c r="C1004" s="135"/>
      <c r="D1004" s="145"/>
      <c r="E1004" s="135"/>
      <c r="F1004" s="135"/>
      <c r="G1004" s="147"/>
    </row>
    <row r="1005" spans="1:7" ht="24.75" x14ac:dyDescent="0.2">
      <c r="A1005" s="132" t="s">
        <v>1890</v>
      </c>
      <c r="B1005" s="132"/>
      <c r="C1005" s="132"/>
      <c r="D1005" s="141"/>
      <c r="E1005" s="132"/>
      <c r="F1005" s="132"/>
      <c r="G1005" s="132"/>
    </row>
    <row r="1006" spans="1:7" ht="24.75" x14ac:dyDescent="0.2">
      <c r="A1006" s="134" t="s">
        <v>9</v>
      </c>
      <c r="B1006" s="134" t="s">
        <v>1056</v>
      </c>
      <c r="C1006" s="140" t="s">
        <v>1057</v>
      </c>
      <c r="D1006" s="153" t="str">
        <f>G998</f>
        <v>UN</v>
      </c>
      <c r="E1006" s="148">
        <v>1</v>
      </c>
      <c r="F1006" s="147">
        <v>8.8256644720799802</v>
      </c>
      <c r="G1006" s="147">
        <f>E1006*F1006</f>
        <v>8.8256644720799802</v>
      </c>
    </row>
    <row r="1007" spans="1:7" x14ac:dyDescent="0.2">
      <c r="A1007" s="135" t="s">
        <v>1855</v>
      </c>
      <c r="B1007" s="135"/>
      <c r="C1007" s="135"/>
      <c r="D1007" s="145"/>
      <c r="E1007" s="135"/>
      <c r="F1007" s="135"/>
      <c r="G1007" s="149">
        <f>G1006</f>
        <v>8.8256644720799802</v>
      </c>
    </row>
    <row r="1008" spans="1:7" x14ac:dyDescent="0.2">
      <c r="A1008" s="135" t="s">
        <v>3312</v>
      </c>
      <c r="B1008" s="135"/>
      <c r="C1008" s="135"/>
      <c r="D1008" s="145"/>
      <c r="E1008" s="135"/>
      <c r="F1008" s="135"/>
      <c r="G1008" s="149">
        <f>G1002+G1004+G1007</f>
        <v>8.8256644720799802</v>
      </c>
    </row>
    <row r="1009" spans="1:7" x14ac:dyDescent="0.2">
      <c r="A1009" s="135" t="s">
        <v>3311</v>
      </c>
      <c r="B1009" s="135"/>
      <c r="C1009" s="135"/>
      <c r="D1009" s="145"/>
      <c r="E1009" s="135"/>
      <c r="F1009" s="150">
        <v>0.2303</v>
      </c>
      <c r="G1009" s="149">
        <f>F1009*G1008</f>
        <v>2.0325505279200193</v>
      </c>
    </row>
    <row r="1010" spans="1:7" ht="24.75" x14ac:dyDescent="0.2">
      <c r="A1010" s="136" t="s">
        <v>4155</v>
      </c>
      <c r="B1010" s="132"/>
      <c r="C1010" s="132"/>
      <c r="D1010" s="141"/>
      <c r="E1010" s="132"/>
      <c r="F1010" s="132"/>
      <c r="G1010" s="151">
        <f>G1008+G1009</f>
        <v>10.858215</v>
      </c>
    </row>
    <row r="1011" spans="1:7" ht="24.75" x14ac:dyDescent="0.2">
      <c r="A1011" s="133" t="s">
        <v>1058</v>
      </c>
      <c r="B1011" s="133" t="s">
        <v>1059</v>
      </c>
      <c r="C1011" s="132" t="s">
        <v>4625</v>
      </c>
      <c r="D1011" s="141"/>
      <c r="E1011" s="132"/>
      <c r="F1011" s="132"/>
      <c r="G1011" s="144" t="str">
        <f>UPPER(VLOOKUP(B1011,'9 - ELETRICA'!$C$5:$E$275,3,FALSE))</f>
        <v>UN</v>
      </c>
    </row>
    <row r="1012" spans="1:7" x14ac:dyDescent="0.2">
      <c r="A1012" s="132"/>
      <c r="B1012" s="132"/>
      <c r="C1012" s="132"/>
      <c r="D1012" s="141"/>
      <c r="E1012" s="132"/>
      <c r="F1012" s="132"/>
      <c r="G1012" s="132"/>
    </row>
    <row r="1013" spans="1:7" x14ac:dyDescent="0.2">
      <c r="A1013" s="344" t="s">
        <v>3313</v>
      </c>
      <c r="B1013" s="132"/>
      <c r="C1013" s="132"/>
      <c r="D1013" s="152" t="s">
        <v>263</v>
      </c>
      <c r="E1013" s="142" t="s">
        <v>262</v>
      </c>
      <c r="F1013" s="136" t="s">
        <v>3316</v>
      </c>
      <c r="G1013" s="136" t="s">
        <v>3317</v>
      </c>
    </row>
    <row r="1014" spans="1:7" ht="16.5" x14ac:dyDescent="0.2">
      <c r="A1014" s="132" t="s">
        <v>1885</v>
      </c>
      <c r="B1014" s="132"/>
      <c r="C1014" s="132"/>
      <c r="D1014" s="141"/>
      <c r="E1014" s="132"/>
      <c r="F1014" s="132"/>
      <c r="G1014" s="132"/>
    </row>
    <row r="1015" spans="1:7" x14ac:dyDescent="0.2">
      <c r="A1015" s="135" t="s">
        <v>1855</v>
      </c>
      <c r="B1015" s="135"/>
      <c r="C1015" s="135"/>
      <c r="D1015" s="145"/>
      <c r="E1015" s="135"/>
      <c r="F1015" s="135"/>
      <c r="G1015" s="147"/>
    </row>
    <row r="1016" spans="1:7" ht="16.5" x14ac:dyDescent="0.2">
      <c r="A1016" s="132" t="s">
        <v>1887</v>
      </c>
      <c r="B1016" s="132"/>
      <c r="C1016" s="132"/>
      <c r="D1016" s="141"/>
      <c r="E1016" s="132"/>
      <c r="F1016" s="132"/>
      <c r="G1016" s="132"/>
    </row>
    <row r="1017" spans="1:7" x14ac:dyDescent="0.2">
      <c r="A1017" s="135" t="s">
        <v>1855</v>
      </c>
      <c r="B1017" s="135"/>
      <c r="C1017" s="135"/>
      <c r="D1017" s="145"/>
      <c r="E1017" s="135"/>
      <c r="F1017" s="135"/>
      <c r="G1017" s="147"/>
    </row>
    <row r="1018" spans="1:7" ht="24.75" x14ac:dyDescent="0.2">
      <c r="A1018" s="132" t="s">
        <v>1890</v>
      </c>
      <c r="B1018" s="132"/>
      <c r="C1018" s="132"/>
      <c r="D1018" s="141"/>
      <c r="E1018" s="132"/>
      <c r="F1018" s="132"/>
      <c r="G1018" s="132"/>
    </row>
    <row r="1019" spans="1:7" ht="16.5" x14ac:dyDescent="0.2">
      <c r="A1019" s="134" t="s">
        <v>168</v>
      </c>
      <c r="B1019" s="134" t="s">
        <v>1059</v>
      </c>
      <c r="C1019" s="140" t="s">
        <v>1060</v>
      </c>
      <c r="D1019" s="153" t="s">
        <v>0</v>
      </c>
      <c r="E1019" s="148">
        <v>1</v>
      </c>
      <c r="F1019" s="147">
        <v>29.514630577907827</v>
      </c>
      <c r="G1019" s="147">
        <f>E1019*F1019</f>
        <v>29.514630577907827</v>
      </c>
    </row>
    <row r="1020" spans="1:7" x14ac:dyDescent="0.2">
      <c r="A1020" s="135" t="s">
        <v>1855</v>
      </c>
      <c r="B1020" s="135"/>
      <c r="C1020" s="135"/>
      <c r="D1020" s="145"/>
      <c r="E1020" s="135"/>
      <c r="F1020" s="135"/>
      <c r="G1020" s="149">
        <f>G1019</f>
        <v>29.514630577907827</v>
      </c>
    </row>
    <row r="1021" spans="1:7" x14ac:dyDescent="0.2">
      <c r="A1021" s="135" t="s">
        <v>3312</v>
      </c>
      <c r="B1021" s="135"/>
      <c r="C1021" s="135"/>
      <c r="D1021" s="145"/>
      <c r="E1021" s="135"/>
      <c r="F1021" s="135"/>
      <c r="G1021" s="149">
        <f>G1015+G1017+G1020</f>
        <v>29.514630577907827</v>
      </c>
    </row>
    <row r="1022" spans="1:7" x14ac:dyDescent="0.2">
      <c r="A1022" s="135" t="s">
        <v>3311</v>
      </c>
      <c r="B1022" s="135"/>
      <c r="C1022" s="135"/>
      <c r="D1022" s="145"/>
      <c r="E1022" s="135"/>
      <c r="F1022" s="150">
        <v>0.2303</v>
      </c>
      <c r="G1022" s="149">
        <f>F1022*G1021</f>
        <v>6.7972194220921729</v>
      </c>
    </row>
    <row r="1023" spans="1:7" ht="24.75" x14ac:dyDescent="0.2">
      <c r="A1023" s="136" t="s">
        <v>4155</v>
      </c>
      <c r="B1023" s="132"/>
      <c r="C1023" s="132"/>
      <c r="D1023" s="141"/>
      <c r="E1023" s="132"/>
      <c r="F1023" s="132"/>
      <c r="G1023" s="151">
        <f>G1021+G1022</f>
        <v>36.31185</v>
      </c>
    </row>
    <row r="1024" spans="1:7" ht="16.5" x14ac:dyDescent="0.2">
      <c r="A1024" s="133" t="s">
        <v>1061</v>
      </c>
      <c r="B1024" s="133" t="s">
        <v>1062</v>
      </c>
      <c r="C1024" s="132" t="s">
        <v>4715</v>
      </c>
      <c r="D1024" s="141"/>
      <c r="E1024" s="132"/>
      <c r="F1024" s="132"/>
      <c r="G1024" s="144" t="str">
        <f>UPPER(VLOOKUP(B1024,'9 - ELETRICA'!$C$5:$E$275,3,FALSE))</f>
        <v>UN</v>
      </c>
    </row>
    <row r="1025" spans="1:7" x14ac:dyDescent="0.2">
      <c r="A1025" s="132"/>
      <c r="B1025" s="132"/>
      <c r="C1025" s="132"/>
      <c r="D1025" s="141"/>
      <c r="E1025" s="132"/>
      <c r="F1025" s="132"/>
      <c r="G1025" s="132"/>
    </row>
    <row r="1026" spans="1:7" x14ac:dyDescent="0.2">
      <c r="A1026" s="344" t="s">
        <v>3313</v>
      </c>
      <c r="B1026" s="132"/>
      <c r="C1026" s="132"/>
      <c r="D1026" s="152" t="s">
        <v>263</v>
      </c>
      <c r="E1026" s="142" t="s">
        <v>262</v>
      </c>
      <c r="F1026" s="136" t="s">
        <v>3316</v>
      </c>
      <c r="G1026" s="136" t="s">
        <v>3317</v>
      </c>
    </row>
    <row r="1027" spans="1:7" ht="16.5" x14ac:dyDescent="0.2">
      <c r="A1027" s="132" t="s">
        <v>1885</v>
      </c>
      <c r="B1027" s="132"/>
      <c r="C1027" s="132"/>
      <c r="D1027" s="141"/>
      <c r="E1027" s="132"/>
      <c r="F1027" s="132"/>
      <c r="G1027" s="132"/>
    </row>
    <row r="1028" spans="1:7" x14ac:dyDescent="0.2">
      <c r="A1028" s="135" t="s">
        <v>1855</v>
      </c>
      <c r="B1028" s="135"/>
      <c r="C1028" s="135"/>
      <c r="D1028" s="145"/>
      <c r="E1028" s="135"/>
      <c r="F1028" s="135"/>
      <c r="G1028" s="147"/>
    </row>
    <row r="1029" spans="1:7" ht="16.5" x14ac:dyDescent="0.2">
      <c r="A1029" s="132" t="s">
        <v>1887</v>
      </c>
      <c r="B1029" s="132"/>
      <c r="C1029" s="132"/>
      <c r="D1029" s="141"/>
      <c r="E1029" s="132"/>
      <c r="F1029" s="132"/>
      <c r="G1029" s="132"/>
    </row>
    <row r="1030" spans="1:7" x14ac:dyDescent="0.2">
      <c r="A1030" s="135" t="s">
        <v>1855</v>
      </c>
      <c r="B1030" s="135"/>
      <c r="C1030" s="135"/>
      <c r="D1030" s="145"/>
      <c r="E1030" s="135"/>
      <c r="F1030" s="135"/>
      <c r="G1030" s="147"/>
    </row>
    <row r="1031" spans="1:7" ht="24.75" x14ac:dyDescent="0.2">
      <c r="A1031" s="132" t="s">
        <v>1890</v>
      </c>
      <c r="B1031" s="132"/>
      <c r="C1031" s="132"/>
      <c r="D1031" s="141"/>
      <c r="E1031" s="132"/>
      <c r="F1031" s="132"/>
      <c r="G1031" s="132"/>
    </row>
    <row r="1032" spans="1:7" ht="16.5" x14ac:dyDescent="0.2">
      <c r="A1032" s="134" t="s">
        <v>168</v>
      </c>
      <c r="B1032" s="134" t="s">
        <v>1062</v>
      </c>
      <c r="C1032" s="140" t="s">
        <v>1063</v>
      </c>
      <c r="D1032" s="153" t="s">
        <v>0</v>
      </c>
      <c r="E1032" s="148">
        <v>1</v>
      </c>
      <c r="F1032" s="147">
        <v>5.4576932455498648</v>
      </c>
      <c r="G1032" s="147">
        <f>E1032*F1032</f>
        <v>5.4576932455498648</v>
      </c>
    </row>
    <row r="1033" spans="1:7" x14ac:dyDescent="0.2">
      <c r="A1033" s="135" t="s">
        <v>1855</v>
      </c>
      <c r="B1033" s="135"/>
      <c r="C1033" s="135"/>
      <c r="D1033" s="145"/>
      <c r="E1033" s="135"/>
      <c r="F1033" s="135"/>
      <c r="G1033" s="149">
        <f>G1032</f>
        <v>5.4576932455498648</v>
      </c>
    </row>
    <row r="1034" spans="1:7" x14ac:dyDescent="0.2">
      <c r="A1034" s="135" t="s">
        <v>3312</v>
      </c>
      <c r="B1034" s="135"/>
      <c r="C1034" s="135"/>
      <c r="D1034" s="145"/>
      <c r="E1034" s="135"/>
      <c r="F1034" s="135"/>
      <c r="G1034" s="149">
        <f>G1028+G1030+G1033</f>
        <v>5.4576932455498648</v>
      </c>
    </row>
    <row r="1035" spans="1:7" x14ac:dyDescent="0.2">
      <c r="A1035" s="135" t="s">
        <v>3311</v>
      </c>
      <c r="B1035" s="135"/>
      <c r="C1035" s="135"/>
      <c r="D1035" s="145"/>
      <c r="E1035" s="135"/>
      <c r="F1035" s="150">
        <v>0.2303</v>
      </c>
      <c r="G1035" s="149">
        <f>F1035*G1034</f>
        <v>1.2569067544501338</v>
      </c>
    </row>
    <row r="1036" spans="1:7" ht="24.75" x14ac:dyDescent="0.2">
      <c r="A1036" s="136" t="s">
        <v>4155</v>
      </c>
      <c r="B1036" s="132"/>
      <c r="C1036" s="132"/>
      <c r="D1036" s="141"/>
      <c r="E1036" s="132"/>
      <c r="F1036" s="132"/>
      <c r="G1036" s="151">
        <f>G1034+G1035</f>
        <v>6.714599999999999</v>
      </c>
    </row>
    <row r="1037" spans="1:7" ht="16.5" x14ac:dyDescent="0.2">
      <c r="A1037" s="133" t="s">
        <v>1064</v>
      </c>
      <c r="B1037" s="133" t="s">
        <v>1065</v>
      </c>
      <c r="C1037" s="132" t="s">
        <v>4716</v>
      </c>
      <c r="D1037" s="141"/>
      <c r="E1037" s="132"/>
      <c r="F1037" s="132"/>
      <c r="G1037" s="144" t="str">
        <f>UPPER(VLOOKUP(B1037,'9 - ELETRICA'!$C$5:$E$275,3,FALSE))</f>
        <v>UN</v>
      </c>
    </row>
    <row r="1038" spans="1:7" x14ac:dyDescent="0.2">
      <c r="A1038" s="132"/>
      <c r="B1038" s="132"/>
      <c r="C1038" s="132"/>
      <c r="D1038" s="141"/>
      <c r="E1038" s="132"/>
      <c r="F1038" s="132"/>
      <c r="G1038" s="132"/>
    </row>
    <row r="1039" spans="1:7" x14ac:dyDescent="0.2">
      <c r="A1039" s="344" t="s">
        <v>3313</v>
      </c>
      <c r="B1039" s="132"/>
      <c r="C1039" s="132"/>
      <c r="D1039" s="152" t="s">
        <v>263</v>
      </c>
      <c r="E1039" s="142" t="s">
        <v>262</v>
      </c>
      <c r="F1039" s="136" t="s">
        <v>3316</v>
      </c>
      <c r="G1039" s="136" t="s">
        <v>3317</v>
      </c>
    </row>
    <row r="1040" spans="1:7" ht="16.5" x14ac:dyDescent="0.2">
      <c r="A1040" s="132" t="s">
        <v>1885</v>
      </c>
      <c r="B1040" s="132"/>
      <c r="C1040" s="132"/>
      <c r="D1040" s="141"/>
      <c r="E1040" s="132"/>
      <c r="F1040" s="132"/>
      <c r="G1040" s="132"/>
    </row>
    <row r="1041" spans="1:7" x14ac:dyDescent="0.2">
      <c r="A1041" s="135" t="s">
        <v>1855</v>
      </c>
      <c r="B1041" s="135"/>
      <c r="C1041" s="135"/>
      <c r="D1041" s="145"/>
      <c r="E1041" s="135"/>
      <c r="F1041" s="135"/>
      <c r="G1041" s="147"/>
    </row>
    <row r="1042" spans="1:7" ht="16.5" x14ac:dyDescent="0.2">
      <c r="A1042" s="132" t="s">
        <v>1887</v>
      </c>
      <c r="B1042" s="132"/>
      <c r="C1042" s="132"/>
      <c r="D1042" s="141"/>
      <c r="E1042" s="132"/>
      <c r="F1042" s="132"/>
      <c r="G1042" s="132"/>
    </row>
    <row r="1043" spans="1:7" x14ac:dyDescent="0.2">
      <c r="A1043" s="135" t="s">
        <v>1855</v>
      </c>
      <c r="B1043" s="135"/>
      <c r="C1043" s="135"/>
      <c r="D1043" s="145"/>
      <c r="E1043" s="135"/>
      <c r="F1043" s="135"/>
      <c r="G1043" s="147"/>
    </row>
    <row r="1044" spans="1:7" ht="24.75" x14ac:dyDescent="0.2">
      <c r="A1044" s="132" t="s">
        <v>1890</v>
      </c>
      <c r="B1044" s="132"/>
      <c r="C1044" s="132"/>
      <c r="D1044" s="141"/>
      <c r="E1044" s="132"/>
      <c r="F1044" s="132"/>
      <c r="G1044" s="132"/>
    </row>
    <row r="1045" spans="1:7" ht="16.5" x14ac:dyDescent="0.2">
      <c r="A1045" s="134" t="s">
        <v>168</v>
      </c>
      <c r="B1045" s="134" t="s">
        <v>1065</v>
      </c>
      <c r="C1045" s="140" t="s">
        <v>1066</v>
      </c>
      <c r="D1045" s="153" t="s">
        <v>0</v>
      </c>
      <c r="E1045" s="148">
        <v>1</v>
      </c>
      <c r="F1045" s="147">
        <v>3.2674347720068275</v>
      </c>
      <c r="G1045" s="147">
        <f>E1045*F1045</f>
        <v>3.2674347720068275</v>
      </c>
    </row>
    <row r="1046" spans="1:7" x14ac:dyDescent="0.2">
      <c r="A1046" s="135" t="s">
        <v>1855</v>
      </c>
      <c r="B1046" s="135"/>
      <c r="C1046" s="135"/>
      <c r="D1046" s="145"/>
      <c r="E1046" s="135"/>
      <c r="F1046" s="135"/>
      <c r="G1046" s="149">
        <f>G1045</f>
        <v>3.2674347720068275</v>
      </c>
    </row>
    <row r="1047" spans="1:7" x14ac:dyDescent="0.2">
      <c r="A1047" s="135" t="s">
        <v>3312</v>
      </c>
      <c r="B1047" s="135"/>
      <c r="C1047" s="135"/>
      <c r="D1047" s="145"/>
      <c r="E1047" s="135"/>
      <c r="F1047" s="135"/>
      <c r="G1047" s="149">
        <f>G1041+G1043+G1046</f>
        <v>3.2674347720068275</v>
      </c>
    </row>
    <row r="1048" spans="1:7" x14ac:dyDescent="0.2">
      <c r="A1048" s="135" t="s">
        <v>3311</v>
      </c>
      <c r="B1048" s="135"/>
      <c r="C1048" s="135"/>
      <c r="D1048" s="145"/>
      <c r="E1048" s="135"/>
      <c r="F1048" s="150">
        <v>0.2303</v>
      </c>
      <c r="G1048" s="149">
        <f>F1048*G1047</f>
        <v>0.75249022799317244</v>
      </c>
    </row>
    <row r="1049" spans="1:7" ht="24.75" x14ac:dyDescent="0.2">
      <c r="A1049" s="136" t="s">
        <v>4155</v>
      </c>
      <c r="B1049" s="132"/>
      <c r="C1049" s="132"/>
      <c r="D1049" s="141"/>
      <c r="E1049" s="132"/>
      <c r="F1049" s="132"/>
      <c r="G1049" s="151">
        <f>G1047+G1048</f>
        <v>4.0199249999999997</v>
      </c>
    </row>
    <row r="1050" spans="1:7" ht="16.5" x14ac:dyDescent="0.2">
      <c r="A1050" s="133" t="s">
        <v>1067</v>
      </c>
      <c r="B1050" s="133" t="s">
        <v>1068</v>
      </c>
      <c r="C1050" s="132" t="s">
        <v>4717</v>
      </c>
      <c r="D1050" s="141"/>
      <c r="E1050" s="132"/>
      <c r="F1050" s="132"/>
      <c r="G1050" s="144" t="str">
        <f>UPPER(VLOOKUP(B1050,'9 - ELETRICA'!$C$5:$E$275,3,FALSE))</f>
        <v>UN</v>
      </c>
    </row>
    <row r="1051" spans="1:7" x14ac:dyDescent="0.2">
      <c r="A1051" s="132"/>
      <c r="B1051" s="132"/>
      <c r="C1051" s="132"/>
      <c r="D1051" s="141"/>
      <c r="E1051" s="132"/>
      <c r="F1051" s="132"/>
      <c r="G1051" s="132"/>
    </row>
    <row r="1052" spans="1:7" x14ac:dyDescent="0.2">
      <c r="A1052" s="344" t="s">
        <v>3313</v>
      </c>
      <c r="B1052" s="132"/>
      <c r="C1052" s="132"/>
      <c r="D1052" s="152" t="s">
        <v>263</v>
      </c>
      <c r="E1052" s="142" t="s">
        <v>262</v>
      </c>
      <c r="F1052" s="136" t="s">
        <v>3316</v>
      </c>
      <c r="G1052" s="136" t="s">
        <v>3317</v>
      </c>
    </row>
    <row r="1053" spans="1:7" ht="16.5" x14ac:dyDescent="0.2">
      <c r="A1053" s="132" t="s">
        <v>1885</v>
      </c>
      <c r="B1053" s="132"/>
      <c r="C1053" s="132"/>
      <c r="D1053" s="141"/>
      <c r="E1053" s="132"/>
      <c r="F1053" s="132"/>
      <c r="G1053" s="132"/>
    </row>
    <row r="1054" spans="1:7" x14ac:dyDescent="0.2">
      <c r="A1054" s="135" t="s">
        <v>1855</v>
      </c>
      <c r="B1054" s="135"/>
      <c r="C1054" s="135"/>
      <c r="D1054" s="145"/>
      <c r="E1054" s="135"/>
      <c r="F1054" s="135"/>
      <c r="G1054" s="147"/>
    </row>
    <row r="1055" spans="1:7" ht="16.5" x14ac:dyDescent="0.2">
      <c r="A1055" s="132" t="s">
        <v>1887</v>
      </c>
      <c r="B1055" s="132"/>
      <c r="C1055" s="132"/>
      <c r="D1055" s="141"/>
      <c r="E1055" s="132"/>
      <c r="F1055" s="132"/>
      <c r="G1055" s="132"/>
    </row>
    <row r="1056" spans="1:7" x14ac:dyDescent="0.2">
      <c r="A1056" s="135" t="s">
        <v>1855</v>
      </c>
      <c r="B1056" s="135"/>
      <c r="C1056" s="135"/>
      <c r="D1056" s="145"/>
      <c r="E1056" s="135"/>
      <c r="F1056" s="135"/>
      <c r="G1056" s="147"/>
    </row>
    <row r="1057" spans="1:7" ht="24.75" x14ac:dyDescent="0.2">
      <c r="A1057" s="132" t="s">
        <v>1890</v>
      </c>
      <c r="B1057" s="132"/>
      <c r="C1057" s="132"/>
      <c r="D1057" s="141"/>
      <c r="E1057" s="132"/>
      <c r="F1057" s="132"/>
      <c r="G1057" s="132"/>
    </row>
    <row r="1058" spans="1:7" ht="16.5" x14ac:dyDescent="0.2">
      <c r="A1058" s="134" t="s">
        <v>168</v>
      </c>
      <c r="B1058" s="134" t="s">
        <v>1068</v>
      </c>
      <c r="C1058" s="140" t="s">
        <v>1069</v>
      </c>
      <c r="D1058" s="153" t="s">
        <v>0</v>
      </c>
      <c r="E1058" s="148">
        <v>1</v>
      </c>
      <c r="F1058" s="147">
        <v>7.4827846866617893</v>
      </c>
      <c r="G1058" s="147">
        <f>E1058*F1058</f>
        <v>7.4827846866617893</v>
      </c>
    </row>
    <row r="1059" spans="1:7" x14ac:dyDescent="0.2">
      <c r="A1059" s="135" t="s">
        <v>1855</v>
      </c>
      <c r="B1059" s="135"/>
      <c r="C1059" s="135"/>
      <c r="D1059" s="145"/>
      <c r="E1059" s="135"/>
      <c r="F1059" s="135"/>
      <c r="G1059" s="149">
        <f>G1058</f>
        <v>7.4827846866617893</v>
      </c>
    </row>
    <row r="1060" spans="1:7" x14ac:dyDescent="0.2">
      <c r="A1060" s="135" t="s">
        <v>3312</v>
      </c>
      <c r="B1060" s="135"/>
      <c r="C1060" s="135"/>
      <c r="D1060" s="145"/>
      <c r="E1060" s="135"/>
      <c r="F1060" s="135"/>
      <c r="G1060" s="149">
        <f>G1054+G1056+G1059</f>
        <v>7.4827846866617893</v>
      </c>
    </row>
    <row r="1061" spans="1:7" x14ac:dyDescent="0.2">
      <c r="A1061" s="135" t="s">
        <v>3311</v>
      </c>
      <c r="B1061" s="135"/>
      <c r="C1061" s="135"/>
      <c r="D1061" s="145"/>
      <c r="E1061" s="135"/>
      <c r="F1061" s="150">
        <v>0.2303</v>
      </c>
      <c r="G1061" s="149">
        <f>F1061*G1060</f>
        <v>1.7232853133382102</v>
      </c>
    </row>
    <row r="1062" spans="1:7" ht="24.75" x14ac:dyDescent="0.2">
      <c r="A1062" s="136" t="s">
        <v>4155</v>
      </c>
      <c r="B1062" s="132"/>
      <c r="C1062" s="132"/>
      <c r="D1062" s="141"/>
      <c r="E1062" s="132"/>
      <c r="F1062" s="132"/>
      <c r="G1062" s="151">
        <f>G1060+G1061</f>
        <v>9.2060700000000004</v>
      </c>
    </row>
    <row r="1063" spans="1:7" ht="16.5" x14ac:dyDescent="0.2">
      <c r="A1063" s="133" t="s">
        <v>1071</v>
      </c>
      <c r="B1063" s="133" t="s">
        <v>1072</v>
      </c>
      <c r="C1063" s="132" t="s">
        <v>4736</v>
      </c>
      <c r="D1063" s="141"/>
      <c r="E1063" s="132"/>
      <c r="F1063" s="132"/>
      <c r="G1063" s="144" t="str">
        <f>UPPER(VLOOKUP(B1063,'9 - ELETRICA'!$C$5:$E$275,3,FALSE))</f>
        <v>UN</v>
      </c>
    </row>
    <row r="1064" spans="1:7" x14ac:dyDescent="0.2">
      <c r="A1064" s="132"/>
      <c r="B1064" s="132"/>
      <c r="C1064" s="132"/>
      <c r="D1064" s="141"/>
      <c r="E1064" s="132"/>
      <c r="F1064" s="132"/>
      <c r="G1064" s="132"/>
    </row>
    <row r="1065" spans="1:7" x14ac:dyDescent="0.2">
      <c r="A1065" s="344" t="s">
        <v>3313</v>
      </c>
      <c r="B1065" s="132"/>
      <c r="C1065" s="132"/>
      <c r="D1065" s="152" t="s">
        <v>263</v>
      </c>
      <c r="E1065" s="142" t="s">
        <v>262</v>
      </c>
      <c r="F1065" s="136" t="s">
        <v>3316</v>
      </c>
      <c r="G1065" s="136" t="s">
        <v>3317</v>
      </c>
    </row>
    <row r="1066" spans="1:7" ht="16.5" x14ac:dyDescent="0.2">
      <c r="A1066" s="132" t="s">
        <v>1885</v>
      </c>
      <c r="B1066" s="132"/>
      <c r="C1066" s="132"/>
      <c r="D1066" s="141"/>
      <c r="E1066" s="132"/>
      <c r="F1066" s="132"/>
      <c r="G1066" s="132"/>
    </row>
    <row r="1067" spans="1:7" x14ac:dyDescent="0.2">
      <c r="A1067" s="135" t="s">
        <v>1855</v>
      </c>
      <c r="B1067" s="135"/>
      <c r="C1067" s="135"/>
      <c r="D1067" s="145"/>
      <c r="E1067" s="135"/>
      <c r="F1067" s="135"/>
      <c r="G1067" s="147"/>
    </row>
    <row r="1068" spans="1:7" ht="16.5" x14ac:dyDescent="0.2">
      <c r="A1068" s="132" t="s">
        <v>1887</v>
      </c>
      <c r="B1068" s="132"/>
      <c r="C1068" s="132"/>
      <c r="D1068" s="141"/>
      <c r="E1068" s="132"/>
      <c r="F1068" s="132"/>
      <c r="G1068" s="132"/>
    </row>
    <row r="1069" spans="1:7" x14ac:dyDescent="0.2">
      <c r="A1069" s="135" t="s">
        <v>1855</v>
      </c>
      <c r="B1069" s="135"/>
      <c r="C1069" s="135"/>
      <c r="D1069" s="145"/>
      <c r="E1069" s="135"/>
      <c r="F1069" s="135"/>
      <c r="G1069" s="147"/>
    </row>
    <row r="1070" spans="1:7" ht="24.75" x14ac:dyDescent="0.2">
      <c r="A1070" s="132" t="s">
        <v>1890</v>
      </c>
      <c r="B1070" s="132"/>
      <c r="C1070" s="132"/>
      <c r="D1070" s="141"/>
      <c r="E1070" s="132"/>
      <c r="F1070" s="132"/>
      <c r="G1070" s="132"/>
    </row>
    <row r="1071" spans="1:7" ht="16.5" x14ac:dyDescent="0.2">
      <c r="A1071" s="134" t="s">
        <v>9</v>
      </c>
      <c r="B1071" s="134" t="s">
        <v>1072</v>
      </c>
      <c r="C1071" s="140" t="s">
        <v>1073</v>
      </c>
      <c r="D1071" s="153" t="str">
        <f>G1063</f>
        <v>UN</v>
      </c>
      <c r="E1071" s="148">
        <v>1</v>
      </c>
      <c r="F1071" s="147">
        <v>21.392721287490854</v>
      </c>
      <c r="G1071" s="147">
        <f>E1071*F1071</f>
        <v>21.392721287490854</v>
      </c>
    </row>
    <row r="1072" spans="1:7" x14ac:dyDescent="0.2">
      <c r="A1072" s="135" t="s">
        <v>1855</v>
      </c>
      <c r="B1072" s="135"/>
      <c r="C1072" s="135"/>
      <c r="D1072" s="145"/>
      <c r="E1072" s="135"/>
      <c r="F1072" s="135"/>
      <c r="G1072" s="149">
        <f>G1071</f>
        <v>21.392721287490854</v>
      </c>
    </row>
    <row r="1073" spans="1:7" x14ac:dyDescent="0.2">
      <c r="A1073" s="135" t="s">
        <v>3312</v>
      </c>
      <c r="B1073" s="135"/>
      <c r="C1073" s="135"/>
      <c r="D1073" s="145"/>
      <c r="E1073" s="135"/>
      <c r="F1073" s="135"/>
      <c r="G1073" s="149">
        <f>G1067+G1069+G1072</f>
        <v>21.392721287490854</v>
      </c>
    </row>
    <row r="1074" spans="1:7" x14ac:dyDescent="0.2">
      <c r="A1074" s="135" t="s">
        <v>3311</v>
      </c>
      <c r="B1074" s="135"/>
      <c r="C1074" s="135"/>
      <c r="D1074" s="145"/>
      <c r="E1074" s="135"/>
      <c r="F1074" s="150">
        <v>0.2303</v>
      </c>
      <c r="G1074" s="149">
        <f>F1074*G1073</f>
        <v>4.9267437125091442</v>
      </c>
    </row>
    <row r="1075" spans="1:7" ht="24.75" x14ac:dyDescent="0.2">
      <c r="A1075" s="136" t="s">
        <v>4155</v>
      </c>
      <c r="B1075" s="132"/>
      <c r="C1075" s="132"/>
      <c r="D1075" s="141"/>
      <c r="E1075" s="132"/>
      <c r="F1075" s="132"/>
      <c r="G1075" s="151">
        <f>G1073+G1074</f>
        <v>26.319464999999997</v>
      </c>
    </row>
    <row r="1076" spans="1:7" ht="16.5" x14ac:dyDescent="0.2">
      <c r="A1076" s="133" t="s">
        <v>1074</v>
      </c>
      <c r="B1076" s="133" t="s">
        <v>1075</v>
      </c>
      <c r="C1076" s="132" t="s">
        <v>4629</v>
      </c>
      <c r="D1076" s="141"/>
      <c r="E1076" s="132"/>
      <c r="F1076" s="132"/>
      <c r="G1076" s="144" t="str">
        <f>UPPER(VLOOKUP(B1076,'9 - ELETRICA'!$C$5:$E$275,3,FALSE))</f>
        <v>UN</v>
      </c>
    </row>
    <row r="1077" spans="1:7" x14ac:dyDescent="0.2">
      <c r="A1077" s="132"/>
      <c r="B1077" s="132"/>
      <c r="C1077" s="132"/>
      <c r="D1077" s="141"/>
      <c r="E1077" s="132"/>
      <c r="F1077" s="132"/>
      <c r="G1077" s="132"/>
    </row>
    <row r="1078" spans="1:7" x14ac:dyDescent="0.2">
      <c r="A1078" s="344" t="s">
        <v>3313</v>
      </c>
      <c r="B1078" s="132"/>
      <c r="C1078" s="132"/>
      <c r="D1078" s="152" t="s">
        <v>263</v>
      </c>
      <c r="E1078" s="142" t="s">
        <v>262</v>
      </c>
      <c r="F1078" s="136" t="s">
        <v>3316</v>
      </c>
      <c r="G1078" s="136" t="s">
        <v>3317</v>
      </c>
    </row>
    <row r="1079" spans="1:7" ht="16.5" x14ac:dyDescent="0.2">
      <c r="A1079" s="132" t="s">
        <v>1885</v>
      </c>
      <c r="B1079" s="132"/>
      <c r="C1079" s="132"/>
      <c r="D1079" s="141"/>
      <c r="E1079" s="132"/>
      <c r="F1079" s="132"/>
      <c r="G1079" s="132"/>
    </row>
    <row r="1080" spans="1:7" x14ac:dyDescent="0.2">
      <c r="A1080" s="135" t="s">
        <v>1855</v>
      </c>
      <c r="B1080" s="135"/>
      <c r="C1080" s="135"/>
      <c r="D1080" s="145"/>
      <c r="E1080" s="135"/>
      <c r="F1080" s="135"/>
      <c r="G1080" s="147"/>
    </row>
    <row r="1081" spans="1:7" ht="16.5" x14ac:dyDescent="0.2">
      <c r="A1081" s="132" t="s">
        <v>1887</v>
      </c>
      <c r="B1081" s="132"/>
      <c r="C1081" s="132"/>
      <c r="D1081" s="141"/>
      <c r="E1081" s="132"/>
      <c r="F1081" s="132"/>
      <c r="G1081" s="132"/>
    </row>
    <row r="1082" spans="1:7" x14ac:dyDescent="0.2">
      <c r="A1082" s="135" t="s">
        <v>1855</v>
      </c>
      <c r="B1082" s="135"/>
      <c r="C1082" s="135"/>
      <c r="D1082" s="145"/>
      <c r="E1082" s="135"/>
      <c r="F1082" s="135"/>
      <c r="G1082" s="147"/>
    </row>
    <row r="1083" spans="1:7" ht="24.75" x14ac:dyDescent="0.2">
      <c r="A1083" s="132" t="s">
        <v>1890</v>
      </c>
      <c r="B1083" s="132"/>
      <c r="C1083" s="132"/>
      <c r="D1083" s="141"/>
      <c r="E1083" s="132"/>
      <c r="F1083" s="132"/>
      <c r="G1083" s="132"/>
    </row>
    <row r="1084" spans="1:7" ht="16.5" x14ac:dyDescent="0.2">
      <c r="A1084" s="134" t="s">
        <v>9</v>
      </c>
      <c r="B1084" s="134" t="s">
        <v>1075</v>
      </c>
      <c r="C1084" s="140" t="s">
        <v>1076</v>
      </c>
      <c r="D1084" s="153" t="str">
        <f>G1076</f>
        <v>UN</v>
      </c>
      <c r="E1084" s="148">
        <v>1</v>
      </c>
      <c r="F1084" s="147">
        <v>20.717690807120213</v>
      </c>
      <c r="G1084" s="147">
        <f>E1084*F1084</f>
        <v>20.717690807120213</v>
      </c>
    </row>
    <row r="1085" spans="1:7" x14ac:dyDescent="0.2">
      <c r="A1085" s="135" t="s">
        <v>1855</v>
      </c>
      <c r="B1085" s="135"/>
      <c r="C1085" s="135"/>
      <c r="D1085" s="145"/>
      <c r="E1085" s="135"/>
      <c r="F1085" s="135"/>
      <c r="G1085" s="149">
        <f>G1084</f>
        <v>20.717690807120213</v>
      </c>
    </row>
    <row r="1086" spans="1:7" x14ac:dyDescent="0.2">
      <c r="A1086" s="135" t="s">
        <v>3312</v>
      </c>
      <c r="B1086" s="135"/>
      <c r="C1086" s="135"/>
      <c r="D1086" s="145"/>
      <c r="E1086" s="135"/>
      <c r="F1086" s="135"/>
      <c r="G1086" s="149">
        <f>G1080+G1082+G1085</f>
        <v>20.717690807120213</v>
      </c>
    </row>
    <row r="1087" spans="1:7" x14ac:dyDescent="0.2">
      <c r="A1087" s="135" t="s">
        <v>3311</v>
      </c>
      <c r="B1087" s="135"/>
      <c r="C1087" s="135"/>
      <c r="D1087" s="145"/>
      <c r="E1087" s="135"/>
      <c r="F1087" s="150">
        <v>0.2303</v>
      </c>
      <c r="G1087" s="149">
        <f>F1087*G1086</f>
        <v>4.7712841928797856</v>
      </c>
    </row>
    <row r="1088" spans="1:7" ht="24.75" x14ac:dyDescent="0.2">
      <c r="A1088" s="136" t="s">
        <v>4155</v>
      </c>
      <c r="B1088" s="132"/>
      <c r="C1088" s="132"/>
      <c r="D1088" s="141"/>
      <c r="E1088" s="132"/>
      <c r="F1088" s="132"/>
      <c r="G1088" s="151">
        <f>G1086+G1087</f>
        <v>25.488975</v>
      </c>
    </row>
    <row r="1089" spans="1:7" ht="16.5" x14ac:dyDescent="0.2">
      <c r="A1089" s="133" t="s">
        <v>1077</v>
      </c>
      <c r="B1089" s="133" t="s">
        <v>1078</v>
      </c>
      <c r="C1089" s="132" t="s">
        <v>4630</v>
      </c>
      <c r="D1089" s="141"/>
      <c r="E1089" s="132"/>
      <c r="F1089" s="132"/>
      <c r="G1089" s="144" t="str">
        <f>UPPER(VLOOKUP(B1089,'9 - ELETRICA'!$C$5:$E$275,3,FALSE))</f>
        <v>UN</v>
      </c>
    </row>
    <row r="1090" spans="1:7" x14ac:dyDescent="0.2">
      <c r="A1090" s="132"/>
      <c r="B1090" s="132"/>
      <c r="C1090" s="132"/>
      <c r="D1090" s="141"/>
      <c r="E1090" s="132"/>
      <c r="F1090" s="132"/>
      <c r="G1090" s="132"/>
    </row>
    <row r="1091" spans="1:7" x14ac:dyDescent="0.2">
      <c r="A1091" s="344" t="s">
        <v>3313</v>
      </c>
      <c r="B1091" s="132"/>
      <c r="C1091" s="132"/>
      <c r="D1091" s="152" t="s">
        <v>263</v>
      </c>
      <c r="E1091" s="142" t="s">
        <v>262</v>
      </c>
      <c r="F1091" s="136" t="s">
        <v>3316</v>
      </c>
      <c r="G1091" s="136" t="s">
        <v>3317</v>
      </c>
    </row>
    <row r="1092" spans="1:7" ht="16.5" x14ac:dyDescent="0.2">
      <c r="A1092" s="132" t="s">
        <v>1885</v>
      </c>
      <c r="B1092" s="132"/>
      <c r="C1092" s="132"/>
      <c r="D1092" s="141"/>
      <c r="E1092" s="132"/>
      <c r="F1092" s="132"/>
      <c r="G1092" s="132"/>
    </row>
    <row r="1093" spans="1:7" x14ac:dyDescent="0.2">
      <c r="A1093" s="135" t="s">
        <v>1855</v>
      </c>
      <c r="B1093" s="135"/>
      <c r="C1093" s="135"/>
      <c r="D1093" s="145"/>
      <c r="E1093" s="135"/>
      <c r="F1093" s="135"/>
      <c r="G1093" s="147"/>
    </row>
    <row r="1094" spans="1:7" ht="16.5" x14ac:dyDescent="0.2">
      <c r="A1094" s="132" t="s">
        <v>1887</v>
      </c>
      <c r="B1094" s="132"/>
      <c r="C1094" s="132"/>
      <c r="D1094" s="141"/>
      <c r="E1094" s="132"/>
      <c r="F1094" s="132"/>
      <c r="G1094" s="132"/>
    </row>
    <row r="1095" spans="1:7" x14ac:dyDescent="0.2">
      <c r="A1095" s="135" t="s">
        <v>1855</v>
      </c>
      <c r="B1095" s="135"/>
      <c r="C1095" s="135"/>
      <c r="D1095" s="145"/>
      <c r="E1095" s="135"/>
      <c r="F1095" s="135"/>
      <c r="G1095" s="147"/>
    </row>
    <row r="1096" spans="1:7" ht="24.75" x14ac:dyDescent="0.2">
      <c r="A1096" s="132" t="s">
        <v>1890</v>
      </c>
      <c r="B1096" s="132"/>
      <c r="C1096" s="132"/>
      <c r="D1096" s="141"/>
      <c r="E1096" s="132"/>
      <c r="F1096" s="132"/>
      <c r="G1096" s="132"/>
    </row>
    <row r="1097" spans="1:7" ht="16.5" x14ac:dyDescent="0.2">
      <c r="A1097" s="134" t="s">
        <v>9</v>
      </c>
      <c r="B1097" s="134" t="s">
        <v>1078</v>
      </c>
      <c r="C1097" s="140" t="s">
        <v>1079</v>
      </c>
      <c r="D1097" s="153" t="str">
        <f>G1089</f>
        <v>UN</v>
      </c>
      <c r="E1097" s="148">
        <v>1</v>
      </c>
      <c r="F1097" s="147">
        <v>21.565069495245062</v>
      </c>
      <c r="G1097" s="147">
        <f>E1097*F1097</f>
        <v>21.565069495245062</v>
      </c>
    </row>
    <row r="1098" spans="1:7" x14ac:dyDescent="0.2">
      <c r="A1098" s="135" t="s">
        <v>1855</v>
      </c>
      <c r="B1098" s="135"/>
      <c r="C1098" s="135"/>
      <c r="D1098" s="145"/>
      <c r="E1098" s="135"/>
      <c r="F1098" s="135"/>
      <c r="G1098" s="149">
        <f>G1097</f>
        <v>21.565069495245062</v>
      </c>
    </row>
    <row r="1099" spans="1:7" x14ac:dyDescent="0.2">
      <c r="A1099" s="135" t="s">
        <v>3312</v>
      </c>
      <c r="B1099" s="135"/>
      <c r="C1099" s="135"/>
      <c r="D1099" s="145"/>
      <c r="E1099" s="135"/>
      <c r="F1099" s="135"/>
      <c r="G1099" s="149">
        <f>G1093+G1095+G1098</f>
        <v>21.565069495245062</v>
      </c>
    </row>
    <row r="1100" spans="1:7" x14ac:dyDescent="0.2">
      <c r="A1100" s="135" t="s">
        <v>3311</v>
      </c>
      <c r="B1100" s="135"/>
      <c r="C1100" s="135"/>
      <c r="D1100" s="145"/>
      <c r="E1100" s="135"/>
      <c r="F1100" s="150">
        <v>0.2303</v>
      </c>
      <c r="G1100" s="149">
        <f>F1100*G1099</f>
        <v>4.966435504754938</v>
      </c>
    </row>
    <row r="1101" spans="1:7" ht="24.75" x14ac:dyDescent="0.2">
      <c r="A1101" s="136" t="s">
        <v>4155</v>
      </c>
      <c r="B1101" s="132"/>
      <c r="C1101" s="132"/>
      <c r="D1101" s="141"/>
      <c r="E1101" s="132"/>
      <c r="F1101" s="132"/>
      <c r="G1101" s="151">
        <f>G1099+G1100</f>
        <v>26.531504999999999</v>
      </c>
    </row>
    <row r="1102" spans="1:7" ht="16.5" x14ac:dyDescent="0.2">
      <c r="A1102" s="133" t="s">
        <v>1080</v>
      </c>
      <c r="B1102" s="133" t="s">
        <v>1081</v>
      </c>
      <c r="C1102" s="132" t="s">
        <v>4631</v>
      </c>
      <c r="D1102" s="141"/>
      <c r="E1102" s="132"/>
      <c r="F1102" s="132"/>
      <c r="G1102" s="144" t="str">
        <f>UPPER(VLOOKUP(B1102,'9 - ELETRICA'!$C$5:$E$275,3,FALSE))</f>
        <v>UN</v>
      </c>
    </row>
    <row r="1103" spans="1:7" x14ac:dyDescent="0.2">
      <c r="A1103" s="132"/>
      <c r="B1103" s="132"/>
      <c r="C1103" s="132"/>
      <c r="D1103" s="141"/>
      <c r="E1103" s="132"/>
      <c r="F1103" s="132"/>
      <c r="G1103" s="132"/>
    </row>
    <row r="1104" spans="1:7" x14ac:dyDescent="0.2">
      <c r="A1104" s="344" t="s">
        <v>3313</v>
      </c>
      <c r="B1104" s="132"/>
      <c r="C1104" s="132"/>
      <c r="D1104" s="152" t="s">
        <v>263</v>
      </c>
      <c r="E1104" s="142" t="s">
        <v>262</v>
      </c>
      <c r="F1104" s="136" t="s">
        <v>3316</v>
      </c>
      <c r="G1104" s="136" t="s">
        <v>3317</v>
      </c>
    </row>
    <row r="1105" spans="1:7" ht="16.5" x14ac:dyDescent="0.2">
      <c r="A1105" s="132" t="s">
        <v>1885</v>
      </c>
      <c r="B1105" s="132"/>
      <c r="C1105" s="132"/>
      <c r="D1105" s="141"/>
      <c r="E1105" s="132"/>
      <c r="F1105" s="132"/>
      <c r="G1105" s="132"/>
    </row>
    <row r="1106" spans="1:7" x14ac:dyDescent="0.2">
      <c r="A1106" s="135" t="s">
        <v>1855</v>
      </c>
      <c r="B1106" s="135"/>
      <c r="C1106" s="135"/>
      <c r="D1106" s="145"/>
      <c r="E1106" s="135"/>
      <c r="F1106" s="135"/>
      <c r="G1106" s="147"/>
    </row>
    <row r="1107" spans="1:7" ht="16.5" x14ac:dyDescent="0.2">
      <c r="A1107" s="132" t="s">
        <v>1887</v>
      </c>
      <c r="B1107" s="132"/>
      <c r="C1107" s="132"/>
      <c r="D1107" s="141"/>
      <c r="E1107" s="132"/>
      <c r="F1107" s="132"/>
      <c r="G1107" s="132"/>
    </row>
    <row r="1108" spans="1:7" x14ac:dyDescent="0.2">
      <c r="A1108" s="135" t="s">
        <v>1855</v>
      </c>
      <c r="B1108" s="135"/>
      <c r="C1108" s="135"/>
      <c r="D1108" s="145"/>
      <c r="E1108" s="135"/>
      <c r="F1108" s="135"/>
      <c r="G1108" s="147"/>
    </row>
    <row r="1109" spans="1:7" ht="24.75" x14ac:dyDescent="0.2">
      <c r="A1109" s="132" t="s">
        <v>1890</v>
      </c>
      <c r="B1109" s="132"/>
      <c r="C1109" s="132"/>
      <c r="D1109" s="141"/>
      <c r="E1109" s="132"/>
      <c r="F1109" s="132"/>
      <c r="G1109" s="132"/>
    </row>
    <row r="1110" spans="1:7" ht="16.5" x14ac:dyDescent="0.2">
      <c r="A1110" s="134" t="s">
        <v>9</v>
      </c>
      <c r="B1110" s="134" t="s">
        <v>1081</v>
      </c>
      <c r="C1110" s="140" t="s">
        <v>1082</v>
      </c>
      <c r="D1110" s="153" t="str">
        <f>G1102</f>
        <v>UN</v>
      </c>
      <c r="E1110" s="148">
        <v>1</v>
      </c>
      <c r="F1110" s="147">
        <v>25.622433552792</v>
      </c>
      <c r="G1110" s="147">
        <f>E1110*F1110</f>
        <v>25.622433552792</v>
      </c>
    </row>
    <row r="1111" spans="1:7" x14ac:dyDescent="0.2">
      <c r="A1111" s="135" t="s">
        <v>1855</v>
      </c>
      <c r="B1111" s="135"/>
      <c r="C1111" s="135"/>
      <c r="D1111" s="145"/>
      <c r="E1111" s="135"/>
      <c r="F1111" s="135"/>
      <c r="G1111" s="149">
        <f>G1110</f>
        <v>25.622433552792</v>
      </c>
    </row>
    <row r="1112" spans="1:7" x14ac:dyDescent="0.2">
      <c r="A1112" s="135" t="s">
        <v>3312</v>
      </c>
      <c r="B1112" s="135"/>
      <c r="C1112" s="135"/>
      <c r="D1112" s="145"/>
      <c r="E1112" s="135"/>
      <c r="F1112" s="135"/>
      <c r="G1112" s="149">
        <f>G1106+G1108+G1111</f>
        <v>25.622433552792</v>
      </c>
    </row>
    <row r="1113" spans="1:7" x14ac:dyDescent="0.2">
      <c r="A1113" s="135" t="s">
        <v>3311</v>
      </c>
      <c r="B1113" s="135"/>
      <c r="C1113" s="135"/>
      <c r="D1113" s="145"/>
      <c r="E1113" s="135"/>
      <c r="F1113" s="150">
        <v>0.2303</v>
      </c>
      <c r="G1113" s="149">
        <f>F1113*G1112</f>
        <v>5.9008464472079973</v>
      </c>
    </row>
    <row r="1114" spans="1:7" ht="24.75" x14ac:dyDescent="0.2">
      <c r="A1114" s="136" t="s">
        <v>4155</v>
      </c>
      <c r="B1114" s="132"/>
      <c r="C1114" s="132"/>
      <c r="D1114" s="141"/>
      <c r="E1114" s="132"/>
      <c r="F1114" s="132"/>
      <c r="G1114" s="151">
        <f>G1112+G1113</f>
        <v>31.523279999999996</v>
      </c>
    </row>
    <row r="1115" spans="1:7" ht="16.5" x14ac:dyDescent="0.2">
      <c r="A1115" s="133" t="s">
        <v>1083</v>
      </c>
      <c r="B1115" s="133" t="s">
        <v>1084</v>
      </c>
      <c r="C1115" s="132" t="s">
        <v>4737</v>
      </c>
      <c r="D1115" s="141"/>
      <c r="E1115" s="132"/>
      <c r="F1115" s="132"/>
      <c r="G1115" s="144" t="str">
        <f>UPPER(VLOOKUP(B1115,'9 - ELETRICA'!$C$5:$E$275,3,FALSE))</f>
        <v>UN</v>
      </c>
    </row>
    <row r="1116" spans="1:7" x14ac:dyDescent="0.2">
      <c r="A1116" s="132"/>
      <c r="B1116" s="132"/>
      <c r="C1116" s="132"/>
      <c r="D1116" s="141"/>
      <c r="E1116" s="132"/>
      <c r="F1116" s="132"/>
      <c r="G1116" s="132"/>
    </row>
    <row r="1117" spans="1:7" x14ac:dyDescent="0.2">
      <c r="A1117" s="344" t="s">
        <v>3313</v>
      </c>
      <c r="B1117" s="132"/>
      <c r="C1117" s="132"/>
      <c r="D1117" s="152" t="s">
        <v>263</v>
      </c>
      <c r="E1117" s="142" t="s">
        <v>262</v>
      </c>
      <c r="F1117" s="136" t="s">
        <v>3316</v>
      </c>
      <c r="G1117" s="136" t="s">
        <v>3317</v>
      </c>
    </row>
    <row r="1118" spans="1:7" ht="16.5" x14ac:dyDescent="0.2">
      <c r="A1118" s="132" t="s">
        <v>1885</v>
      </c>
      <c r="B1118" s="132"/>
      <c r="C1118" s="132"/>
      <c r="D1118" s="141"/>
      <c r="E1118" s="132"/>
      <c r="F1118" s="132"/>
      <c r="G1118" s="132"/>
    </row>
    <row r="1119" spans="1:7" x14ac:dyDescent="0.2">
      <c r="A1119" s="135" t="s">
        <v>1855</v>
      </c>
      <c r="B1119" s="135"/>
      <c r="C1119" s="135"/>
      <c r="D1119" s="145"/>
      <c r="E1119" s="135"/>
      <c r="F1119" s="135"/>
      <c r="G1119" s="147"/>
    </row>
    <row r="1120" spans="1:7" ht="16.5" x14ac:dyDescent="0.2">
      <c r="A1120" s="132" t="s">
        <v>1887</v>
      </c>
      <c r="B1120" s="132"/>
      <c r="C1120" s="132"/>
      <c r="D1120" s="141"/>
      <c r="E1120" s="132"/>
      <c r="F1120" s="132"/>
      <c r="G1120" s="132"/>
    </row>
    <row r="1121" spans="1:7" x14ac:dyDescent="0.2">
      <c r="A1121" s="135" t="s">
        <v>1855</v>
      </c>
      <c r="B1121" s="135"/>
      <c r="C1121" s="135"/>
      <c r="D1121" s="145"/>
      <c r="E1121" s="135"/>
      <c r="F1121" s="135"/>
      <c r="G1121" s="147"/>
    </row>
    <row r="1122" spans="1:7" ht="24.75" x14ac:dyDescent="0.2">
      <c r="A1122" s="132" t="s">
        <v>1890</v>
      </c>
      <c r="B1122" s="132"/>
      <c r="C1122" s="132"/>
      <c r="D1122" s="141"/>
      <c r="E1122" s="132"/>
      <c r="F1122" s="132"/>
      <c r="G1122" s="132"/>
    </row>
    <row r="1123" spans="1:7" ht="16.5" x14ac:dyDescent="0.2">
      <c r="A1123" s="134" t="s">
        <v>9</v>
      </c>
      <c r="B1123" s="134" t="s">
        <v>1084</v>
      </c>
      <c r="C1123" s="140" t="s">
        <v>1085</v>
      </c>
      <c r="D1123" s="153" t="str">
        <f>G1115</f>
        <v>UN</v>
      </c>
      <c r="E1123" s="148">
        <v>1</v>
      </c>
      <c r="F1123" s="147">
        <v>30.850329188002927</v>
      </c>
      <c r="G1123" s="147">
        <f>E1123*F1123</f>
        <v>30.850329188002927</v>
      </c>
    </row>
    <row r="1124" spans="1:7" x14ac:dyDescent="0.2">
      <c r="A1124" s="135" t="s">
        <v>1855</v>
      </c>
      <c r="B1124" s="135"/>
      <c r="C1124" s="135"/>
      <c r="D1124" s="145"/>
      <c r="E1124" s="135"/>
      <c r="F1124" s="135"/>
      <c r="G1124" s="149">
        <f>G1123</f>
        <v>30.850329188002927</v>
      </c>
    </row>
    <row r="1125" spans="1:7" x14ac:dyDescent="0.2">
      <c r="A1125" s="135" t="s">
        <v>3312</v>
      </c>
      <c r="B1125" s="135"/>
      <c r="C1125" s="135"/>
      <c r="D1125" s="145"/>
      <c r="E1125" s="135"/>
      <c r="F1125" s="135"/>
      <c r="G1125" s="149">
        <f>G1119+G1121+G1124</f>
        <v>30.850329188002927</v>
      </c>
    </row>
    <row r="1126" spans="1:7" x14ac:dyDescent="0.2">
      <c r="A1126" s="135" t="s">
        <v>3311</v>
      </c>
      <c r="B1126" s="135"/>
      <c r="C1126" s="135"/>
      <c r="D1126" s="145"/>
      <c r="E1126" s="135"/>
      <c r="F1126" s="150">
        <v>0.2303</v>
      </c>
      <c r="G1126" s="149">
        <f>F1126*G1125</f>
        <v>7.1048308119970747</v>
      </c>
    </row>
    <row r="1127" spans="1:7" ht="24.75" x14ac:dyDescent="0.2">
      <c r="A1127" s="136" t="s">
        <v>4155</v>
      </c>
      <c r="B1127" s="132"/>
      <c r="C1127" s="132"/>
      <c r="D1127" s="141"/>
      <c r="E1127" s="132"/>
      <c r="F1127" s="132"/>
      <c r="G1127" s="151">
        <f>G1125+G1126</f>
        <v>37.955159999999999</v>
      </c>
    </row>
    <row r="1128" spans="1:7" ht="16.5" x14ac:dyDescent="0.2">
      <c r="A1128" s="133" t="s">
        <v>1086</v>
      </c>
      <c r="B1128" s="133" t="s">
        <v>1087</v>
      </c>
      <c r="C1128" s="132" t="s">
        <v>3470</v>
      </c>
      <c r="D1128" s="141"/>
      <c r="E1128" s="132"/>
      <c r="F1128" s="132"/>
      <c r="G1128" s="144" t="str">
        <f>UPPER(VLOOKUP(B1128,'9 - ELETRICA'!$C$5:$E$275,3,FALSE))</f>
        <v>UN</v>
      </c>
    </row>
    <row r="1129" spans="1:7" x14ac:dyDescent="0.2">
      <c r="A1129" s="132"/>
      <c r="B1129" s="132"/>
      <c r="C1129" s="132"/>
      <c r="D1129" s="141"/>
      <c r="E1129" s="132"/>
      <c r="F1129" s="132"/>
      <c r="G1129" s="132"/>
    </row>
    <row r="1130" spans="1:7" x14ac:dyDescent="0.2">
      <c r="A1130" s="344" t="s">
        <v>3313</v>
      </c>
      <c r="B1130" s="132"/>
      <c r="C1130" s="132"/>
      <c r="D1130" s="152" t="s">
        <v>263</v>
      </c>
      <c r="E1130" s="142" t="s">
        <v>262</v>
      </c>
      <c r="F1130" s="136" t="s">
        <v>3316</v>
      </c>
      <c r="G1130" s="136" t="s">
        <v>3317</v>
      </c>
    </row>
    <row r="1131" spans="1:7" ht="16.5" x14ac:dyDescent="0.2">
      <c r="A1131" s="132" t="s">
        <v>1885</v>
      </c>
      <c r="B1131" s="132"/>
      <c r="C1131" s="132"/>
      <c r="D1131" s="141"/>
      <c r="E1131" s="132"/>
      <c r="F1131" s="132"/>
      <c r="G1131" s="132"/>
    </row>
    <row r="1132" spans="1:7" ht="16.5" x14ac:dyDescent="0.2">
      <c r="A1132" s="134" t="s">
        <v>1854</v>
      </c>
      <c r="B1132" s="140"/>
      <c r="C1132" s="140" t="s">
        <v>3471</v>
      </c>
      <c r="D1132" s="145" t="s">
        <v>0</v>
      </c>
      <c r="E1132" s="146">
        <v>1</v>
      </c>
      <c r="F1132" s="147">
        <v>8.2077149999999985</v>
      </c>
      <c r="G1132" s="147">
        <f>E1132*F1132</f>
        <v>8.2077149999999985</v>
      </c>
    </row>
    <row r="1133" spans="1:7" x14ac:dyDescent="0.2">
      <c r="A1133" s="135" t="s">
        <v>1855</v>
      </c>
      <c r="B1133" s="135"/>
      <c r="C1133" s="135"/>
      <c r="D1133" s="145"/>
      <c r="E1133" s="135"/>
      <c r="F1133" s="135"/>
      <c r="G1133" s="147">
        <f>G1132</f>
        <v>8.2077149999999985</v>
      </c>
    </row>
    <row r="1134" spans="1:7" ht="16.5" x14ac:dyDescent="0.2">
      <c r="A1134" s="132" t="s">
        <v>1887</v>
      </c>
      <c r="B1134" s="132"/>
      <c r="C1134" s="132"/>
      <c r="D1134" s="141"/>
      <c r="E1134" s="132"/>
      <c r="F1134" s="132"/>
      <c r="G1134" s="132"/>
    </row>
    <row r="1135" spans="1:7" ht="16.5" x14ac:dyDescent="0.2">
      <c r="A1135" s="134" t="s">
        <v>1869</v>
      </c>
      <c r="B1135" s="134" t="s">
        <v>9</v>
      </c>
      <c r="C1135" s="140" t="s">
        <v>1889</v>
      </c>
      <c r="D1135" s="145" t="s">
        <v>1856</v>
      </c>
      <c r="E1135" s="148">
        <v>0.49975583570115417</v>
      </c>
      <c r="F1135" s="147">
        <v>13.923959999999999</v>
      </c>
      <c r="G1135" s="147">
        <f>E1135*F1135</f>
        <v>6.9585802660694425</v>
      </c>
    </row>
    <row r="1136" spans="1:7" x14ac:dyDescent="0.2">
      <c r="A1136" s="134" t="s">
        <v>1870</v>
      </c>
      <c r="B1136" s="134" t="s">
        <v>9</v>
      </c>
      <c r="C1136" s="140" t="s">
        <v>1888</v>
      </c>
      <c r="D1136" s="145" t="s">
        <v>1856</v>
      </c>
      <c r="E1136" s="148">
        <v>0.5</v>
      </c>
      <c r="F1136" s="147">
        <v>18.456315</v>
      </c>
      <c r="G1136" s="147">
        <f>E1136*F1136</f>
        <v>9.2281575</v>
      </c>
    </row>
    <row r="1137" spans="1:7" x14ac:dyDescent="0.2">
      <c r="A1137" s="135" t="s">
        <v>1855</v>
      </c>
      <c r="B1137" s="135"/>
      <c r="C1137" s="135"/>
      <c r="D1137" s="145"/>
      <c r="E1137" s="135"/>
      <c r="F1137" s="135"/>
      <c r="G1137" s="147">
        <f>SUM(G1135:G1136)</f>
        <v>16.186737766069442</v>
      </c>
    </row>
    <row r="1138" spans="1:7" ht="24.75" x14ac:dyDescent="0.2">
      <c r="A1138" s="132" t="s">
        <v>1890</v>
      </c>
      <c r="B1138" s="132"/>
      <c r="C1138" s="132"/>
      <c r="D1138" s="141"/>
      <c r="E1138" s="132"/>
      <c r="F1138" s="132"/>
      <c r="G1138" s="132"/>
    </row>
    <row r="1139" spans="1:7" x14ac:dyDescent="0.2">
      <c r="A1139" s="135" t="s">
        <v>1855</v>
      </c>
      <c r="B1139" s="135"/>
      <c r="C1139" s="135"/>
      <c r="D1139" s="145"/>
      <c r="E1139" s="135"/>
      <c r="F1139" s="135"/>
      <c r="G1139" s="132"/>
    </row>
    <row r="1140" spans="1:7" x14ac:dyDescent="0.2">
      <c r="A1140" s="135" t="s">
        <v>3312</v>
      </c>
      <c r="B1140" s="135"/>
      <c r="C1140" s="135"/>
      <c r="D1140" s="145"/>
      <c r="E1140" s="135"/>
      <c r="F1140" s="135"/>
      <c r="G1140" s="149">
        <f>G1133+G1137+G1139</f>
        <v>24.394452766069442</v>
      </c>
    </row>
    <row r="1141" spans="1:7" x14ac:dyDescent="0.2">
      <c r="A1141" s="135" t="s">
        <v>3311</v>
      </c>
      <c r="B1141" s="135"/>
      <c r="C1141" s="135"/>
      <c r="D1141" s="145"/>
      <c r="E1141" s="135"/>
      <c r="F1141" s="150">
        <v>0.2303</v>
      </c>
      <c r="G1141" s="149">
        <f>F1141*G1140</f>
        <v>5.6180424720257927</v>
      </c>
    </row>
    <row r="1142" spans="1:7" ht="24.75" x14ac:dyDescent="0.2">
      <c r="A1142" s="136" t="s">
        <v>4155</v>
      </c>
      <c r="B1142" s="132"/>
      <c r="C1142" s="132"/>
      <c r="D1142" s="141"/>
      <c r="E1142" s="132"/>
      <c r="F1142" s="132"/>
      <c r="G1142" s="151">
        <f>G1140+G1141</f>
        <v>30.012495238095234</v>
      </c>
    </row>
    <row r="1143" spans="1:7" ht="16.5" x14ac:dyDescent="0.2">
      <c r="A1143" s="133" t="s">
        <v>1089</v>
      </c>
      <c r="B1143" s="133" t="s">
        <v>1090</v>
      </c>
      <c r="C1143" s="132" t="s">
        <v>3472</v>
      </c>
      <c r="D1143" s="141"/>
      <c r="E1143" s="132"/>
      <c r="F1143" s="132"/>
      <c r="G1143" s="144" t="str">
        <f>UPPER(VLOOKUP(B1143,'9 - ELETRICA'!$C$5:$E$275,3,FALSE))</f>
        <v>UN</v>
      </c>
    </row>
    <row r="1144" spans="1:7" x14ac:dyDescent="0.2">
      <c r="A1144" s="132"/>
      <c r="B1144" s="132"/>
      <c r="C1144" s="132"/>
      <c r="D1144" s="141"/>
      <c r="E1144" s="132"/>
      <c r="F1144" s="132"/>
      <c r="G1144" s="132"/>
    </row>
    <row r="1145" spans="1:7" x14ac:dyDescent="0.2">
      <c r="A1145" s="344" t="s">
        <v>3313</v>
      </c>
      <c r="B1145" s="132"/>
      <c r="C1145" s="132"/>
      <c r="D1145" s="152" t="s">
        <v>263</v>
      </c>
      <c r="E1145" s="142" t="s">
        <v>262</v>
      </c>
      <c r="F1145" s="136" t="s">
        <v>3316</v>
      </c>
      <c r="G1145" s="136" t="s">
        <v>3317</v>
      </c>
    </row>
    <row r="1146" spans="1:7" ht="16.5" x14ac:dyDescent="0.2">
      <c r="A1146" s="132" t="s">
        <v>1885</v>
      </c>
      <c r="B1146" s="132"/>
      <c r="C1146" s="132"/>
      <c r="D1146" s="141"/>
      <c r="E1146" s="132"/>
      <c r="F1146" s="132"/>
      <c r="G1146" s="132"/>
    </row>
    <row r="1147" spans="1:7" ht="16.5" x14ac:dyDescent="0.2">
      <c r="A1147" s="134" t="s">
        <v>1854</v>
      </c>
      <c r="B1147" s="140"/>
      <c r="C1147" s="140" t="s">
        <v>3473</v>
      </c>
      <c r="D1147" s="145" t="s">
        <v>0</v>
      </c>
      <c r="E1147" s="146">
        <v>1</v>
      </c>
      <c r="F1147" s="147">
        <v>9.7803450000000005</v>
      </c>
      <c r="G1147" s="147">
        <f>E1147*F1147</f>
        <v>9.7803450000000005</v>
      </c>
    </row>
    <row r="1148" spans="1:7" x14ac:dyDescent="0.2">
      <c r="A1148" s="135" t="s">
        <v>1855</v>
      </c>
      <c r="B1148" s="135"/>
      <c r="C1148" s="135"/>
      <c r="D1148" s="145"/>
      <c r="E1148" s="135"/>
      <c r="F1148" s="135"/>
      <c r="G1148" s="147">
        <f>G1147</f>
        <v>9.7803450000000005</v>
      </c>
    </row>
    <row r="1149" spans="1:7" ht="16.5" x14ac:dyDescent="0.2">
      <c r="A1149" s="132" t="s">
        <v>1887</v>
      </c>
      <c r="B1149" s="132"/>
      <c r="C1149" s="132"/>
      <c r="D1149" s="141"/>
      <c r="E1149" s="132"/>
      <c r="F1149" s="132"/>
      <c r="G1149" s="132"/>
    </row>
    <row r="1150" spans="1:7" ht="16.5" x14ac:dyDescent="0.2">
      <c r="A1150" s="134" t="s">
        <v>1869</v>
      </c>
      <c r="B1150" s="134" t="s">
        <v>9</v>
      </c>
      <c r="C1150" s="140" t="s">
        <v>1889</v>
      </c>
      <c r="D1150" s="145" t="s">
        <v>1856</v>
      </c>
      <c r="E1150" s="148">
        <v>0.500274968013662</v>
      </c>
      <c r="F1150" s="147">
        <v>13.923959999999999</v>
      </c>
      <c r="G1150" s="147">
        <f>E1150*F1150</f>
        <v>6.9658086436235092</v>
      </c>
    </row>
    <row r="1151" spans="1:7" x14ac:dyDescent="0.2">
      <c r="A1151" s="134" t="s">
        <v>1870</v>
      </c>
      <c r="B1151" s="134" t="s">
        <v>9</v>
      </c>
      <c r="C1151" s="140" t="s">
        <v>1888</v>
      </c>
      <c r="D1151" s="145" t="s">
        <v>1856</v>
      </c>
      <c r="E1151" s="148">
        <v>0.5</v>
      </c>
      <c r="F1151" s="147">
        <v>18.456315</v>
      </c>
      <c r="G1151" s="147">
        <f>E1151*F1151</f>
        <v>9.2281575</v>
      </c>
    </row>
    <row r="1152" spans="1:7" x14ac:dyDescent="0.2">
      <c r="A1152" s="135" t="s">
        <v>1855</v>
      </c>
      <c r="B1152" s="135"/>
      <c r="C1152" s="135"/>
      <c r="D1152" s="145"/>
      <c r="E1152" s="135"/>
      <c r="F1152" s="135"/>
      <c r="G1152" s="147">
        <f>SUM(G1150:G1151)</f>
        <v>16.193966143623509</v>
      </c>
    </row>
    <row r="1153" spans="1:7" ht="24.75" x14ac:dyDescent="0.2">
      <c r="A1153" s="132" t="s">
        <v>1890</v>
      </c>
      <c r="B1153" s="132"/>
      <c r="C1153" s="132"/>
      <c r="D1153" s="141"/>
      <c r="E1153" s="132"/>
      <c r="F1153" s="132"/>
      <c r="G1153" s="132"/>
    </row>
    <row r="1154" spans="1:7" x14ac:dyDescent="0.2">
      <c r="A1154" s="135" t="s">
        <v>1855</v>
      </c>
      <c r="B1154" s="135"/>
      <c r="C1154" s="135"/>
      <c r="D1154" s="145"/>
      <c r="E1154" s="135"/>
      <c r="F1154" s="135"/>
      <c r="G1154" s="132"/>
    </row>
    <row r="1155" spans="1:7" x14ac:dyDescent="0.2">
      <c r="A1155" s="135" t="s">
        <v>3312</v>
      </c>
      <c r="B1155" s="135"/>
      <c r="C1155" s="135"/>
      <c r="D1155" s="145"/>
      <c r="E1155" s="135"/>
      <c r="F1155" s="135"/>
      <c r="G1155" s="149">
        <f>G1148+G1152+G1154</f>
        <v>25.97431114362351</v>
      </c>
    </row>
    <row r="1156" spans="1:7" x14ac:dyDescent="0.2">
      <c r="A1156" s="135" t="s">
        <v>3311</v>
      </c>
      <c r="B1156" s="135"/>
      <c r="C1156" s="135"/>
      <c r="D1156" s="145"/>
      <c r="E1156" s="135"/>
      <c r="F1156" s="150">
        <v>0.2303</v>
      </c>
      <c r="G1156" s="149">
        <f>F1156*G1155</f>
        <v>5.981883856376494</v>
      </c>
    </row>
    <row r="1157" spans="1:7" ht="24.75" x14ac:dyDescent="0.2">
      <c r="A1157" s="136" t="s">
        <v>4155</v>
      </c>
      <c r="B1157" s="132"/>
      <c r="C1157" s="132"/>
      <c r="D1157" s="141"/>
      <c r="E1157" s="132"/>
      <c r="F1157" s="132"/>
      <c r="G1157" s="151">
        <f>G1155+G1156</f>
        <v>31.956195000000005</v>
      </c>
    </row>
    <row r="1158" spans="1:7" x14ac:dyDescent="0.2">
      <c r="A1158" s="133" t="s">
        <v>1092</v>
      </c>
      <c r="B1158" s="133">
        <v>42325</v>
      </c>
      <c r="C1158" s="132" t="s">
        <v>4718</v>
      </c>
      <c r="D1158" s="141"/>
      <c r="E1158" s="132"/>
      <c r="F1158" s="132"/>
      <c r="G1158" s="144" t="str">
        <f>UPPER(VLOOKUP(B1158,'9 - ELETRICA'!$C$5:$E$275,3,FALSE))</f>
        <v>UN</v>
      </c>
    </row>
    <row r="1159" spans="1:7" x14ac:dyDescent="0.2">
      <c r="A1159" s="132"/>
      <c r="B1159" s="132"/>
      <c r="C1159" s="132"/>
      <c r="D1159" s="141"/>
      <c r="E1159" s="132"/>
      <c r="F1159" s="132"/>
      <c r="G1159" s="132"/>
    </row>
    <row r="1160" spans="1:7" x14ac:dyDescent="0.2">
      <c r="A1160" s="344" t="s">
        <v>3313</v>
      </c>
      <c r="B1160" s="132"/>
      <c r="C1160" s="132"/>
      <c r="D1160" s="152" t="s">
        <v>263</v>
      </c>
      <c r="E1160" s="142" t="s">
        <v>262</v>
      </c>
      <c r="F1160" s="136" t="s">
        <v>3316</v>
      </c>
      <c r="G1160" s="136" t="s">
        <v>3317</v>
      </c>
    </row>
    <row r="1161" spans="1:7" ht="16.5" x14ac:dyDescent="0.2">
      <c r="A1161" s="132" t="s">
        <v>1885</v>
      </c>
      <c r="B1161" s="132"/>
      <c r="C1161" s="132"/>
      <c r="D1161" s="141"/>
      <c r="E1161" s="132"/>
      <c r="F1161" s="132"/>
      <c r="G1161" s="132"/>
    </row>
    <row r="1162" spans="1:7" x14ac:dyDescent="0.2">
      <c r="A1162" s="135" t="s">
        <v>1855</v>
      </c>
      <c r="B1162" s="135"/>
      <c r="C1162" s="135"/>
      <c r="D1162" s="145"/>
      <c r="E1162" s="135"/>
      <c r="F1162" s="135"/>
      <c r="G1162" s="147"/>
    </row>
    <row r="1163" spans="1:7" ht="16.5" x14ac:dyDescent="0.2">
      <c r="A1163" s="132" t="s">
        <v>1887</v>
      </c>
      <c r="B1163" s="132"/>
      <c r="C1163" s="132"/>
      <c r="D1163" s="141"/>
      <c r="E1163" s="132"/>
      <c r="F1163" s="132"/>
      <c r="G1163" s="132"/>
    </row>
    <row r="1164" spans="1:7" x14ac:dyDescent="0.2">
      <c r="A1164" s="135" t="s">
        <v>1855</v>
      </c>
      <c r="B1164" s="135"/>
      <c r="C1164" s="135"/>
      <c r="D1164" s="145"/>
      <c r="E1164" s="135"/>
      <c r="F1164" s="135"/>
      <c r="G1164" s="147"/>
    </row>
    <row r="1165" spans="1:7" ht="24.75" x14ac:dyDescent="0.2">
      <c r="A1165" s="132" t="s">
        <v>1890</v>
      </c>
      <c r="B1165" s="132"/>
      <c r="C1165" s="132"/>
      <c r="D1165" s="141"/>
      <c r="E1165" s="132"/>
      <c r="F1165" s="132"/>
      <c r="G1165" s="132"/>
    </row>
    <row r="1166" spans="1:7" x14ac:dyDescent="0.2">
      <c r="A1166" s="134" t="s">
        <v>168</v>
      </c>
      <c r="B1166" s="134">
        <v>42325</v>
      </c>
      <c r="C1166" s="140" t="s">
        <v>1093</v>
      </c>
      <c r="D1166" s="153" t="s">
        <v>0</v>
      </c>
      <c r="E1166" s="148">
        <v>1</v>
      </c>
      <c r="F1166" s="147">
        <v>4.3876981224091685</v>
      </c>
      <c r="G1166" s="147">
        <f>E1166*F1166</f>
        <v>4.3876981224091685</v>
      </c>
    </row>
    <row r="1167" spans="1:7" x14ac:dyDescent="0.2">
      <c r="A1167" s="135" t="s">
        <v>1855</v>
      </c>
      <c r="B1167" s="135"/>
      <c r="C1167" s="135"/>
      <c r="D1167" s="145"/>
      <c r="E1167" s="135"/>
      <c r="F1167" s="135"/>
      <c r="G1167" s="149">
        <f>G1166</f>
        <v>4.3876981224091685</v>
      </c>
    </row>
    <row r="1168" spans="1:7" x14ac:dyDescent="0.2">
      <c r="A1168" s="135" t="s">
        <v>3312</v>
      </c>
      <c r="B1168" s="135"/>
      <c r="C1168" s="135"/>
      <c r="D1168" s="145"/>
      <c r="E1168" s="135"/>
      <c r="F1168" s="135"/>
      <c r="G1168" s="149">
        <f>G1162+G1164+G1167</f>
        <v>4.3876981224091685</v>
      </c>
    </row>
    <row r="1169" spans="1:7" x14ac:dyDescent="0.2">
      <c r="A1169" s="135" t="s">
        <v>3311</v>
      </c>
      <c r="B1169" s="135"/>
      <c r="C1169" s="135"/>
      <c r="D1169" s="145"/>
      <c r="E1169" s="135"/>
      <c r="F1169" s="150">
        <v>0.2303</v>
      </c>
      <c r="G1169" s="149">
        <f>F1169*G1168</f>
        <v>1.0104868775908316</v>
      </c>
    </row>
    <row r="1170" spans="1:7" ht="24.75" x14ac:dyDescent="0.2">
      <c r="A1170" s="136" t="s">
        <v>4155</v>
      </c>
      <c r="B1170" s="132"/>
      <c r="C1170" s="132"/>
      <c r="D1170" s="141"/>
      <c r="E1170" s="132"/>
      <c r="F1170" s="132"/>
      <c r="G1170" s="151">
        <f>G1168+G1169</f>
        <v>5.3981849999999998</v>
      </c>
    </row>
    <row r="1171" spans="1:7" ht="49.5" x14ac:dyDescent="0.2">
      <c r="A1171" s="133" t="s">
        <v>1094</v>
      </c>
      <c r="B1171" s="133" t="s">
        <v>1095</v>
      </c>
      <c r="C1171" s="132" t="s">
        <v>3474</v>
      </c>
      <c r="D1171" s="141"/>
      <c r="E1171" s="132"/>
      <c r="F1171" s="132"/>
      <c r="G1171" s="144" t="str">
        <f>UPPER(VLOOKUP(B1171,'9 - ELETRICA'!$C$5:$E$275,3,FALSE))</f>
        <v>UN</v>
      </c>
    </row>
    <row r="1172" spans="1:7" x14ac:dyDescent="0.2">
      <c r="A1172" s="132"/>
      <c r="B1172" s="132"/>
      <c r="C1172" s="132"/>
      <c r="D1172" s="141"/>
      <c r="E1172" s="132"/>
      <c r="F1172" s="132"/>
      <c r="G1172" s="132"/>
    </row>
    <row r="1173" spans="1:7" x14ac:dyDescent="0.2">
      <c r="A1173" s="344" t="s">
        <v>3313</v>
      </c>
      <c r="B1173" s="132"/>
      <c r="C1173" s="132"/>
      <c r="D1173" s="152" t="s">
        <v>263</v>
      </c>
      <c r="E1173" s="142" t="s">
        <v>262</v>
      </c>
      <c r="F1173" s="136" t="s">
        <v>3316</v>
      </c>
      <c r="G1173" s="136" t="s">
        <v>3317</v>
      </c>
    </row>
    <row r="1174" spans="1:7" ht="16.5" x14ac:dyDescent="0.2">
      <c r="A1174" s="132" t="s">
        <v>1885</v>
      </c>
      <c r="B1174" s="132"/>
      <c r="C1174" s="132"/>
      <c r="D1174" s="141"/>
      <c r="E1174" s="132"/>
      <c r="F1174" s="132"/>
      <c r="G1174" s="132"/>
    </row>
    <row r="1175" spans="1:7" ht="41.25" x14ac:dyDescent="0.2">
      <c r="A1175" s="134" t="s">
        <v>1854</v>
      </c>
      <c r="B1175" s="140"/>
      <c r="C1175" s="140" t="s">
        <v>3475</v>
      </c>
      <c r="D1175" s="145" t="s">
        <v>0</v>
      </c>
      <c r="E1175" s="146">
        <v>1</v>
      </c>
      <c r="F1175" s="147">
        <v>12.006765</v>
      </c>
      <c r="G1175" s="147">
        <f>E1175*F1175</f>
        <v>12.006765</v>
      </c>
    </row>
    <row r="1176" spans="1:7" x14ac:dyDescent="0.2">
      <c r="A1176" s="135" t="s">
        <v>1855</v>
      </c>
      <c r="B1176" s="135"/>
      <c r="C1176" s="135"/>
      <c r="D1176" s="145"/>
      <c r="E1176" s="135"/>
      <c r="F1176" s="135"/>
      <c r="G1176" s="147">
        <f>G1175</f>
        <v>12.006765</v>
      </c>
    </row>
    <row r="1177" spans="1:7" ht="16.5" x14ac:dyDescent="0.2">
      <c r="A1177" s="132" t="s">
        <v>1887</v>
      </c>
      <c r="B1177" s="132"/>
      <c r="C1177" s="132"/>
      <c r="D1177" s="141"/>
      <c r="E1177" s="132"/>
      <c r="F1177" s="132"/>
      <c r="G1177" s="132"/>
    </row>
    <row r="1178" spans="1:7" ht="16.5" x14ac:dyDescent="0.2">
      <c r="A1178" s="134" t="s">
        <v>1869</v>
      </c>
      <c r="B1178" s="134" t="s">
        <v>9</v>
      </c>
      <c r="C1178" s="140" t="s">
        <v>1889</v>
      </c>
      <c r="D1178" s="145" t="s">
        <v>1856</v>
      </c>
      <c r="E1178" s="148">
        <v>0.5</v>
      </c>
      <c r="F1178" s="147">
        <v>13.923959999999999</v>
      </c>
      <c r="G1178" s="147">
        <f>E1178*F1178</f>
        <v>6.9619799999999996</v>
      </c>
    </row>
    <row r="1179" spans="1:7" x14ac:dyDescent="0.2">
      <c r="A1179" s="134" t="s">
        <v>1870</v>
      </c>
      <c r="B1179" s="134" t="s">
        <v>9</v>
      </c>
      <c r="C1179" s="140" t="s">
        <v>1888</v>
      </c>
      <c r="D1179" s="145" t="s">
        <v>1856</v>
      </c>
      <c r="E1179" s="148">
        <v>0.49980494191596464</v>
      </c>
      <c r="F1179" s="147">
        <v>18.456315</v>
      </c>
      <c r="G1179" s="147">
        <f>E1179*F1179</f>
        <v>9.2245574465577462</v>
      </c>
    </row>
    <row r="1180" spans="1:7" x14ac:dyDescent="0.2">
      <c r="A1180" s="135" t="s">
        <v>1855</v>
      </c>
      <c r="B1180" s="135"/>
      <c r="C1180" s="135"/>
      <c r="D1180" s="145"/>
      <c r="E1180" s="135"/>
      <c r="F1180" s="135"/>
      <c r="G1180" s="147">
        <f>SUM(G1178:G1179)</f>
        <v>16.186537446557747</v>
      </c>
    </row>
    <row r="1181" spans="1:7" ht="24.75" x14ac:dyDescent="0.2">
      <c r="A1181" s="132" t="s">
        <v>1890</v>
      </c>
      <c r="B1181" s="132"/>
      <c r="C1181" s="132"/>
      <c r="D1181" s="141"/>
      <c r="E1181" s="132"/>
      <c r="F1181" s="132"/>
      <c r="G1181" s="132"/>
    </row>
    <row r="1182" spans="1:7" x14ac:dyDescent="0.2">
      <c r="A1182" s="135" t="s">
        <v>1855</v>
      </c>
      <c r="B1182" s="135"/>
      <c r="C1182" s="135"/>
      <c r="D1182" s="145"/>
      <c r="E1182" s="135"/>
      <c r="F1182" s="135"/>
      <c r="G1182" s="132"/>
    </row>
    <row r="1183" spans="1:7" x14ac:dyDescent="0.2">
      <c r="A1183" s="135" t="s">
        <v>3312</v>
      </c>
      <c r="B1183" s="135"/>
      <c r="C1183" s="135"/>
      <c r="D1183" s="145"/>
      <c r="E1183" s="135"/>
      <c r="F1183" s="135"/>
      <c r="G1183" s="149">
        <f>G1176+G1180+G1182</f>
        <v>28.193302446557745</v>
      </c>
    </row>
    <row r="1184" spans="1:7" x14ac:dyDescent="0.2">
      <c r="A1184" s="135" t="s">
        <v>3311</v>
      </c>
      <c r="B1184" s="135"/>
      <c r="C1184" s="135"/>
      <c r="D1184" s="145"/>
      <c r="E1184" s="135"/>
      <c r="F1184" s="150">
        <v>0.2303</v>
      </c>
      <c r="G1184" s="149">
        <f>F1184*G1183</f>
        <v>6.4929175534422487</v>
      </c>
    </row>
    <row r="1185" spans="1:7" ht="24.75" x14ac:dyDescent="0.2">
      <c r="A1185" s="136" t="s">
        <v>4155</v>
      </c>
      <c r="B1185" s="132"/>
      <c r="C1185" s="132"/>
      <c r="D1185" s="141"/>
      <c r="E1185" s="132"/>
      <c r="F1185" s="132"/>
      <c r="G1185" s="151">
        <f>G1183+G1184</f>
        <v>34.686219999999992</v>
      </c>
    </row>
    <row r="1186" spans="1:7" ht="49.5" x14ac:dyDescent="0.2">
      <c r="A1186" s="133" t="s">
        <v>1097</v>
      </c>
      <c r="B1186" s="133" t="s">
        <v>1098</v>
      </c>
      <c r="C1186" s="132" t="s">
        <v>3476</v>
      </c>
      <c r="D1186" s="141"/>
      <c r="E1186" s="132"/>
      <c r="F1186" s="132"/>
      <c r="G1186" s="144" t="str">
        <f>UPPER(VLOOKUP(B1186,'9 - ELETRICA'!$C$5:$E$275,3,FALSE))</f>
        <v>UN</v>
      </c>
    </row>
    <row r="1187" spans="1:7" x14ac:dyDescent="0.2">
      <c r="A1187" s="132"/>
      <c r="B1187" s="132"/>
      <c r="C1187" s="132"/>
      <c r="D1187" s="141"/>
      <c r="E1187" s="132"/>
      <c r="F1187" s="132"/>
      <c r="G1187" s="132"/>
    </row>
    <row r="1188" spans="1:7" x14ac:dyDescent="0.2">
      <c r="A1188" s="344" t="s">
        <v>3313</v>
      </c>
      <c r="B1188" s="132"/>
      <c r="C1188" s="132"/>
      <c r="D1188" s="152" t="s">
        <v>263</v>
      </c>
      <c r="E1188" s="142" t="s">
        <v>262</v>
      </c>
      <c r="F1188" s="136" t="s">
        <v>3316</v>
      </c>
      <c r="G1188" s="136" t="s">
        <v>3317</v>
      </c>
    </row>
    <row r="1189" spans="1:7" ht="16.5" x14ac:dyDescent="0.2">
      <c r="A1189" s="132" t="s">
        <v>1885</v>
      </c>
      <c r="B1189" s="132"/>
      <c r="C1189" s="132"/>
      <c r="D1189" s="141"/>
      <c r="E1189" s="132"/>
      <c r="F1189" s="132"/>
      <c r="G1189" s="132"/>
    </row>
    <row r="1190" spans="1:7" ht="41.25" x14ac:dyDescent="0.2">
      <c r="A1190" s="134" t="s">
        <v>1854</v>
      </c>
      <c r="B1190" s="140"/>
      <c r="C1190" s="140" t="s">
        <v>3477</v>
      </c>
      <c r="D1190" s="145" t="s">
        <v>0</v>
      </c>
      <c r="E1190" s="146">
        <v>1</v>
      </c>
      <c r="F1190" s="147">
        <v>11.732879999999998</v>
      </c>
      <c r="G1190" s="147">
        <f>E1190*F1190</f>
        <v>11.732879999999998</v>
      </c>
    </row>
    <row r="1191" spans="1:7" x14ac:dyDescent="0.2">
      <c r="A1191" s="135" t="s">
        <v>1855</v>
      </c>
      <c r="B1191" s="135"/>
      <c r="C1191" s="135"/>
      <c r="D1191" s="145"/>
      <c r="E1191" s="135"/>
      <c r="F1191" s="135"/>
      <c r="G1191" s="147">
        <f>G1190</f>
        <v>11.732879999999998</v>
      </c>
    </row>
    <row r="1192" spans="1:7" ht="16.5" x14ac:dyDescent="0.2">
      <c r="A1192" s="132" t="s">
        <v>1887</v>
      </c>
      <c r="B1192" s="132"/>
      <c r="C1192" s="132"/>
      <c r="D1192" s="141"/>
      <c r="E1192" s="132"/>
      <c r="F1192" s="132"/>
      <c r="G1192" s="132"/>
    </row>
    <row r="1193" spans="1:7" ht="16.5" x14ac:dyDescent="0.2">
      <c r="A1193" s="134" t="s">
        <v>1869</v>
      </c>
      <c r="B1193" s="134" t="s">
        <v>9</v>
      </c>
      <c r="C1193" s="140" t="s">
        <v>1889</v>
      </c>
      <c r="D1193" s="145" t="s">
        <v>1856</v>
      </c>
      <c r="E1193" s="148">
        <v>0.50032822347788908</v>
      </c>
      <c r="F1193" s="147">
        <v>13.923959999999999</v>
      </c>
      <c r="G1193" s="147">
        <f>E1193*F1193</f>
        <v>6.9665501705771877</v>
      </c>
    </row>
    <row r="1194" spans="1:7" x14ac:dyDescent="0.2">
      <c r="A1194" s="134" t="s">
        <v>1870</v>
      </c>
      <c r="B1194" s="134" t="s">
        <v>9</v>
      </c>
      <c r="C1194" s="140" t="s">
        <v>1888</v>
      </c>
      <c r="D1194" s="145" t="s">
        <v>1856</v>
      </c>
      <c r="E1194" s="148">
        <v>0.5</v>
      </c>
      <c r="F1194" s="147">
        <v>18.456315</v>
      </c>
      <c r="G1194" s="147">
        <f>E1194*F1194</f>
        <v>9.2281575</v>
      </c>
    </row>
    <row r="1195" spans="1:7" x14ac:dyDescent="0.2">
      <c r="A1195" s="135" t="s">
        <v>1855</v>
      </c>
      <c r="B1195" s="135"/>
      <c r="C1195" s="135"/>
      <c r="D1195" s="145"/>
      <c r="E1195" s="135"/>
      <c r="F1195" s="135"/>
      <c r="G1195" s="147">
        <f>SUM(G1193:G1194)</f>
        <v>16.194707670577188</v>
      </c>
    </row>
    <row r="1196" spans="1:7" ht="24.75" x14ac:dyDescent="0.2">
      <c r="A1196" s="132" t="s">
        <v>1890</v>
      </c>
      <c r="B1196" s="132"/>
      <c r="C1196" s="132"/>
      <c r="D1196" s="141"/>
      <c r="E1196" s="132"/>
      <c r="F1196" s="132"/>
      <c r="G1196" s="132"/>
    </row>
    <row r="1197" spans="1:7" x14ac:dyDescent="0.2">
      <c r="A1197" s="135" t="s">
        <v>1855</v>
      </c>
      <c r="B1197" s="135"/>
      <c r="C1197" s="135"/>
      <c r="D1197" s="145"/>
      <c r="E1197" s="135"/>
      <c r="F1197" s="135"/>
      <c r="G1197" s="132"/>
    </row>
    <row r="1198" spans="1:7" x14ac:dyDescent="0.2">
      <c r="A1198" s="135" t="s">
        <v>3312</v>
      </c>
      <c r="B1198" s="135"/>
      <c r="C1198" s="135"/>
      <c r="D1198" s="145"/>
      <c r="E1198" s="135"/>
      <c r="F1198" s="135"/>
      <c r="G1198" s="149">
        <f>G1191+G1195+G1197</f>
        <v>27.927587670577186</v>
      </c>
    </row>
    <row r="1199" spans="1:7" x14ac:dyDescent="0.2">
      <c r="A1199" s="135" t="s">
        <v>3311</v>
      </c>
      <c r="B1199" s="135"/>
      <c r="C1199" s="135"/>
      <c r="D1199" s="145"/>
      <c r="E1199" s="135"/>
      <c r="F1199" s="150">
        <v>0.2303</v>
      </c>
      <c r="G1199" s="149">
        <f>F1199*G1198</f>
        <v>6.4317234405339256</v>
      </c>
    </row>
    <row r="1200" spans="1:7" ht="24.75" x14ac:dyDescent="0.2">
      <c r="A1200" s="136" t="s">
        <v>4155</v>
      </c>
      <c r="B1200" s="132"/>
      <c r="C1200" s="132"/>
      <c r="D1200" s="141"/>
      <c r="E1200" s="132"/>
      <c r="F1200" s="132"/>
      <c r="G1200" s="151">
        <f>G1198+G1199</f>
        <v>34.359311111111111</v>
      </c>
    </row>
    <row r="1201" spans="1:7" ht="41.25" x14ac:dyDescent="0.2">
      <c r="A1201" s="133" t="s">
        <v>1100</v>
      </c>
      <c r="B1201" s="133" t="s">
        <v>1101</v>
      </c>
      <c r="C1201" s="132" t="s">
        <v>4697</v>
      </c>
      <c r="D1201" s="141"/>
      <c r="E1201" s="132"/>
      <c r="F1201" s="132"/>
      <c r="G1201" s="144" t="str">
        <f>UPPER(VLOOKUP(B1201,'9 - ELETRICA'!$C$5:$E$275,3,FALSE))</f>
        <v>UN</v>
      </c>
    </row>
    <row r="1202" spans="1:7" x14ac:dyDescent="0.2">
      <c r="A1202" s="132"/>
      <c r="B1202" s="132"/>
      <c r="C1202" s="132"/>
      <c r="D1202" s="141"/>
      <c r="E1202" s="132"/>
      <c r="F1202" s="132"/>
      <c r="G1202" s="132"/>
    </row>
    <row r="1203" spans="1:7" x14ac:dyDescent="0.2">
      <c r="A1203" s="344" t="s">
        <v>3313</v>
      </c>
      <c r="B1203" s="132"/>
      <c r="C1203" s="132"/>
      <c r="D1203" s="152" t="s">
        <v>263</v>
      </c>
      <c r="E1203" s="142" t="s">
        <v>262</v>
      </c>
      <c r="F1203" s="136" t="s">
        <v>3316</v>
      </c>
      <c r="G1203" s="136" t="s">
        <v>3317</v>
      </c>
    </row>
    <row r="1204" spans="1:7" ht="16.5" x14ac:dyDescent="0.2">
      <c r="A1204" s="132" t="s">
        <v>1885</v>
      </c>
      <c r="B1204" s="132"/>
      <c r="C1204" s="132"/>
      <c r="D1204" s="141"/>
      <c r="E1204" s="132"/>
      <c r="F1204" s="132"/>
      <c r="G1204" s="132"/>
    </row>
    <row r="1205" spans="1:7" ht="49.5" x14ac:dyDescent="0.2">
      <c r="A1205" s="134" t="s">
        <v>1854</v>
      </c>
      <c r="B1205" s="140"/>
      <c r="C1205" s="140" t="s">
        <v>3534</v>
      </c>
      <c r="D1205" s="145" t="s">
        <v>0</v>
      </c>
      <c r="E1205" s="146">
        <v>1</v>
      </c>
      <c r="F1205" s="147">
        <v>14.639595</v>
      </c>
      <c r="G1205" s="147">
        <f>E1205*F1205</f>
        <v>14.639595</v>
      </c>
    </row>
    <row r="1206" spans="1:7" x14ac:dyDescent="0.2">
      <c r="A1206" s="135" t="s">
        <v>1855</v>
      </c>
      <c r="B1206" s="135"/>
      <c r="C1206" s="135"/>
      <c r="D1206" s="145"/>
      <c r="E1206" s="135"/>
      <c r="F1206" s="135"/>
      <c r="G1206" s="147">
        <f>G1205</f>
        <v>14.639595</v>
      </c>
    </row>
    <row r="1207" spans="1:7" ht="16.5" x14ac:dyDescent="0.2">
      <c r="A1207" s="132" t="s">
        <v>1887</v>
      </c>
      <c r="B1207" s="132"/>
      <c r="C1207" s="132"/>
      <c r="D1207" s="141"/>
      <c r="E1207" s="132"/>
      <c r="F1207" s="132"/>
      <c r="G1207" s="132"/>
    </row>
    <row r="1208" spans="1:7" ht="16.5" x14ac:dyDescent="0.2">
      <c r="A1208" s="134" t="s">
        <v>1869</v>
      </c>
      <c r="B1208" s="134" t="s">
        <v>9</v>
      </c>
      <c r="C1208" s="140" t="s">
        <v>1889</v>
      </c>
      <c r="D1208" s="145" t="s">
        <v>1856</v>
      </c>
      <c r="E1208" s="148">
        <v>0.49993462624701751</v>
      </c>
      <c r="F1208" s="147">
        <v>13.923959999999999</v>
      </c>
      <c r="G1208" s="147">
        <f>E1208*F1208</f>
        <v>6.9610697384784217</v>
      </c>
    </row>
    <row r="1209" spans="1:7" x14ac:dyDescent="0.2">
      <c r="A1209" s="134" t="s">
        <v>1870</v>
      </c>
      <c r="B1209" s="134" t="s">
        <v>9</v>
      </c>
      <c r="C1209" s="140" t="s">
        <v>1888</v>
      </c>
      <c r="D1209" s="145" t="s">
        <v>1856</v>
      </c>
      <c r="E1209" s="148">
        <v>0.5</v>
      </c>
      <c r="F1209" s="147">
        <v>18.456315</v>
      </c>
      <c r="G1209" s="147">
        <f>E1209*F1209</f>
        <v>9.2281575</v>
      </c>
    </row>
    <row r="1210" spans="1:7" x14ac:dyDescent="0.2">
      <c r="A1210" s="135" t="s">
        <v>1855</v>
      </c>
      <c r="B1210" s="135"/>
      <c r="C1210" s="135"/>
      <c r="D1210" s="145"/>
      <c r="E1210" s="135"/>
      <c r="F1210" s="135"/>
      <c r="G1210" s="147">
        <f>SUM(G1208:G1209)</f>
        <v>16.189227238478423</v>
      </c>
    </row>
    <row r="1211" spans="1:7" ht="24.75" x14ac:dyDescent="0.2">
      <c r="A1211" s="132" t="s">
        <v>1890</v>
      </c>
      <c r="B1211" s="132"/>
      <c r="C1211" s="132"/>
      <c r="D1211" s="141"/>
      <c r="E1211" s="132"/>
      <c r="F1211" s="132"/>
      <c r="G1211" s="132"/>
    </row>
    <row r="1212" spans="1:7" x14ac:dyDescent="0.2">
      <c r="A1212" s="135" t="s">
        <v>1855</v>
      </c>
      <c r="B1212" s="135"/>
      <c r="C1212" s="135"/>
      <c r="D1212" s="145"/>
      <c r="E1212" s="135"/>
      <c r="F1212" s="135"/>
      <c r="G1212" s="132"/>
    </row>
    <row r="1213" spans="1:7" x14ac:dyDescent="0.2">
      <c r="A1213" s="135" t="s">
        <v>3312</v>
      </c>
      <c r="B1213" s="135"/>
      <c r="C1213" s="135"/>
      <c r="D1213" s="145"/>
      <c r="E1213" s="135"/>
      <c r="F1213" s="135"/>
      <c r="G1213" s="149">
        <f>G1206+G1210+G1212</f>
        <v>30.828822238478423</v>
      </c>
    </row>
    <row r="1214" spans="1:7" x14ac:dyDescent="0.2">
      <c r="A1214" s="135" t="s">
        <v>3311</v>
      </c>
      <c r="B1214" s="135"/>
      <c r="C1214" s="135"/>
      <c r="D1214" s="145"/>
      <c r="E1214" s="135"/>
      <c r="F1214" s="150">
        <v>0.2303</v>
      </c>
      <c r="G1214" s="149">
        <f>F1214*G1213</f>
        <v>7.0998777615215811</v>
      </c>
    </row>
    <row r="1215" spans="1:7" ht="24.75" x14ac:dyDescent="0.2">
      <c r="A1215" s="136" t="s">
        <v>4155</v>
      </c>
      <c r="B1215" s="132"/>
      <c r="C1215" s="132"/>
      <c r="D1215" s="141"/>
      <c r="E1215" s="132"/>
      <c r="F1215" s="132"/>
      <c r="G1215" s="151">
        <f>G1213+G1214</f>
        <v>37.928700000000006</v>
      </c>
    </row>
    <row r="1216" spans="1:7" ht="16.5" x14ac:dyDescent="0.2">
      <c r="A1216" s="133" t="s">
        <v>1103</v>
      </c>
      <c r="B1216" s="133" t="s">
        <v>1104</v>
      </c>
      <c r="C1216" s="132" t="s">
        <v>4738</v>
      </c>
      <c r="D1216" s="141"/>
      <c r="E1216" s="132"/>
      <c r="F1216" s="132"/>
      <c r="G1216" s="144" t="str">
        <f>UPPER(VLOOKUP(B1216,'9 - ELETRICA'!$C$5:$E$275,3,FALSE))</f>
        <v>UN</v>
      </c>
    </row>
    <row r="1217" spans="1:7" x14ac:dyDescent="0.2">
      <c r="A1217" s="132"/>
      <c r="B1217" s="132"/>
      <c r="C1217" s="132"/>
      <c r="D1217" s="141"/>
      <c r="E1217" s="132"/>
      <c r="F1217" s="132"/>
      <c r="G1217" s="132"/>
    </row>
    <row r="1218" spans="1:7" x14ac:dyDescent="0.2">
      <c r="A1218" s="344" t="s">
        <v>3313</v>
      </c>
      <c r="B1218" s="132"/>
      <c r="C1218" s="132"/>
      <c r="D1218" s="152" t="s">
        <v>263</v>
      </c>
      <c r="E1218" s="142" t="s">
        <v>262</v>
      </c>
      <c r="F1218" s="136" t="s">
        <v>3316</v>
      </c>
      <c r="G1218" s="136" t="s">
        <v>3317</v>
      </c>
    </row>
    <row r="1219" spans="1:7" ht="16.5" x14ac:dyDescent="0.2">
      <c r="A1219" s="132" t="s">
        <v>1885</v>
      </c>
      <c r="B1219" s="132"/>
      <c r="C1219" s="132"/>
      <c r="D1219" s="141"/>
      <c r="E1219" s="132"/>
      <c r="F1219" s="132"/>
      <c r="G1219" s="132"/>
    </row>
    <row r="1220" spans="1:7" x14ac:dyDescent="0.2">
      <c r="A1220" s="135" t="s">
        <v>1855</v>
      </c>
      <c r="B1220" s="135"/>
      <c r="C1220" s="135"/>
      <c r="D1220" s="145"/>
      <c r="E1220" s="135"/>
      <c r="F1220" s="135"/>
      <c r="G1220" s="147"/>
    </row>
    <row r="1221" spans="1:7" ht="16.5" x14ac:dyDescent="0.2">
      <c r="A1221" s="132" t="s">
        <v>1887</v>
      </c>
      <c r="B1221" s="132"/>
      <c r="C1221" s="132"/>
      <c r="D1221" s="141"/>
      <c r="E1221" s="132"/>
      <c r="F1221" s="132"/>
      <c r="G1221" s="132"/>
    </row>
    <row r="1222" spans="1:7" x14ac:dyDescent="0.2">
      <c r="A1222" s="135" t="s">
        <v>1855</v>
      </c>
      <c r="B1222" s="135"/>
      <c r="C1222" s="135"/>
      <c r="D1222" s="145"/>
      <c r="E1222" s="135"/>
      <c r="F1222" s="135"/>
      <c r="G1222" s="147"/>
    </row>
    <row r="1223" spans="1:7" ht="24.75" x14ac:dyDescent="0.2">
      <c r="A1223" s="132" t="s">
        <v>1890</v>
      </c>
      <c r="B1223" s="132"/>
      <c r="C1223" s="132"/>
      <c r="D1223" s="141"/>
      <c r="E1223" s="132"/>
      <c r="F1223" s="132"/>
      <c r="G1223" s="132"/>
    </row>
    <row r="1224" spans="1:7" ht="16.5" x14ac:dyDescent="0.2">
      <c r="A1224" s="134" t="s">
        <v>9</v>
      </c>
      <c r="B1224" s="134" t="s">
        <v>1104</v>
      </c>
      <c r="C1224" s="140" t="s">
        <v>1105</v>
      </c>
      <c r="D1224" s="153" t="str">
        <f>G1216</f>
        <v>UN</v>
      </c>
      <c r="E1224" s="148">
        <v>1</v>
      </c>
      <c r="F1224" s="147">
        <v>34.26856864179468</v>
      </c>
      <c r="G1224" s="147">
        <f>E1224*F1224</f>
        <v>34.26856864179468</v>
      </c>
    </row>
    <row r="1225" spans="1:7" x14ac:dyDescent="0.2">
      <c r="A1225" s="135" t="s">
        <v>1855</v>
      </c>
      <c r="B1225" s="135"/>
      <c r="C1225" s="135"/>
      <c r="D1225" s="145"/>
      <c r="E1225" s="135"/>
      <c r="F1225" s="135"/>
      <c r="G1225" s="149">
        <f>G1224</f>
        <v>34.26856864179468</v>
      </c>
    </row>
    <row r="1226" spans="1:7" x14ac:dyDescent="0.2">
      <c r="A1226" s="135" t="s">
        <v>3312</v>
      </c>
      <c r="B1226" s="135"/>
      <c r="C1226" s="135"/>
      <c r="D1226" s="145"/>
      <c r="E1226" s="135"/>
      <c r="F1226" s="135"/>
      <c r="G1226" s="149">
        <f>G1220+G1222+G1225</f>
        <v>34.26856864179468</v>
      </c>
    </row>
    <row r="1227" spans="1:7" x14ac:dyDescent="0.2">
      <c r="A1227" s="135" t="s">
        <v>3311</v>
      </c>
      <c r="B1227" s="135"/>
      <c r="C1227" s="135"/>
      <c r="D1227" s="145"/>
      <c r="E1227" s="135"/>
      <c r="F1227" s="150">
        <v>0.2303</v>
      </c>
      <c r="G1227" s="149">
        <f>F1227*G1226</f>
        <v>7.8920513582053147</v>
      </c>
    </row>
    <row r="1228" spans="1:7" ht="24.75" x14ac:dyDescent="0.2">
      <c r="A1228" s="136" t="s">
        <v>4155</v>
      </c>
      <c r="B1228" s="132"/>
      <c r="C1228" s="132"/>
      <c r="D1228" s="141"/>
      <c r="E1228" s="132"/>
      <c r="F1228" s="132"/>
      <c r="G1228" s="151">
        <f>G1226+G1227</f>
        <v>42.160619999999994</v>
      </c>
    </row>
    <row r="1229" spans="1:7" ht="16.5" x14ac:dyDescent="0.2">
      <c r="A1229" s="133" t="s">
        <v>1106</v>
      </c>
      <c r="B1229" s="133" t="s">
        <v>1107</v>
      </c>
      <c r="C1229" s="132" t="s">
        <v>4698</v>
      </c>
      <c r="D1229" s="141"/>
      <c r="E1229" s="132"/>
      <c r="F1229" s="132"/>
      <c r="G1229" s="144" t="str">
        <f>UPPER(VLOOKUP(B1229,'9 - ELETRICA'!$C$5:$E$275,3,FALSE))</f>
        <v>UN</v>
      </c>
    </row>
    <row r="1230" spans="1:7" x14ac:dyDescent="0.2">
      <c r="A1230" s="132"/>
      <c r="B1230" s="132"/>
      <c r="C1230" s="132"/>
      <c r="D1230" s="141"/>
      <c r="E1230" s="132"/>
      <c r="F1230" s="132"/>
      <c r="G1230" s="132"/>
    </row>
    <row r="1231" spans="1:7" x14ac:dyDescent="0.2">
      <c r="A1231" s="344" t="s">
        <v>3313</v>
      </c>
      <c r="B1231" s="132"/>
      <c r="C1231" s="132"/>
      <c r="D1231" s="152" t="s">
        <v>263</v>
      </c>
      <c r="E1231" s="142" t="s">
        <v>262</v>
      </c>
      <c r="F1231" s="136" t="s">
        <v>3316</v>
      </c>
      <c r="G1231" s="136" t="s">
        <v>3317</v>
      </c>
    </row>
    <row r="1232" spans="1:7" ht="16.5" x14ac:dyDescent="0.2">
      <c r="A1232" s="132" t="s">
        <v>1885</v>
      </c>
      <c r="B1232" s="132"/>
      <c r="C1232" s="132"/>
      <c r="D1232" s="141"/>
      <c r="E1232" s="132"/>
      <c r="F1232" s="132"/>
      <c r="G1232" s="132"/>
    </row>
    <row r="1233" spans="1:7" ht="16.5" x14ac:dyDescent="0.2">
      <c r="A1233" s="134" t="s">
        <v>3535</v>
      </c>
      <c r="B1233" s="134" t="s">
        <v>168</v>
      </c>
      <c r="C1233" s="140" t="s">
        <v>2400</v>
      </c>
      <c r="D1233" s="145" t="s">
        <v>0</v>
      </c>
      <c r="E1233" s="148">
        <v>1</v>
      </c>
      <c r="F1233" s="147">
        <v>2.5621499999999999</v>
      </c>
      <c r="G1233" s="147">
        <f>E1233*F1233</f>
        <v>2.5621499999999999</v>
      </c>
    </row>
    <row r="1234" spans="1:7" x14ac:dyDescent="0.2">
      <c r="A1234" s="135" t="s">
        <v>1855</v>
      </c>
      <c r="B1234" s="135"/>
      <c r="C1234" s="135"/>
      <c r="D1234" s="145"/>
      <c r="E1234" s="135"/>
      <c r="F1234" s="135"/>
      <c r="G1234" s="147">
        <f>G1233</f>
        <v>2.5621499999999999</v>
      </c>
    </row>
    <row r="1235" spans="1:7" ht="16.5" x14ac:dyDescent="0.2">
      <c r="A1235" s="132" t="s">
        <v>1887</v>
      </c>
      <c r="B1235" s="132"/>
      <c r="C1235" s="132"/>
      <c r="D1235" s="141"/>
      <c r="E1235" s="132"/>
      <c r="F1235" s="132"/>
      <c r="G1235" s="132"/>
    </row>
    <row r="1236" spans="1:7" ht="16.5" x14ac:dyDescent="0.2">
      <c r="A1236" s="134" t="s">
        <v>1869</v>
      </c>
      <c r="B1236" s="134" t="s">
        <v>9</v>
      </c>
      <c r="C1236" s="140" t="s">
        <v>1889</v>
      </c>
      <c r="D1236" s="145" t="s">
        <v>1856</v>
      </c>
      <c r="E1236" s="148">
        <v>0.05</v>
      </c>
      <c r="F1236" s="147">
        <v>13.923959999999999</v>
      </c>
      <c r="G1236" s="147">
        <f>E1236*F1236</f>
        <v>0.69619799999999998</v>
      </c>
    </row>
    <row r="1237" spans="1:7" x14ac:dyDescent="0.2">
      <c r="A1237" s="134" t="s">
        <v>1870</v>
      </c>
      <c r="B1237" s="134" t="s">
        <v>9</v>
      </c>
      <c r="C1237" s="140" t="s">
        <v>1888</v>
      </c>
      <c r="D1237" s="145" t="s">
        <v>1856</v>
      </c>
      <c r="E1237" s="148">
        <v>4.9906675773209529E-2</v>
      </c>
      <c r="F1237" s="147">
        <v>18.456315</v>
      </c>
      <c r="G1237" s="147">
        <f>E1237*F1237</f>
        <v>0.92109332867322358</v>
      </c>
    </row>
    <row r="1238" spans="1:7" x14ac:dyDescent="0.2">
      <c r="A1238" s="135" t="s">
        <v>1855</v>
      </c>
      <c r="B1238" s="135"/>
      <c r="C1238" s="135"/>
      <c r="D1238" s="145"/>
      <c r="E1238" s="135"/>
      <c r="F1238" s="135"/>
      <c r="G1238" s="147">
        <f>SUM(G1236:G1237)</f>
        <v>1.6172913286732236</v>
      </c>
    </row>
    <row r="1239" spans="1:7" ht="24.75" x14ac:dyDescent="0.2">
      <c r="A1239" s="132" t="s">
        <v>1890</v>
      </c>
      <c r="B1239" s="132"/>
      <c r="C1239" s="132"/>
      <c r="D1239" s="141"/>
      <c r="E1239" s="132"/>
      <c r="F1239" s="132"/>
      <c r="G1239" s="132"/>
    </row>
    <row r="1240" spans="1:7" x14ac:dyDescent="0.2">
      <c r="A1240" s="135" t="s">
        <v>1855</v>
      </c>
      <c r="B1240" s="135"/>
      <c r="C1240" s="135"/>
      <c r="D1240" s="145"/>
      <c r="E1240" s="135"/>
      <c r="F1240" s="135"/>
      <c r="G1240" s="132"/>
    </row>
    <row r="1241" spans="1:7" x14ac:dyDescent="0.2">
      <c r="A1241" s="135" t="s">
        <v>3312</v>
      </c>
      <c r="B1241" s="135"/>
      <c r="C1241" s="135"/>
      <c r="D1241" s="145"/>
      <c r="E1241" s="135"/>
      <c r="F1241" s="135"/>
      <c r="G1241" s="149">
        <f>G1234+G1238+G1240</f>
        <v>4.1794413286732235</v>
      </c>
    </row>
    <row r="1242" spans="1:7" x14ac:dyDescent="0.2">
      <c r="A1242" s="135" t="s">
        <v>3311</v>
      </c>
      <c r="B1242" s="135"/>
      <c r="C1242" s="135"/>
      <c r="D1242" s="145"/>
      <c r="E1242" s="135"/>
      <c r="F1242" s="150">
        <v>0.2303</v>
      </c>
      <c r="G1242" s="149">
        <f>F1242*G1241</f>
        <v>0.96252533799344342</v>
      </c>
    </row>
    <row r="1243" spans="1:7" ht="24.75" x14ac:dyDescent="0.2">
      <c r="A1243" s="136" t="s">
        <v>4155</v>
      </c>
      <c r="B1243" s="132"/>
      <c r="C1243" s="132"/>
      <c r="D1243" s="141"/>
      <c r="E1243" s="132"/>
      <c r="F1243" s="132"/>
      <c r="G1243" s="151">
        <f>G1241+G1242</f>
        <v>5.1419666666666668</v>
      </c>
    </row>
    <row r="1244" spans="1:7" ht="33" x14ac:dyDescent="0.2">
      <c r="A1244" s="133" t="s">
        <v>1110</v>
      </c>
      <c r="B1244" s="133" t="s">
        <v>928</v>
      </c>
      <c r="C1244" s="132" t="s">
        <v>4663</v>
      </c>
      <c r="D1244" s="141"/>
      <c r="E1244" s="132"/>
      <c r="F1244" s="132"/>
      <c r="G1244" s="144" t="str">
        <f>UPPER(VLOOKUP(B1244,'9 - ELETRICA'!$C$5:$E$275,3,FALSE))</f>
        <v>M</v>
      </c>
    </row>
    <row r="1245" spans="1:7" x14ac:dyDescent="0.2">
      <c r="A1245" s="132"/>
      <c r="B1245" s="132"/>
      <c r="C1245" s="132"/>
      <c r="D1245" s="141"/>
      <c r="E1245" s="132"/>
      <c r="F1245" s="132"/>
      <c r="G1245" s="132"/>
    </row>
    <row r="1246" spans="1:7" x14ac:dyDescent="0.2">
      <c r="A1246" s="344" t="s">
        <v>3313</v>
      </c>
      <c r="B1246" s="132"/>
      <c r="C1246" s="132"/>
      <c r="D1246" s="152" t="s">
        <v>263</v>
      </c>
      <c r="E1246" s="142" t="s">
        <v>262</v>
      </c>
      <c r="F1246" s="136" t="s">
        <v>3316</v>
      </c>
      <c r="G1246" s="136" t="s">
        <v>3317</v>
      </c>
    </row>
    <row r="1247" spans="1:7" ht="16.5" x14ac:dyDescent="0.2">
      <c r="A1247" s="132" t="s">
        <v>1885</v>
      </c>
      <c r="B1247" s="132"/>
      <c r="C1247" s="132"/>
      <c r="D1247" s="141"/>
      <c r="E1247" s="132"/>
      <c r="F1247" s="132"/>
      <c r="G1247" s="132"/>
    </row>
    <row r="1248" spans="1:7" x14ac:dyDescent="0.2">
      <c r="A1248" s="135" t="s">
        <v>1855</v>
      </c>
      <c r="B1248" s="135"/>
      <c r="C1248" s="135"/>
      <c r="D1248" s="145"/>
      <c r="E1248" s="135"/>
      <c r="F1248" s="135"/>
      <c r="G1248" s="147"/>
    </row>
    <row r="1249" spans="1:7" ht="16.5" x14ac:dyDescent="0.2">
      <c r="A1249" s="132" t="s">
        <v>1887</v>
      </c>
      <c r="B1249" s="132"/>
      <c r="C1249" s="132"/>
      <c r="D1249" s="141"/>
      <c r="E1249" s="132"/>
      <c r="F1249" s="132"/>
      <c r="G1249" s="132"/>
    </row>
    <row r="1250" spans="1:7" x14ac:dyDescent="0.2">
      <c r="A1250" s="135" t="s">
        <v>1855</v>
      </c>
      <c r="B1250" s="135"/>
      <c r="C1250" s="135"/>
      <c r="D1250" s="145"/>
      <c r="E1250" s="135"/>
      <c r="F1250" s="135"/>
      <c r="G1250" s="147"/>
    </row>
    <row r="1251" spans="1:7" ht="24.75" x14ac:dyDescent="0.2">
      <c r="A1251" s="132" t="s">
        <v>1890</v>
      </c>
      <c r="B1251" s="132"/>
      <c r="C1251" s="132"/>
      <c r="D1251" s="141"/>
      <c r="E1251" s="132"/>
      <c r="F1251" s="132"/>
      <c r="G1251" s="132"/>
    </row>
    <row r="1252" spans="1:7" ht="33" x14ac:dyDescent="0.2">
      <c r="A1252" s="134" t="s">
        <v>9</v>
      </c>
      <c r="B1252" s="134" t="s">
        <v>928</v>
      </c>
      <c r="C1252" s="140" t="s">
        <v>929</v>
      </c>
      <c r="D1252" s="153" t="str">
        <f>G1244</f>
        <v>M</v>
      </c>
      <c r="E1252" s="148">
        <v>1</v>
      </c>
      <c r="F1252" s="147">
        <v>2.0681784930504752</v>
      </c>
      <c r="G1252" s="147">
        <f>E1252*F1252</f>
        <v>2.0681784930504752</v>
      </c>
    </row>
    <row r="1253" spans="1:7" x14ac:dyDescent="0.2">
      <c r="A1253" s="135" t="s">
        <v>1855</v>
      </c>
      <c r="B1253" s="135"/>
      <c r="C1253" s="135"/>
      <c r="D1253" s="145"/>
      <c r="E1253" s="135"/>
      <c r="F1253" s="135"/>
      <c r="G1253" s="149">
        <f>G1252</f>
        <v>2.0681784930504752</v>
      </c>
    </row>
    <row r="1254" spans="1:7" x14ac:dyDescent="0.2">
      <c r="A1254" s="135" t="s">
        <v>3312</v>
      </c>
      <c r="B1254" s="135"/>
      <c r="C1254" s="135"/>
      <c r="D1254" s="145"/>
      <c r="E1254" s="135"/>
      <c r="F1254" s="135"/>
      <c r="G1254" s="149">
        <f>G1248+G1250+G1253</f>
        <v>2.0681784930504752</v>
      </c>
    </row>
    <row r="1255" spans="1:7" x14ac:dyDescent="0.2">
      <c r="A1255" s="135" t="s">
        <v>3311</v>
      </c>
      <c r="B1255" s="135"/>
      <c r="C1255" s="135"/>
      <c r="D1255" s="145"/>
      <c r="E1255" s="135"/>
      <c r="F1255" s="150">
        <v>0.2303</v>
      </c>
      <c r="G1255" s="149">
        <f>F1255*G1254</f>
        <v>0.47630150694952444</v>
      </c>
    </row>
    <row r="1256" spans="1:7" ht="24.75" x14ac:dyDescent="0.2">
      <c r="A1256" s="136" t="s">
        <v>4155</v>
      </c>
      <c r="B1256" s="132"/>
      <c r="C1256" s="132"/>
      <c r="D1256" s="141"/>
      <c r="E1256" s="132"/>
      <c r="F1256" s="132"/>
      <c r="G1256" s="151">
        <f>G1254+G1255</f>
        <v>2.5444799999999996</v>
      </c>
    </row>
    <row r="1257" spans="1:7" ht="33" x14ac:dyDescent="0.2">
      <c r="A1257" s="133" t="s">
        <v>1111</v>
      </c>
      <c r="B1257" s="133" t="s">
        <v>931</v>
      </c>
      <c r="C1257" s="132" t="s">
        <v>4665</v>
      </c>
      <c r="D1257" s="141"/>
      <c r="E1257" s="132"/>
      <c r="F1257" s="132"/>
      <c r="G1257" s="144" t="str">
        <f>UPPER(VLOOKUP(B1257,'9 - ELETRICA'!$C$5:$E$275,3,FALSE))</f>
        <v>M</v>
      </c>
    </row>
    <row r="1258" spans="1:7" x14ac:dyDescent="0.2">
      <c r="A1258" s="132"/>
      <c r="B1258" s="132"/>
      <c r="C1258" s="132"/>
      <c r="D1258" s="141"/>
      <c r="E1258" s="132"/>
      <c r="F1258" s="132"/>
      <c r="G1258" s="132"/>
    </row>
    <row r="1259" spans="1:7" x14ac:dyDescent="0.2">
      <c r="A1259" s="344" t="s">
        <v>3313</v>
      </c>
      <c r="B1259" s="132"/>
      <c r="C1259" s="132"/>
      <c r="D1259" s="152" t="s">
        <v>263</v>
      </c>
      <c r="E1259" s="142" t="s">
        <v>262</v>
      </c>
      <c r="F1259" s="136" t="s">
        <v>3316</v>
      </c>
      <c r="G1259" s="136" t="s">
        <v>3317</v>
      </c>
    </row>
    <row r="1260" spans="1:7" ht="16.5" x14ac:dyDescent="0.2">
      <c r="A1260" s="132" t="s">
        <v>1885</v>
      </c>
      <c r="B1260" s="132"/>
      <c r="C1260" s="132"/>
      <c r="D1260" s="141"/>
      <c r="E1260" s="132"/>
      <c r="F1260" s="132"/>
      <c r="G1260" s="132"/>
    </row>
    <row r="1261" spans="1:7" x14ac:dyDescent="0.2">
      <c r="A1261" s="135" t="s">
        <v>1855</v>
      </c>
      <c r="B1261" s="135"/>
      <c r="C1261" s="135"/>
      <c r="D1261" s="145"/>
      <c r="E1261" s="135"/>
      <c r="F1261" s="135"/>
      <c r="G1261" s="147"/>
    </row>
    <row r="1262" spans="1:7" ht="16.5" x14ac:dyDescent="0.2">
      <c r="A1262" s="132" t="s">
        <v>1887</v>
      </c>
      <c r="B1262" s="132"/>
      <c r="C1262" s="132"/>
      <c r="D1262" s="141"/>
      <c r="E1262" s="132"/>
      <c r="F1262" s="132"/>
      <c r="G1262" s="132"/>
    </row>
    <row r="1263" spans="1:7" x14ac:dyDescent="0.2">
      <c r="A1263" s="135" t="s">
        <v>1855</v>
      </c>
      <c r="B1263" s="135"/>
      <c r="C1263" s="135"/>
      <c r="D1263" s="145"/>
      <c r="E1263" s="135"/>
      <c r="F1263" s="135"/>
      <c r="G1263" s="147"/>
    </row>
    <row r="1264" spans="1:7" ht="24.75" x14ac:dyDescent="0.2">
      <c r="A1264" s="132" t="s">
        <v>1890</v>
      </c>
      <c r="B1264" s="132"/>
      <c r="C1264" s="132"/>
      <c r="D1264" s="141"/>
      <c r="E1264" s="132"/>
      <c r="F1264" s="132"/>
      <c r="G1264" s="132"/>
    </row>
    <row r="1265" spans="1:7" ht="33" x14ac:dyDescent="0.2">
      <c r="A1265" s="134" t="s">
        <v>9</v>
      </c>
      <c r="B1265" s="134" t="s">
        <v>931</v>
      </c>
      <c r="C1265" s="140" t="s">
        <v>932</v>
      </c>
      <c r="D1265" s="153" t="str">
        <f>G1257</f>
        <v>M</v>
      </c>
      <c r="E1265" s="148">
        <v>1</v>
      </c>
      <c r="F1265" s="147">
        <v>2.7862960253596687</v>
      </c>
      <c r="G1265" s="147">
        <f>E1265*F1265</f>
        <v>2.7862960253596687</v>
      </c>
    </row>
    <row r="1266" spans="1:7" x14ac:dyDescent="0.2">
      <c r="A1266" s="135" t="s">
        <v>1855</v>
      </c>
      <c r="B1266" s="135"/>
      <c r="C1266" s="135"/>
      <c r="D1266" s="145"/>
      <c r="E1266" s="135"/>
      <c r="F1266" s="135"/>
      <c r="G1266" s="149">
        <f>G1265</f>
        <v>2.7862960253596687</v>
      </c>
    </row>
    <row r="1267" spans="1:7" x14ac:dyDescent="0.2">
      <c r="A1267" s="135" t="s">
        <v>3312</v>
      </c>
      <c r="B1267" s="135"/>
      <c r="C1267" s="135"/>
      <c r="D1267" s="145"/>
      <c r="E1267" s="135"/>
      <c r="F1267" s="135"/>
      <c r="G1267" s="149">
        <f>G1261+G1263+G1266</f>
        <v>2.7862960253596687</v>
      </c>
    </row>
    <row r="1268" spans="1:7" x14ac:dyDescent="0.2">
      <c r="A1268" s="135" t="s">
        <v>3311</v>
      </c>
      <c r="B1268" s="135"/>
      <c r="C1268" s="135"/>
      <c r="D1268" s="145"/>
      <c r="E1268" s="135"/>
      <c r="F1268" s="150">
        <v>0.2303</v>
      </c>
      <c r="G1268" s="149">
        <f>F1268*G1267</f>
        <v>0.64168397464033167</v>
      </c>
    </row>
    <row r="1269" spans="1:7" ht="24.75" x14ac:dyDescent="0.2">
      <c r="A1269" s="136" t="s">
        <v>4155</v>
      </c>
      <c r="B1269" s="132"/>
      <c r="C1269" s="132"/>
      <c r="D1269" s="141"/>
      <c r="E1269" s="132"/>
      <c r="F1269" s="132"/>
      <c r="G1269" s="151">
        <f>G1267+G1268</f>
        <v>3.4279800000000002</v>
      </c>
    </row>
    <row r="1270" spans="1:7" ht="33" x14ac:dyDescent="0.2">
      <c r="A1270" s="133" t="s">
        <v>1112</v>
      </c>
      <c r="B1270" s="133" t="s">
        <v>1113</v>
      </c>
      <c r="C1270" s="132" t="s">
        <v>4739</v>
      </c>
      <c r="D1270" s="141"/>
      <c r="E1270" s="132"/>
      <c r="F1270" s="132"/>
      <c r="G1270" s="144" t="str">
        <f>UPPER(VLOOKUP(B1270,'9 - ELETRICA'!$C$5:$E$275,3,FALSE))</f>
        <v>M</v>
      </c>
    </row>
    <row r="1271" spans="1:7" x14ac:dyDescent="0.2">
      <c r="A1271" s="132"/>
      <c r="B1271" s="132"/>
      <c r="C1271" s="132"/>
      <c r="D1271" s="141"/>
      <c r="E1271" s="132"/>
      <c r="F1271" s="132"/>
      <c r="G1271" s="132"/>
    </row>
    <row r="1272" spans="1:7" x14ac:dyDescent="0.2">
      <c r="A1272" s="344" t="s">
        <v>3313</v>
      </c>
      <c r="B1272" s="132"/>
      <c r="C1272" s="132"/>
      <c r="D1272" s="152" t="s">
        <v>263</v>
      </c>
      <c r="E1272" s="142" t="s">
        <v>262</v>
      </c>
      <c r="F1272" s="136" t="s">
        <v>3316</v>
      </c>
      <c r="G1272" s="136" t="s">
        <v>3317</v>
      </c>
    </row>
    <row r="1273" spans="1:7" ht="16.5" x14ac:dyDescent="0.2">
      <c r="A1273" s="132" t="s">
        <v>1885</v>
      </c>
      <c r="B1273" s="132"/>
      <c r="C1273" s="132"/>
      <c r="D1273" s="141"/>
      <c r="E1273" s="132"/>
      <c r="F1273" s="132"/>
      <c r="G1273" s="132"/>
    </row>
    <row r="1274" spans="1:7" x14ac:dyDescent="0.2">
      <c r="A1274" s="135" t="s">
        <v>1855</v>
      </c>
      <c r="B1274" s="135"/>
      <c r="C1274" s="135"/>
      <c r="D1274" s="145"/>
      <c r="E1274" s="135"/>
      <c r="F1274" s="135"/>
      <c r="G1274" s="147"/>
    </row>
    <row r="1275" spans="1:7" ht="16.5" x14ac:dyDescent="0.2">
      <c r="A1275" s="132" t="s">
        <v>1887</v>
      </c>
      <c r="B1275" s="132"/>
      <c r="C1275" s="132"/>
      <c r="D1275" s="141"/>
      <c r="E1275" s="132"/>
      <c r="F1275" s="132"/>
      <c r="G1275" s="132"/>
    </row>
    <row r="1276" spans="1:7" x14ac:dyDescent="0.2">
      <c r="A1276" s="135" t="s">
        <v>1855</v>
      </c>
      <c r="B1276" s="135"/>
      <c r="C1276" s="135"/>
      <c r="D1276" s="145"/>
      <c r="E1276" s="135"/>
      <c r="F1276" s="135"/>
      <c r="G1276" s="147"/>
    </row>
    <row r="1277" spans="1:7" ht="24.75" x14ac:dyDescent="0.2">
      <c r="A1277" s="132" t="s">
        <v>1890</v>
      </c>
      <c r="B1277" s="132"/>
      <c r="C1277" s="132"/>
      <c r="D1277" s="141"/>
      <c r="E1277" s="132"/>
      <c r="F1277" s="132"/>
      <c r="G1277" s="132"/>
    </row>
    <row r="1278" spans="1:7" ht="33" x14ac:dyDescent="0.2">
      <c r="A1278" s="134" t="s">
        <v>9</v>
      </c>
      <c r="B1278" s="134" t="s">
        <v>1113</v>
      </c>
      <c r="C1278" s="140" t="s">
        <v>1114</v>
      </c>
      <c r="D1278" s="153" t="str">
        <f>G1270</f>
        <v>M</v>
      </c>
      <c r="E1278" s="148">
        <v>1</v>
      </c>
      <c r="F1278" s="147">
        <v>6.455876615459645</v>
      </c>
      <c r="G1278" s="147">
        <f>E1278*F1278</f>
        <v>6.455876615459645</v>
      </c>
    </row>
    <row r="1279" spans="1:7" x14ac:dyDescent="0.2">
      <c r="A1279" s="135" t="s">
        <v>1855</v>
      </c>
      <c r="B1279" s="135"/>
      <c r="C1279" s="135"/>
      <c r="D1279" s="145"/>
      <c r="E1279" s="135"/>
      <c r="F1279" s="135"/>
      <c r="G1279" s="149">
        <f>G1278</f>
        <v>6.455876615459645</v>
      </c>
    </row>
    <row r="1280" spans="1:7" x14ac:dyDescent="0.2">
      <c r="A1280" s="135" t="s">
        <v>3312</v>
      </c>
      <c r="B1280" s="135"/>
      <c r="C1280" s="135"/>
      <c r="D1280" s="145"/>
      <c r="E1280" s="135"/>
      <c r="F1280" s="135"/>
      <c r="G1280" s="149">
        <f>G1274+G1276+G1279</f>
        <v>6.455876615459645</v>
      </c>
    </row>
    <row r="1281" spans="1:7" x14ac:dyDescent="0.2">
      <c r="A1281" s="135" t="s">
        <v>3311</v>
      </c>
      <c r="B1281" s="135"/>
      <c r="C1281" s="135"/>
      <c r="D1281" s="145"/>
      <c r="E1281" s="135"/>
      <c r="F1281" s="150">
        <v>0.2303</v>
      </c>
      <c r="G1281" s="149">
        <f>F1281*G1280</f>
        <v>1.4867883845403562</v>
      </c>
    </row>
    <row r="1282" spans="1:7" ht="24.75" x14ac:dyDescent="0.2">
      <c r="A1282" s="136" t="s">
        <v>4155</v>
      </c>
      <c r="B1282" s="132"/>
      <c r="C1282" s="132"/>
      <c r="D1282" s="141"/>
      <c r="E1282" s="132"/>
      <c r="F1282" s="132"/>
      <c r="G1282" s="151">
        <f>G1280+G1281</f>
        <v>7.9426650000000016</v>
      </c>
    </row>
    <row r="1283" spans="1:7" ht="33" x14ac:dyDescent="0.2">
      <c r="A1283" s="133" t="s">
        <v>1115</v>
      </c>
      <c r="B1283" s="133" t="s">
        <v>1116</v>
      </c>
      <c r="C1283" s="132" t="s">
        <v>4740</v>
      </c>
      <c r="D1283" s="141"/>
      <c r="E1283" s="132"/>
      <c r="F1283" s="132"/>
      <c r="G1283" s="144" t="str">
        <f>UPPER(VLOOKUP(B1283,'9 - ELETRICA'!$C$5:$E$275,3,FALSE))</f>
        <v>M</v>
      </c>
    </row>
    <row r="1284" spans="1:7" x14ac:dyDescent="0.2">
      <c r="A1284" s="132"/>
      <c r="B1284" s="132"/>
      <c r="C1284" s="132"/>
      <c r="D1284" s="141"/>
      <c r="E1284" s="132"/>
      <c r="F1284" s="132"/>
      <c r="G1284" s="132"/>
    </row>
    <row r="1285" spans="1:7" x14ac:dyDescent="0.2">
      <c r="A1285" s="344" t="s">
        <v>3313</v>
      </c>
      <c r="B1285" s="132"/>
      <c r="C1285" s="132"/>
      <c r="D1285" s="152" t="s">
        <v>263</v>
      </c>
      <c r="E1285" s="142" t="s">
        <v>262</v>
      </c>
      <c r="F1285" s="136" t="s">
        <v>3316</v>
      </c>
      <c r="G1285" s="136" t="s">
        <v>3317</v>
      </c>
    </row>
    <row r="1286" spans="1:7" ht="16.5" x14ac:dyDescent="0.2">
      <c r="A1286" s="132" t="s">
        <v>1885</v>
      </c>
      <c r="B1286" s="132"/>
      <c r="C1286" s="132"/>
      <c r="D1286" s="141"/>
      <c r="E1286" s="132"/>
      <c r="F1286" s="132"/>
      <c r="G1286" s="132"/>
    </row>
    <row r="1287" spans="1:7" x14ac:dyDescent="0.2">
      <c r="A1287" s="135" t="s">
        <v>1855</v>
      </c>
      <c r="B1287" s="135"/>
      <c r="C1287" s="135"/>
      <c r="D1287" s="145"/>
      <c r="E1287" s="135"/>
      <c r="F1287" s="135"/>
      <c r="G1287" s="147"/>
    </row>
    <row r="1288" spans="1:7" ht="16.5" x14ac:dyDescent="0.2">
      <c r="A1288" s="132" t="s">
        <v>1887</v>
      </c>
      <c r="B1288" s="132"/>
      <c r="C1288" s="132"/>
      <c r="D1288" s="141"/>
      <c r="E1288" s="132"/>
      <c r="F1288" s="132"/>
      <c r="G1288" s="132"/>
    </row>
    <row r="1289" spans="1:7" x14ac:dyDescent="0.2">
      <c r="A1289" s="135" t="s">
        <v>1855</v>
      </c>
      <c r="B1289" s="135"/>
      <c r="C1289" s="135"/>
      <c r="D1289" s="145"/>
      <c r="E1289" s="135"/>
      <c r="F1289" s="135"/>
      <c r="G1289" s="147"/>
    </row>
    <row r="1290" spans="1:7" ht="24.75" x14ac:dyDescent="0.2">
      <c r="A1290" s="132" t="s">
        <v>1890</v>
      </c>
      <c r="B1290" s="132"/>
      <c r="C1290" s="132"/>
      <c r="D1290" s="141"/>
      <c r="E1290" s="132"/>
      <c r="F1290" s="132"/>
      <c r="G1290" s="132"/>
    </row>
    <row r="1291" spans="1:7" ht="33" x14ac:dyDescent="0.2">
      <c r="A1291" s="134" t="s">
        <v>9</v>
      </c>
      <c r="B1291" s="134" t="s">
        <v>1116</v>
      </c>
      <c r="C1291" s="140" t="s">
        <v>1117</v>
      </c>
      <c r="D1291" s="153" t="str">
        <f>G1283</f>
        <v>M</v>
      </c>
      <c r="E1291" s="148">
        <v>1</v>
      </c>
      <c r="F1291" s="147">
        <v>2.5564984150207266</v>
      </c>
      <c r="G1291" s="147">
        <f>E1291*F1291</f>
        <v>2.5564984150207266</v>
      </c>
    </row>
    <row r="1292" spans="1:7" x14ac:dyDescent="0.2">
      <c r="A1292" s="135" t="s">
        <v>1855</v>
      </c>
      <c r="B1292" s="135"/>
      <c r="C1292" s="135"/>
      <c r="D1292" s="145"/>
      <c r="E1292" s="135"/>
      <c r="F1292" s="135"/>
      <c r="G1292" s="149">
        <f>G1291</f>
        <v>2.5564984150207266</v>
      </c>
    </row>
    <row r="1293" spans="1:7" x14ac:dyDescent="0.2">
      <c r="A1293" s="135" t="s">
        <v>3312</v>
      </c>
      <c r="B1293" s="135"/>
      <c r="C1293" s="135"/>
      <c r="D1293" s="145"/>
      <c r="E1293" s="135"/>
      <c r="F1293" s="135"/>
      <c r="G1293" s="149">
        <f>G1287+G1289+G1292</f>
        <v>2.5564984150207266</v>
      </c>
    </row>
    <row r="1294" spans="1:7" x14ac:dyDescent="0.2">
      <c r="A1294" s="135" t="s">
        <v>3311</v>
      </c>
      <c r="B1294" s="135"/>
      <c r="C1294" s="135"/>
      <c r="D1294" s="145"/>
      <c r="E1294" s="135"/>
      <c r="F1294" s="150">
        <v>0.2303</v>
      </c>
      <c r="G1294" s="149">
        <f>F1294*G1293</f>
        <v>0.58876158497927333</v>
      </c>
    </row>
    <row r="1295" spans="1:7" ht="24.75" x14ac:dyDescent="0.2">
      <c r="A1295" s="136" t="s">
        <v>4155</v>
      </c>
      <c r="B1295" s="132"/>
      <c r="C1295" s="132"/>
      <c r="D1295" s="141"/>
      <c r="E1295" s="132"/>
      <c r="F1295" s="132"/>
      <c r="G1295" s="151">
        <f>G1293+G1294</f>
        <v>3.1452599999999999</v>
      </c>
    </row>
    <row r="1296" spans="1:7" ht="33" x14ac:dyDescent="0.2">
      <c r="A1296" s="133" t="s">
        <v>1118</v>
      </c>
      <c r="B1296" s="133" t="s">
        <v>1119</v>
      </c>
      <c r="C1296" s="132" t="s">
        <v>4741</v>
      </c>
      <c r="D1296" s="141"/>
      <c r="E1296" s="132"/>
      <c r="F1296" s="132"/>
      <c r="G1296" s="144" t="str">
        <f>UPPER(VLOOKUP(B1296,'9 - ELETRICA'!$C$5:$E$275,3,FALSE))</f>
        <v>M</v>
      </c>
    </row>
    <row r="1297" spans="1:7" x14ac:dyDescent="0.2">
      <c r="A1297" s="132"/>
      <c r="B1297" s="132"/>
      <c r="C1297" s="132"/>
      <c r="D1297" s="141"/>
      <c r="E1297" s="132"/>
      <c r="F1297" s="132"/>
      <c r="G1297" s="132"/>
    </row>
    <row r="1298" spans="1:7" x14ac:dyDescent="0.2">
      <c r="A1298" s="344" t="s">
        <v>3313</v>
      </c>
      <c r="B1298" s="132"/>
      <c r="C1298" s="132"/>
      <c r="D1298" s="152" t="s">
        <v>263</v>
      </c>
      <c r="E1298" s="142" t="s">
        <v>262</v>
      </c>
      <c r="F1298" s="136" t="s">
        <v>3316</v>
      </c>
      <c r="G1298" s="136" t="s">
        <v>3317</v>
      </c>
    </row>
    <row r="1299" spans="1:7" ht="16.5" x14ac:dyDescent="0.2">
      <c r="A1299" s="132" t="s">
        <v>1885</v>
      </c>
      <c r="B1299" s="132"/>
      <c r="C1299" s="132"/>
      <c r="D1299" s="141"/>
      <c r="E1299" s="132"/>
      <c r="F1299" s="132"/>
      <c r="G1299" s="132"/>
    </row>
    <row r="1300" spans="1:7" x14ac:dyDescent="0.2">
      <c r="A1300" s="135" t="s">
        <v>1855</v>
      </c>
      <c r="B1300" s="135"/>
      <c r="C1300" s="135"/>
      <c r="D1300" s="145"/>
      <c r="E1300" s="135"/>
      <c r="F1300" s="135"/>
      <c r="G1300" s="147"/>
    </row>
    <row r="1301" spans="1:7" ht="16.5" x14ac:dyDescent="0.2">
      <c r="A1301" s="132" t="s">
        <v>1887</v>
      </c>
      <c r="B1301" s="132"/>
      <c r="C1301" s="132"/>
      <c r="D1301" s="141"/>
      <c r="E1301" s="132"/>
      <c r="F1301" s="132"/>
      <c r="G1301" s="132"/>
    </row>
    <row r="1302" spans="1:7" x14ac:dyDescent="0.2">
      <c r="A1302" s="135" t="s">
        <v>1855</v>
      </c>
      <c r="B1302" s="135"/>
      <c r="C1302" s="135"/>
      <c r="D1302" s="145"/>
      <c r="E1302" s="135"/>
      <c r="F1302" s="135"/>
      <c r="G1302" s="147"/>
    </row>
    <row r="1303" spans="1:7" ht="24.75" x14ac:dyDescent="0.2">
      <c r="A1303" s="132" t="s">
        <v>1890</v>
      </c>
      <c r="B1303" s="132"/>
      <c r="C1303" s="132"/>
      <c r="D1303" s="141"/>
      <c r="E1303" s="132"/>
      <c r="F1303" s="132"/>
      <c r="G1303" s="132"/>
    </row>
    <row r="1304" spans="1:7" ht="33" x14ac:dyDescent="0.2">
      <c r="A1304" s="134" t="s">
        <v>9</v>
      </c>
      <c r="B1304" s="134" t="s">
        <v>1119</v>
      </c>
      <c r="C1304" s="140" t="s">
        <v>1120</v>
      </c>
      <c r="D1304" s="153" t="str">
        <f>G1296</f>
        <v>M</v>
      </c>
      <c r="E1304" s="148">
        <v>1</v>
      </c>
      <c r="F1304" s="147">
        <v>3.3320653499146546</v>
      </c>
      <c r="G1304" s="147">
        <f>E1304*F1304</f>
        <v>3.3320653499146546</v>
      </c>
    </row>
    <row r="1305" spans="1:7" x14ac:dyDescent="0.2">
      <c r="A1305" s="135" t="s">
        <v>1855</v>
      </c>
      <c r="B1305" s="135"/>
      <c r="C1305" s="135"/>
      <c r="D1305" s="145"/>
      <c r="E1305" s="135"/>
      <c r="F1305" s="135"/>
      <c r="G1305" s="149">
        <f>G1304</f>
        <v>3.3320653499146546</v>
      </c>
    </row>
    <row r="1306" spans="1:7" x14ac:dyDescent="0.2">
      <c r="A1306" s="135" t="s">
        <v>3312</v>
      </c>
      <c r="B1306" s="135"/>
      <c r="C1306" s="135"/>
      <c r="D1306" s="145"/>
      <c r="E1306" s="135"/>
      <c r="F1306" s="135"/>
      <c r="G1306" s="149">
        <f>G1300+G1302+G1305</f>
        <v>3.3320653499146546</v>
      </c>
    </row>
    <row r="1307" spans="1:7" x14ac:dyDescent="0.2">
      <c r="A1307" s="135" t="s">
        <v>3311</v>
      </c>
      <c r="B1307" s="135"/>
      <c r="C1307" s="135"/>
      <c r="D1307" s="145"/>
      <c r="E1307" s="135"/>
      <c r="F1307" s="150">
        <v>0.2303</v>
      </c>
      <c r="G1307" s="149">
        <f>F1307*G1306</f>
        <v>0.767374650085345</v>
      </c>
    </row>
    <row r="1308" spans="1:7" ht="24.75" x14ac:dyDescent="0.2">
      <c r="A1308" s="136" t="s">
        <v>4155</v>
      </c>
      <c r="B1308" s="132"/>
      <c r="C1308" s="132"/>
      <c r="D1308" s="141"/>
      <c r="E1308" s="132"/>
      <c r="F1308" s="132"/>
      <c r="G1308" s="151">
        <f>G1306+G1307</f>
        <v>4.0994399999999995</v>
      </c>
    </row>
    <row r="1309" spans="1:7" ht="24.75" x14ac:dyDescent="0.2">
      <c r="A1309" s="133" t="s">
        <v>1123</v>
      </c>
      <c r="B1309" s="133" t="s">
        <v>3530</v>
      </c>
      <c r="C1309" s="132" t="s">
        <v>4672</v>
      </c>
      <c r="D1309" s="141"/>
      <c r="E1309" s="132"/>
      <c r="F1309" s="132"/>
      <c r="G1309" s="144" t="str">
        <f>UPPER(VLOOKUP(B1309,'9 - ELETRICA'!$C$5:$E$275,3,FALSE))</f>
        <v>UN</v>
      </c>
    </row>
    <row r="1310" spans="1:7" x14ac:dyDescent="0.2">
      <c r="A1310" s="132"/>
      <c r="B1310" s="132"/>
      <c r="C1310" s="132"/>
      <c r="D1310" s="141"/>
      <c r="E1310" s="132"/>
      <c r="F1310" s="132"/>
      <c r="G1310" s="132"/>
    </row>
    <row r="1311" spans="1:7" x14ac:dyDescent="0.2">
      <c r="A1311" s="344" t="s">
        <v>3313</v>
      </c>
      <c r="B1311" s="132"/>
      <c r="C1311" s="132"/>
      <c r="D1311" s="152" t="s">
        <v>263</v>
      </c>
      <c r="E1311" s="142" t="s">
        <v>262</v>
      </c>
      <c r="F1311" s="136" t="s">
        <v>3316</v>
      </c>
      <c r="G1311" s="136" t="s">
        <v>3317</v>
      </c>
    </row>
    <row r="1312" spans="1:7" ht="16.5" x14ac:dyDescent="0.2">
      <c r="A1312" s="132" t="s">
        <v>1885</v>
      </c>
      <c r="B1312" s="132"/>
      <c r="C1312" s="132"/>
      <c r="D1312" s="141"/>
      <c r="E1312" s="132"/>
      <c r="F1312" s="132"/>
      <c r="G1312" s="132"/>
    </row>
    <row r="1313" spans="1:7" x14ac:dyDescent="0.2">
      <c r="A1313" s="135" t="s">
        <v>1855</v>
      </c>
      <c r="B1313" s="135"/>
      <c r="C1313" s="135"/>
      <c r="D1313" s="145"/>
      <c r="E1313" s="135"/>
      <c r="F1313" s="135"/>
      <c r="G1313" s="132"/>
    </row>
    <row r="1314" spans="1:7" ht="16.5" x14ac:dyDescent="0.2">
      <c r="A1314" s="132" t="s">
        <v>1887</v>
      </c>
      <c r="B1314" s="132"/>
      <c r="C1314" s="132"/>
      <c r="D1314" s="141"/>
      <c r="E1314" s="132"/>
      <c r="F1314" s="132"/>
      <c r="G1314" s="132"/>
    </row>
    <row r="1315" spans="1:7" x14ac:dyDescent="0.2">
      <c r="A1315" s="135" t="s">
        <v>1855</v>
      </c>
      <c r="B1315" s="135"/>
      <c r="C1315" s="135"/>
      <c r="D1315" s="145"/>
      <c r="E1315" s="135"/>
      <c r="F1315" s="135"/>
      <c r="G1315" s="132"/>
    </row>
    <row r="1316" spans="1:7" ht="24.75" x14ac:dyDescent="0.2">
      <c r="A1316" s="132" t="s">
        <v>1890</v>
      </c>
      <c r="B1316" s="132"/>
      <c r="C1316" s="132"/>
      <c r="D1316" s="141"/>
      <c r="E1316" s="132"/>
      <c r="F1316" s="132"/>
      <c r="G1316" s="132"/>
    </row>
    <row r="1317" spans="1:7" ht="16.5" x14ac:dyDescent="0.2">
      <c r="A1317" s="134" t="s">
        <v>1412</v>
      </c>
      <c r="B1317" s="134" t="s">
        <v>168</v>
      </c>
      <c r="C1317" s="140" t="s">
        <v>3531</v>
      </c>
      <c r="D1317" s="145" t="s">
        <v>0</v>
      </c>
      <c r="E1317" s="148">
        <v>1.0000344240414138</v>
      </c>
      <c r="F1317" s="147">
        <v>23.907509999999998</v>
      </c>
      <c r="G1317" s="147">
        <f>E1317*F1317</f>
        <v>23.908332993114339</v>
      </c>
    </row>
    <row r="1318" spans="1:7" ht="16.5" x14ac:dyDescent="0.2">
      <c r="A1318" s="134" t="s">
        <v>1215</v>
      </c>
      <c r="B1318" s="134" t="s">
        <v>168</v>
      </c>
      <c r="C1318" s="140" t="s">
        <v>3532</v>
      </c>
      <c r="D1318" s="145" t="s">
        <v>0</v>
      </c>
      <c r="E1318" s="148">
        <v>1</v>
      </c>
      <c r="F1318" s="147">
        <v>3.1982699999999999</v>
      </c>
      <c r="G1318" s="147">
        <f>E1318*F1318</f>
        <v>3.1982699999999999</v>
      </c>
    </row>
    <row r="1319" spans="1:7" x14ac:dyDescent="0.2">
      <c r="A1319" s="134" t="s">
        <v>1062</v>
      </c>
      <c r="B1319" s="134" t="s">
        <v>168</v>
      </c>
      <c r="C1319" s="140" t="s">
        <v>3533</v>
      </c>
      <c r="D1319" s="145" t="s">
        <v>0</v>
      </c>
      <c r="E1319" s="148">
        <v>1</v>
      </c>
      <c r="F1319" s="147">
        <v>5.4600299999999997</v>
      </c>
      <c r="G1319" s="147">
        <f>E1319*F1319</f>
        <v>5.4600299999999997</v>
      </c>
    </row>
    <row r="1320" spans="1:7" x14ac:dyDescent="0.2">
      <c r="A1320" s="135" t="s">
        <v>1855</v>
      </c>
      <c r="B1320" s="135"/>
      <c r="C1320" s="135"/>
      <c r="D1320" s="145"/>
      <c r="E1320" s="135"/>
      <c r="F1320" s="135"/>
      <c r="G1320" s="154">
        <f>SUM(G1317:G1319)</f>
        <v>32.566632993114339</v>
      </c>
    </row>
    <row r="1321" spans="1:7" x14ac:dyDescent="0.2">
      <c r="A1321" s="135" t="s">
        <v>3312</v>
      </c>
      <c r="B1321" s="135"/>
      <c r="C1321" s="135"/>
      <c r="D1321" s="145"/>
      <c r="E1321" s="135"/>
      <c r="F1321" s="135"/>
      <c r="G1321" s="149">
        <f>G1313+G1315+G1320</f>
        <v>32.566632993114339</v>
      </c>
    </row>
    <row r="1322" spans="1:7" x14ac:dyDescent="0.2">
      <c r="A1322" s="135" t="s">
        <v>3311</v>
      </c>
      <c r="B1322" s="135"/>
      <c r="C1322" s="135"/>
      <c r="D1322" s="145"/>
      <c r="E1322" s="135"/>
      <c r="F1322" s="150">
        <v>0.2303</v>
      </c>
      <c r="G1322" s="149">
        <f>F1322*G1321</f>
        <v>7.5000955783142329</v>
      </c>
    </row>
    <row r="1323" spans="1:7" ht="24.75" x14ac:dyDescent="0.2">
      <c r="A1323" s="136" t="s">
        <v>4155</v>
      </c>
      <c r="B1323" s="132"/>
      <c r="C1323" s="132"/>
      <c r="D1323" s="141"/>
      <c r="E1323" s="132"/>
      <c r="F1323" s="132"/>
      <c r="G1323" s="151">
        <f>G1321+G1322</f>
        <v>40.06672857142857</v>
      </c>
    </row>
    <row r="1324" spans="1:7" ht="33" x14ac:dyDescent="0.2">
      <c r="A1324" s="133" t="s">
        <v>1124</v>
      </c>
      <c r="B1324" s="133" t="s">
        <v>1125</v>
      </c>
      <c r="C1324" s="132" t="s">
        <v>4699</v>
      </c>
      <c r="D1324" s="141"/>
      <c r="E1324" s="132"/>
      <c r="F1324" s="132"/>
      <c r="G1324" s="144" t="str">
        <f>UPPER(VLOOKUP(B1324,'9 - ELETRICA'!$C$5:$E$275,3,FALSE))</f>
        <v>UN</v>
      </c>
    </row>
    <row r="1325" spans="1:7" x14ac:dyDescent="0.2">
      <c r="A1325" s="132"/>
      <c r="B1325" s="132"/>
      <c r="C1325" s="132"/>
      <c r="D1325" s="141"/>
      <c r="E1325" s="132"/>
      <c r="F1325" s="132"/>
      <c r="G1325" s="132"/>
    </row>
    <row r="1326" spans="1:7" x14ac:dyDescent="0.2">
      <c r="A1326" s="344" t="s">
        <v>3313</v>
      </c>
      <c r="B1326" s="132"/>
      <c r="C1326" s="132"/>
      <c r="D1326" s="152" t="s">
        <v>263</v>
      </c>
      <c r="E1326" s="142" t="s">
        <v>262</v>
      </c>
      <c r="F1326" s="136" t="s">
        <v>3316</v>
      </c>
      <c r="G1326" s="136" t="s">
        <v>3317</v>
      </c>
    </row>
    <row r="1327" spans="1:7" ht="16.5" x14ac:dyDescent="0.2">
      <c r="A1327" s="132" t="s">
        <v>1885</v>
      </c>
      <c r="B1327" s="132"/>
      <c r="C1327" s="132"/>
      <c r="D1327" s="141"/>
      <c r="E1327" s="132"/>
      <c r="F1327" s="132"/>
      <c r="G1327" s="132"/>
    </row>
    <row r="1328" spans="1:7" x14ac:dyDescent="0.2">
      <c r="A1328" s="135" t="s">
        <v>1855</v>
      </c>
      <c r="B1328" s="135"/>
      <c r="C1328" s="135"/>
      <c r="D1328" s="145"/>
      <c r="E1328" s="135"/>
      <c r="F1328" s="135"/>
      <c r="G1328" s="132"/>
    </row>
    <row r="1329" spans="1:7" ht="16.5" x14ac:dyDescent="0.2">
      <c r="A1329" s="132" t="s">
        <v>1887</v>
      </c>
      <c r="B1329" s="132"/>
      <c r="C1329" s="132"/>
      <c r="D1329" s="141"/>
      <c r="E1329" s="132"/>
      <c r="F1329" s="132"/>
      <c r="G1329" s="132"/>
    </row>
    <row r="1330" spans="1:7" x14ac:dyDescent="0.2">
      <c r="A1330" s="135" t="s">
        <v>1855</v>
      </c>
      <c r="B1330" s="135"/>
      <c r="C1330" s="135"/>
      <c r="D1330" s="145"/>
      <c r="E1330" s="135"/>
      <c r="F1330" s="135"/>
      <c r="G1330" s="132"/>
    </row>
    <row r="1331" spans="1:7" ht="24.75" x14ac:dyDescent="0.2">
      <c r="A1331" s="132" t="s">
        <v>1890</v>
      </c>
      <c r="B1331" s="132"/>
      <c r="C1331" s="132"/>
      <c r="D1331" s="141"/>
      <c r="E1331" s="132"/>
      <c r="F1331" s="132"/>
      <c r="G1331" s="132"/>
    </row>
    <row r="1332" spans="1:7" ht="16.5" x14ac:dyDescent="0.2">
      <c r="A1332" s="134" t="s">
        <v>1412</v>
      </c>
      <c r="B1332" s="134" t="s">
        <v>168</v>
      </c>
      <c r="C1332" s="140" t="s">
        <v>3531</v>
      </c>
      <c r="D1332" s="145" t="s">
        <v>0</v>
      </c>
      <c r="E1332" s="148">
        <v>1.0000679418080953</v>
      </c>
      <c r="F1332" s="147">
        <v>23.907509999999998</v>
      </c>
      <c r="G1332" s="147">
        <f>E1332*F1332</f>
        <v>23.909134319456456</v>
      </c>
    </row>
    <row r="1333" spans="1:7" ht="16.5" x14ac:dyDescent="0.2">
      <c r="A1333" s="134" t="s">
        <v>3536</v>
      </c>
      <c r="B1333" s="134" t="s">
        <v>168</v>
      </c>
      <c r="C1333" s="140" t="s">
        <v>3537</v>
      </c>
      <c r="D1333" s="145" t="s">
        <v>0</v>
      </c>
      <c r="E1333" s="148">
        <v>1</v>
      </c>
      <c r="F1333" s="147">
        <v>9.3562649999999987</v>
      </c>
      <c r="G1333" s="147">
        <f>E1333*F1333</f>
        <v>9.3562649999999987</v>
      </c>
    </row>
    <row r="1334" spans="1:7" ht="16.5" x14ac:dyDescent="0.2">
      <c r="A1334" s="134" t="s">
        <v>1215</v>
      </c>
      <c r="B1334" s="134" t="s">
        <v>168</v>
      </c>
      <c r="C1334" s="140" t="s">
        <v>3532</v>
      </c>
      <c r="D1334" s="145" t="s">
        <v>0</v>
      </c>
      <c r="E1334" s="148">
        <v>1</v>
      </c>
      <c r="F1334" s="147">
        <v>3.1982699999999999</v>
      </c>
      <c r="G1334" s="147">
        <f>E1334*F1334</f>
        <v>3.1982699999999999</v>
      </c>
    </row>
    <row r="1335" spans="1:7" x14ac:dyDescent="0.2">
      <c r="A1335" s="134" t="s">
        <v>1062</v>
      </c>
      <c r="B1335" s="134" t="s">
        <v>168</v>
      </c>
      <c r="C1335" s="140" t="s">
        <v>3533</v>
      </c>
      <c r="D1335" s="145" t="s">
        <v>0</v>
      </c>
      <c r="E1335" s="148">
        <v>1</v>
      </c>
      <c r="F1335" s="147">
        <v>5.4600299999999997</v>
      </c>
      <c r="G1335" s="147">
        <f>E1335*F1335</f>
        <v>5.4600299999999997</v>
      </c>
    </row>
    <row r="1336" spans="1:7" x14ac:dyDescent="0.2">
      <c r="A1336" s="135" t="s">
        <v>1855</v>
      </c>
      <c r="B1336" s="135"/>
      <c r="C1336" s="135"/>
      <c r="D1336" s="145"/>
      <c r="E1336" s="135"/>
      <c r="F1336" s="135"/>
      <c r="G1336" s="149">
        <f>SUM(G1332:G1335)</f>
        <v>41.92369931945646</v>
      </c>
    </row>
    <row r="1337" spans="1:7" x14ac:dyDescent="0.2">
      <c r="A1337" s="135" t="s">
        <v>3312</v>
      </c>
      <c r="B1337" s="135"/>
      <c r="C1337" s="135"/>
      <c r="D1337" s="145"/>
      <c r="E1337" s="135"/>
      <c r="F1337" s="135"/>
      <c r="G1337" s="149">
        <f>G1328+G1330+G1336</f>
        <v>41.92369931945646</v>
      </c>
    </row>
    <row r="1338" spans="1:7" x14ac:dyDescent="0.2">
      <c r="A1338" s="135" t="s">
        <v>3311</v>
      </c>
      <c r="B1338" s="135"/>
      <c r="C1338" s="135"/>
      <c r="D1338" s="145"/>
      <c r="E1338" s="135"/>
      <c r="F1338" s="150">
        <v>0.2303</v>
      </c>
      <c r="G1338" s="149">
        <f>F1338*G1337</f>
        <v>9.6550279532708227</v>
      </c>
    </row>
    <row r="1339" spans="1:7" ht="24.75" x14ac:dyDescent="0.2">
      <c r="A1339" s="136" t="s">
        <v>4155</v>
      </c>
      <c r="B1339" s="132"/>
      <c r="C1339" s="132"/>
      <c r="D1339" s="141"/>
      <c r="E1339" s="132"/>
      <c r="F1339" s="132"/>
      <c r="G1339" s="151">
        <f>G1337+G1338</f>
        <v>51.578727272727285</v>
      </c>
    </row>
    <row r="1340" spans="1:7" ht="33" x14ac:dyDescent="0.2">
      <c r="A1340" s="133" t="s">
        <v>1127</v>
      </c>
      <c r="B1340" s="133" t="s">
        <v>1128</v>
      </c>
      <c r="C1340" s="132" t="s">
        <v>4700</v>
      </c>
      <c r="D1340" s="141"/>
      <c r="E1340" s="132"/>
      <c r="F1340" s="132"/>
      <c r="G1340" s="144" t="str">
        <f>UPPER(VLOOKUP(B1340,'9 - ELETRICA'!$C$5:$E$275,3,FALSE))</f>
        <v>UN</v>
      </c>
    </row>
    <row r="1341" spans="1:7" x14ac:dyDescent="0.2">
      <c r="A1341" s="132"/>
      <c r="B1341" s="132"/>
      <c r="C1341" s="132"/>
      <c r="D1341" s="141"/>
      <c r="E1341" s="132"/>
      <c r="F1341" s="132"/>
      <c r="G1341" s="132"/>
    </row>
    <row r="1342" spans="1:7" x14ac:dyDescent="0.2">
      <c r="A1342" s="344" t="s">
        <v>3313</v>
      </c>
      <c r="B1342" s="132"/>
      <c r="C1342" s="132"/>
      <c r="D1342" s="152" t="s">
        <v>263</v>
      </c>
      <c r="E1342" s="142" t="s">
        <v>262</v>
      </c>
      <c r="F1342" s="136" t="s">
        <v>3316</v>
      </c>
      <c r="G1342" s="136" t="s">
        <v>3317</v>
      </c>
    </row>
    <row r="1343" spans="1:7" ht="16.5" x14ac:dyDescent="0.2">
      <c r="A1343" s="132" t="s">
        <v>1885</v>
      </c>
      <c r="B1343" s="132"/>
      <c r="C1343" s="132"/>
      <c r="D1343" s="141"/>
      <c r="E1343" s="132"/>
      <c r="F1343" s="132"/>
      <c r="G1343" s="132"/>
    </row>
    <row r="1344" spans="1:7" x14ac:dyDescent="0.2">
      <c r="A1344" s="135" t="s">
        <v>1855</v>
      </c>
      <c r="B1344" s="135"/>
      <c r="C1344" s="135"/>
      <c r="D1344" s="145"/>
      <c r="E1344" s="135"/>
      <c r="F1344" s="135"/>
      <c r="G1344" s="132"/>
    </row>
    <row r="1345" spans="1:7" ht="16.5" x14ac:dyDescent="0.2">
      <c r="A1345" s="132" t="s">
        <v>1887</v>
      </c>
      <c r="B1345" s="132"/>
      <c r="C1345" s="132"/>
      <c r="D1345" s="141"/>
      <c r="E1345" s="132"/>
      <c r="F1345" s="132"/>
      <c r="G1345" s="132"/>
    </row>
    <row r="1346" spans="1:7" x14ac:dyDescent="0.2">
      <c r="A1346" s="135" t="s">
        <v>1855</v>
      </c>
      <c r="B1346" s="135"/>
      <c r="C1346" s="135"/>
      <c r="D1346" s="145"/>
      <c r="E1346" s="135"/>
      <c r="F1346" s="135"/>
      <c r="G1346" s="132"/>
    </row>
    <row r="1347" spans="1:7" ht="24.75" x14ac:dyDescent="0.2">
      <c r="A1347" s="132" t="s">
        <v>1890</v>
      </c>
      <c r="B1347" s="132"/>
      <c r="C1347" s="132"/>
      <c r="D1347" s="141"/>
      <c r="E1347" s="132"/>
      <c r="F1347" s="132"/>
      <c r="G1347" s="132"/>
    </row>
    <row r="1348" spans="1:7" ht="16.5" x14ac:dyDescent="0.2">
      <c r="A1348" s="134" t="s">
        <v>3536</v>
      </c>
      <c r="B1348" s="134" t="s">
        <v>168</v>
      </c>
      <c r="C1348" s="140" t="s">
        <v>3537</v>
      </c>
      <c r="D1348" s="145" t="s">
        <v>0</v>
      </c>
      <c r="E1348" s="148">
        <v>1.0003209376028295</v>
      </c>
      <c r="F1348" s="147">
        <v>9.3562649999999987</v>
      </c>
      <c r="G1348" s="147">
        <f>E1348*F1348</f>
        <v>9.3592677772605359</v>
      </c>
    </row>
    <row r="1349" spans="1:7" ht="16.5" x14ac:dyDescent="0.2">
      <c r="A1349" s="134" t="s">
        <v>1215</v>
      </c>
      <c r="B1349" s="134" t="s">
        <v>168</v>
      </c>
      <c r="C1349" s="140" t="s">
        <v>3532</v>
      </c>
      <c r="D1349" s="145" t="s">
        <v>0</v>
      </c>
      <c r="E1349" s="148">
        <v>1</v>
      </c>
      <c r="F1349" s="147">
        <v>3.1982699999999999</v>
      </c>
      <c r="G1349" s="147">
        <f>E1349*F1349</f>
        <v>3.1982699999999999</v>
      </c>
    </row>
    <row r="1350" spans="1:7" x14ac:dyDescent="0.2">
      <c r="A1350" s="134" t="s">
        <v>1062</v>
      </c>
      <c r="B1350" s="134" t="s">
        <v>168</v>
      </c>
      <c r="C1350" s="140" t="s">
        <v>3533</v>
      </c>
      <c r="D1350" s="145" t="s">
        <v>0</v>
      </c>
      <c r="E1350" s="148">
        <v>1</v>
      </c>
      <c r="F1350" s="147">
        <v>5.4600299999999997</v>
      </c>
      <c r="G1350" s="147">
        <f>E1350*F1350</f>
        <v>5.4600299999999997</v>
      </c>
    </row>
    <row r="1351" spans="1:7" x14ac:dyDescent="0.2">
      <c r="A1351" s="135" t="s">
        <v>1855</v>
      </c>
      <c r="B1351" s="135"/>
      <c r="C1351" s="135"/>
      <c r="D1351" s="145"/>
      <c r="E1351" s="135"/>
      <c r="F1351" s="135"/>
      <c r="G1351" s="154">
        <f>SUM(G1348:G1350)</f>
        <v>18.017567777260535</v>
      </c>
    </row>
    <row r="1352" spans="1:7" x14ac:dyDescent="0.2">
      <c r="A1352" s="135" t="s">
        <v>3312</v>
      </c>
      <c r="B1352" s="135"/>
      <c r="C1352" s="135"/>
      <c r="D1352" s="145"/>
      <c r="E1352" s="135"/>
      <c r="F1352" s="135"/>
      <c r="G1352" s="149">
        <f>G1344+G1346+G1351</f>
        <v>18.017567777260535</v>
      </c>
    </row>
    <row r="1353" spans="1:7" x14ac:dyDescent="0.2">
      <c r="A1353" s="135" t="s">
        <v>3311</v>
      </c>
      <c r="B1353" s="135"/>
      <c r="C1353" s="135"/>
      <c r="D1353" s="145"/>
      <c r="E1353" s="135"/>
      <c r="F1353" s="150">
        <v>0.2303</v>
      </c>
      <c r="G1353" s="149">
        <f>F1353*G1352</f>
        <v>4.1494458591031016</v>
      </c>
    </row>
    <row r="1354" spans="1:7" ht="24.75" x14ac:dyDescent="0.2">
      <c r="A1354" s="136" t="s">
        <v>4155</v>
      </c>
      <c r="B1354" s="132"/>
      <c r="C1354" s="132"/>
      <c r="D1354" s="141"/>
      <c r="E1354" s="132"/>
      <c r="F1354" s="132"/>
      <c r="G1354" s="151">
        <f>G1352+G1353</f>
        <v>22.167013636363635</v>
      </c>
    </row>
    <row r="1355" spans="1:7" ht="24.75" x14ac:dyDescent="0.2">
      <c r="A1355" s="133" t="s">
        <v>1130</v>
      </c>
      <c r="B1355" s="133" t="s">
        <v>1131</v>
      </c>
      <c r="C1355" s="132" t="s">
        <v>4701</v>
      </c>
      <c r="D1355" s="141"/>
      <c r="E1355" s="132"/>
      <c r="F1355" s="132"/>
      <c r="G1355" s="144" t="str">
        <f>UPPER(VLOOKUP(B1355,'9 - ELETRICA'!$C$5:$E$275,3,FALSE))</f>
        <v>UN</v>
      </c>
    </row>
    <row r="1356" spans="1:7" x14ac:dyDescent="0.2">
      <c r="A1356" s="132"/>
      <c r="B1356" s="132"/>
      <c r="C1356" s="132"/>
      <c r="D1356" s="141"/>
      <c r="E1356" s="132"/>
      <c r="F1356" s="132"/>
      <c r="G1356" s="132"/>
    </row>
    <row r="1357" spans="1:7" x14ac:dyDescent="0.2">
      <c r="A1357" s="344" t="s">
        <v>3313</v>
      </c>
      <c r="B1357" s="132"/>
      <c r="C1357" s="132"/>
      <c r="D1357" s="152" t="s">
        <v>263</v>
      </c>
      <c r="E1357" s="142" t="s">
        <v>262</v>
      </c>
      <c r="F1357" s="136" t="s">
        <v>3316</v>
      </c>
      <c r="G1357" s="136" t="s">
        <v>3317</v>
      </c>
    </row>
    <row r="1358" spans="1:7" ht="16.5" x14ac:dyDescent="0.2">
      <c r="A1358" s="132" t="s">
        <v>1885</v>
      </c>
      <c r="B1358" s="132"/>
      <c r="C1358" s="132"/>
      <c r="D1358" s="141"/>
      <c r="E1358" s="132"/>
      <c r="F1358" s="132"/>
      <c r="G1358" s="132"/>
    </row>
    <row r="1359" spans="1:7" x14ac:dyDescent="0.2">
      <c r="A1359" s="135" t="s">
        <v>1855</v>
      </c>
      <c r="B1359" s="135"/>
      <c r="C1359" s="135"/>
      <c r="D1359" s="145"/>
      <c r="E1359" s="135"/>
      <c r="F1359" s="135"/>
      <c r="G1359" s="132"/>
    </row>
    <row r="1360" spans="1:7" ht="16.5" x14ac:dyDescent="0.2">
      <c r="A1360" s="132" t="s">
        <v>1887</v>
      </c>
      <c r="B1360" s="132"/>
      <c r="C1360" s="132"/>
      <c r="D1360" s="141"/>
      <c r="E1360" s="132"/>
      <c r="F1360" s="132"/>
      <c r="G1360" s="132"/>
    </row>
    <row r="1361" spans="1:7" x14ac:dyDescent="0.2">
      <c r="A1361" s="135" t="s">
        <v>1855</v>
      </c>
      <c r="B1361" s="135"/>
      <c r="C1361" s="135"/>
      <c r="D1361" s="145"/>
      <c r="E1361" s="135"/>
      <c r="F1361" s="135"/>
      <c r="G1361" s="132"/>
    </row>
    <row r="1362" spans="1:7" ht="24.75" x14ac:dyDescent="0.2">
      <c r="A1362" s="132" t="s">
        <v>1890</v>
      </c>
      <c r="B1362" s="132"/>
      <c r="C1362" s="132"/>
      <c r="D1362" s="141"/>
      <c r="E1362" s="132"/>
      <c r="F1362" s="132"/>
      <c r="G1362" s="132"/>
    </row>
    <row r="1363" spans="1:7" ht="16.5" x14ac:dyDescent="0.2">
      <c r="A1363" s="134" t="s">
        <v>3536</v>
      </c>
      <c r="B1363" s="134" t="s">
        <v>168</v>
      </c>
      <c r="C1363" s="140" t="s">
        <v>3537</v>
      </c>
      <c r="D1363" s="145" t="s">
        <v>0</v>
      </c>
      <c r="E1363" s="148">
        <v>1.9996395785733094</v>
      </c>
      <c r="F1363" s="147">
        <v>9.3562649999999987</v>
      </c>
      <c r="G1363" s="147">
        <f>E1363*F1363</f>
        <v>18.709157801620201</v>
      </c>
    </row>
    <row r="1364" spans="1:7" ht="16.5" x14ac:dyDescent="0.2">
      <c r="A1364" s="134" t="s">
        <v>1215</v>
      </c>
      <c r="B1364" s="134" t="s">
        <v>168</v>
      </c>
      <c r="C1364" s="140" t="s">
        <v>3532</v>
      </c>
      <c r="D1364" s="145" t="s">
        <v>0</v>
      </c>
      <c r="E1364" s="148">
        <v>1</v>
      </c>
      <c r="F1364" s="147">
        <v>3.1982699999999999</v>
      </c>
      <c r="G1364" s="147">
        <f>E1364*F1364</f>
        <v>3.1982699999999999</v>
      </c>
    </row>
    <row r="1365" spans="1:7" x14ac:dyDescent="0.2">
      <c r="A1365" s="134" t="s">
        <v>1062</v>
      </c>
      <c r="B1365" s="134" t="s">
        <v>168</v>
      </c>
      <c r="C1365" s="140" t="s">
        <v>3533</v>
      </c>
      <c r="D1365" s="145" t="s">
        <v>0</v>
      </c>
      <c r="E1365" s="148">
        <v>1</v>
      </c>
      <c r="F1365" s="147">
        <v>5.4600299999999997</v>
      </c>
      <c r="G1365" s="147">
        <f>E1365*F1365</f>
        <v>5.4600299999999997</v>
      </c>
    </row>
    <row r="1366" spans="1:7" x14ac:dyDescent="0.2">
      <c r="A1366" s="135" t="s">
        <v>1855</v>
      </c>
      <c r="B1366" s="135"/>
      <c r="C1366" s="135"/>
      <c r="D1366" s="145"/>
      <c r="E1366" s="135"/>
      <c r="F1366" s="135"/>
      <c r="G1366" s="154">
        <f>SUM(G1363:G1365)</f>
        <v>27.367457801620201</v>
      </c>
    </row>
    <row r="1367" spans="1:7" x14ac:dyDescent="0.2">
      <c r="A1367" s="135" t="s">
        <v>3312</v>
      </c>
      <c r="B1367" s="135"/>
      <c r="C1367" s="135"/>
      <c r="D1367" s="145"/>
      <c r="E1367" s="135"/>
      <c r="F1367" s="135"/>
      <c r="G1367" s="149">
        <f>G1359+G1361+G1366</f>
        <v>27.367457801620201</v>
      </c>
    </row>
    <row r="1368" spans="1:7" x14ac:dyDescent="0.2">
      <c r="A1368" s="135" t="s">
        <v>3311</v>
      </c>
      <c r="B1368" s="135"/>
      <c r="C1368" s="135"/>
      <c r="D1368" s="145"/>
      <c r="E1368" s="135"/>
      <c r="F1368" s="150">
        <v>0.2303</v>
      </c>
      <c r="G1368" s="149">
        <f>F1368*G1367</f>
        <v>6.3027255317131328</v>
      </c>
    </row>
    <row r="1369" spans="1:7" ht="24.75" x14ac:dyDescent="0.2">
      <c r="A1369" s="136" t="s">
        <v>4155</v>
      </c>
      <c r="B1369" s="132"/>
      <c r="C1369" s="132"/>
      <c r="D1369" s="141"/>
      <c r="E1369" s="132"/>
      <c r="F1369" s="132"/>
      <c r="G1369" s="151">
        <f>G1367+G1368</f>
        <v>33.670183333333334</v>
      </c>
    </row>
    <row r="1370" spans="1:7" ht="24.75" x14ac:dyDescent="0.2">
      <c r="A1370" s="133" t="s">
        <v>1133</v>
      </c>
      <c r="B1370" s="133" t="s">
        <v>1134</v>
      </c>
      <c r="C1370" s="132" t="s">
        <v>4702</v>
      </c>
      <c r="D1370" s="141"/>
      <c r="E1370" s="132"/>
      <c r="F1370" s="132"/>
      <c r="G1370" s="144" t="str">
        <f>UPPER(VLOOKUP(B1370,'9 - ELETRICA'!$C$5:$E$275,3,FALSE))</f>
        <v>UN</v>
      </c>
    </row>
    <row r="1371" spans="1:7" x14ac:dyDescent="0.2">
      <c r="A1371" s="132"/>
      <c r="B1371" s="132"/>
      <c r="C1371" s="132"/>
      <c r="D1371" s="141"/>
      <c r="E1371" s="132"/>
      <c r="F1371" s="132"/>
      <c r="G1371" s="132"/>
    </row>
    <row r="1372" spans="1:7" x14ac:dyDescent="0.2">
      <c r="A1372" s="344" t="s">
        <v>3313</v>
      </c>
      <c r="B1372" s="132"/>
      <c r="C1372" s="132"/>
      <c r="D1372" s="152" t="s">
        <v>263</v>
      </c>
      <c r="E1372" s="142" t="s">
        <v>262</v>
      </c>
      <c r="F1372" s="136" t="s">
        <v>3316</v>
      </c>
      <c r="G1372" s="136" t="s">
        <v>3317</v>
      </c>
    </row>
    <row r="1373" spans="1:7" ht="16.5" x14ac:dyDescent="0.2">
      <c r="A1373" s="132" t="s">
        <v>1885</v>
      </c>
      <c r="B1373" s="132"/>
      <c r="C1373" s="132"/>
      <c r="D1373" s="141"/>
      <c r="E1373" s="132"/>
      <c r="F1373" s="132"/>
      <c r="G1373" s="132"/>
    </row>
    <row r="1374" spans="1:7" x14ac:dyDescent="0.2">
      <c r="A1374" s="135" t="s">
        <v>1855</v>
      </c>
      <c r="B1374" s="135"/>
      <c r="C1374" s="135"/>
      <c r="D1374" s="145"/>
      <c r="E1374" s="135"/>
      <c r="F1374" s="135"/>
      <c r="G1374" s="132"/>
    </row>
    <row r="1375" spans="1:7" ht="16.5" x14ac:dyDescent="0.2">
      <c r="A1375" s="132" t="s">
        <v>1887</v>
      </c>
      <c r="B1375" s="132"/>
      <c r="C1375" s="132"/>
      <c r="D1375" s="141"/>
      <c r="E1375" s="132"/>
      <c r="F1375" s="132"/>
      <c r="G1375" s="132"/>
    </row>
    <row r="1376" spans="1:7" x14ac:dyDescent="0.2">
      <c r="A1376" s="135" t="s">
        <v>1855</v>
      </c>
      <c r="B1376" s="135"/>
      <c r="C1376" s="135"/>
      <c r="D1376" s="145"/>
      <c r="E1376" s="135"/>
      <c r="F1376" s="135"/>
      <c r="G1376" s="132"/>
    </row>
    <row r="1377" spans="1:7" ht="24.75" x14ac:dyDescent="0.2">
      <c r="A1377" s="132" t="s">
        <v>1890</v>
      </c>
      <c r="B1377" s="132"/>
      <c r="C1377" s="132"/>
      <c r="D1377" s="141"/>
      <c r="E1377" s="132"/>
      <c r="F1377" s="132"/>
      <c r="G1377" s="132"/>
    </row>
    <row r="1378" spans="1:7" ht="16.5" x14ac:dyDescent="0.2">
      <c r="A1378" s="134" t="s">
        <v>3536</v>
      </c>
      <c r="B1378" s="134" t="s">
        <v>168</v>
      </c>
      <c r="C1378" s="140" t="s">
        <v>3537</v>
      </c>
      <c r="D1378" s="145" t="s">
        <v>0</v>
      </c>
      <c r="E1378" s="148">
        <v>3.0003353075925792</v>
      </c>
      <c r="F1378" s="147">
        <v>9.3562649999999987</v>
      </c>
      <c r="G1378" s="147">
        <f>E1378*F1378</f>
        <v>28.071932226692677</v>
      </c>
    </row>
    <row r="1379" spans="1:7" ht="16.5" x14ac:dyDescent="0.2">
      <c r="A1379" s="134" t="s">
        <v>3538</v>
      </c>
      <c r="B1379" s="134" t="s">
        <v>168</v>
      </c>
      <c r="C1379" s="140" t="s">
        <v>3539</v>
      </c>
      <c r="D1379" s="145" t="s">
        <v>0</v>
      </c>
      <c r="E1379" s="148">
        <v>1</v>
      </c>
      <c r="F1379" s="147">
        <v>3.7637099999999997</v>
      </c>
      <c r="G1379" s="147">
        <f>E1379*F1379</f>
        <v>3.7637099999999997</v>
      </c>
    </row>
    <row r="1380" spans="1:7" x14ac:dyDescent="0.2">
      <c r="A1380" s="134" t="s">
        <v>1211</v>
      </c>
      <c r="B1380" s="134" t="s">
        <v>168</v>
      </c>
      <c r="C1380" s="140" t="s">
        <v>3540</v>
      </c>
      <c r="D1380" s="145" t="s">
        <v>0</v>
      </c>
      <c r="E1380" s="148">
        <v>1</v>
      </c>
      <c r="F1380" s="147">
        <v>8.2783949999999997</v>
      </c>
      <c r="G1380" s="147">
        <f>E1380*F1380</f>
        <v>8.2783949999999997</v>
      </c>
    </row>
    <row r="1381" spans="1:7" x14ac:dyDescent="0.2">
      <c r="A1381" s="135" t="s">
        <v>1855</v>
      </c>
      <c r="B1381" s="135"/>
      <c r="C1381" s="135"/>
      <c r="D1381" s="145"/>
      <c r="E1381" s="135"/>
      <c r="F1381" s="135"/>
      <c r="G1381" s="154">
        <f>SUM(G1378:G1380)</f>
        <v>40.114037226692673</v>
      </c>
    </row>
    <row r="1382" spans="1:7" x14ac:dyDescent="0.2">
      <c r="A1382" s="135" t="s">
        <v>3312</v>
      </c>
      <c r="B1382" s="135"/>
      <c r="C1382" s="135"/>
      <c r="D1382" s="145"/>
      <c r="E1382" s="135"/>
      <c r="F1382" s="135"/>
      <c r="G1382" s="149">
        <f>G1374+G1376+G1381</f>
        <v>40.114037226692673</v>
      </c>
    </row>
    <row r="1383" spans="1:7" x14ac:dyDescent="0.2">
      <c r="A1383" s="135" t="s">
        <v>3311</v>
      </c>
      <c r="B1383" s="135"/>
      <c r="C1383" s="135"/>
      <c r="D1383" s="145"/>
      <c r="E1383" s="135"/>
      <c r="F1383" s="150">
        <v>0.2303</v>
      </c>
      <c r="G1383" s="149">
        <f>F1383*G1382</f>
        <v>9.2382627733073228</v>
      </c>
    </row>
    <row r="1384" spans="1:7" ht="24.75" x14ac:dyDescent="0.2">
      <c r="A1384" s="136" t="s">
        <v>4155</v>
      </c>
      <c r="B1384" s="132"/>
      <c r="C1384" s="132"/>
      <c r="D1384" s="141"/>
      <c r="E1384" s="132"/>
      <c r="F1384" s="132"/>
      <c r="G1384" s="151">
        <f>G1382+G1383</f>
        <v>49.3523</v>
      </c>
    </row>
    <row r="1385" spans="1:7" ht="33" x14ac:dyDescent="0.2">
      <c r="A1385" s="133" t="s">
        <v>1136</v>
      </c>
      <c r="B1385" s="133" t="s">
        <v>1137</v>
      </c>
      <c r="C1385" s="132" t="s">
        <v>4703</v>
      </c>
      <c r="D1385" s="141"/>
      <c r="E1385" s="132"/>
      <c r="F1385" s="132"/>
      <c r="G1385" s="144" t="str">
        <f>UPPER(VLOOKUP(B1385,'9 - ELETRICA'!$C$5:$E$275,3,FALSE))</f>
        <v>UN</v>
      </c>
    </row>
    <row r="1386" spans="1:7" x14ac:dyDescent="0.2">
      <c r="A1386" s="132"/>
      <c r="B1386" s="132"/>
      <c r="C1386" s="132"/>
      <c r="D1386" s="141"/>
      <c r="E1386" s="132"/>
      <c r="F1386" s="132"/>
      <c r="G1386" s="132"/>
    </row>
    <row r="1387" spans="1:7" x14ac:dyDescent="0.2">
      <c r="A1387" s="344" t="s">
        <v>3313</v>
      </c>
      <c r="B1387" s="132"/>
      <c r="C1387" s="132"/>
      <c r="D1387" s="152" t="s">
        <v>263</v>
      </c>
      <c r="E1387" s="142" t="s">
        <v>262</v>
      </c>
      <c r="F1387" s="136" t="s">
        <v>3316</v>
      </c>
      <c r="G1387" s="136" t="s">
        <v>3317</v>
      </c>
    </row>
    <row r="1388" spans="1:7" ht="16.5" x14ac:dyDescent="0.2">
      <c r="A1388" s="132" t="s">
        <v>1885</v>
      </c>
      <c r="B1388" s="132"/>
      <c r="C1388" s="132"/>
      <c r="D1388" s="141"/>
      <c r="E1388" s="132"/>
      <c r="F1388" s="132"/>
      <c r="G1388" s="132"/>
    </row>
    <row r="1389" spans="1:7" x14ac:dyDescent="0.2">
      <c r="A1389" s="135" t="s">
        <v>1855</v>
      </c>
      <c r="B1389" s="135"/>
      <c r="C1389" s="135"/>
      <c r="D1389" s="145"/>
      <c r="E1389" s="135"/>
      <c r="F1389" s="135"/>
      <c r="G1389" s="132"/>
    </row>
    <row r="1390" spans="1:7" ht="16.5" x14ac:dyDescent="0.2">
      <c r="A1390" s="132" t="s">
        <v>1887</v>
      </c>
      <c r="B1390" s="132"/>
      <c r="C1390" s="132"/>
      <c r="D1390" s="141"/>
      <c r="E1390" s="132"/>
      <c r="F1390" s="132"/>
      <c r="G1390" s="132"/>
    </row>
    <row r="1391" spans="1:7" x14ac:dyDescent="0.2">
      <c r="A1391" s="135" t="s">
        <v>1855</v>
      </c>
      <c r="B1391" s="135"/>
      <c r="C1391" s="135"/>
      <c r="D1391" s="145"/>
      <c r="E1391" s="135"/>
      <c r="F1391" s="135"/>
      <c r="G1391" s="132"/>
    </row>
    <row r="1392" spans="1:7" ht="24.75" x14ac:dyDescent="0.2">
      <c r="A1392" s="132" t="s">
        <v>1890</v>
      </c>
      <c r="B1392" s="132"/>
      <c r="C1392" s="132"/>
      <c r="D1392" s="141"/>
      <c r="E1392" s="132"/>
      <c r="F1392" s="132"/>
      <c r="G1392" s="132"/>
    </row>
    <row r="1393" spans="1:7" ht="16.5" x14ac:dyDescent="0.2">
      <c r="A1393" s="134" t="s">
        <v>3541</v>
      </c>
      <c r="B1393" s="134" t="s">
        <v>168</v>
      </c>
      <c r="C1393" s="140" t="s">
        <v>3542</v>
      </c>
      <c r="D1393" s="145" t="s">
        <v>0</v>
      </c>
      <c r="E1393" s="148">
        <v>1.0003297346843945</v>
      </c>
      <c r="F1393" s="147">
        <v>10.849379999999998</v>
      </c>
      <c r="G1393" s="147">
        <f>E1393*F1393</f>
        <v>10.852957416890174</v>
      </c>
    </row>
    <row r="1394" spans="1:7" ht="16.5" x14ac:dyDescent="0.2">
      <c r="A1394" s="134" t="s">
        <v>1215</v>
      </c>
      <c r="B1394" s="134" t="s">
        <v>168</v>
      </c>
      <c r="C1394" s="140" t="s">
        <v>3532</v>
      </c>
      <c r="D1394" s="145" t="s">
        <v>0</v>
      </c>
      <c r="E1394" s="148">
        <v>1</v>
      </c>
      <c r="F1394" s="147">
        <v>3.1982699999999999</v>
      </c>
      <c r="G1394" s="147">
        <f>E1394*F1394</f>
        <v>3.1982699999999999</v>
      </c>
    </row>
    <row r="1395" spans="1:7" x14ac:dyDescent="0.2">
      <c r="A1395" s="134" t="s">
        <v>1062</v>
      </c>
      <c r="B1395" s="134" t="s">
        <v>168</v>
      </c>
      <c r="C1395" s="140" t="s">
        <v>3533</v>
      </c>
      <c r="D1395" s="145" t="s">
        <v>0</v>
      </c>
      <c r="E1395" s="148">
        <v>1</v>
      </c>
      <c r="F1395" s="147">
        <v>5.4600299999999997</v>
      </c>
      <c r="G1395" s="147">
        <f>E1395*F1395</f>
        <v>5.4600299999999997</v>
      </c>
    </row>
    <row r="1396" spans="1:7" x14ac:dyDescent="0.2">
      <c r="A1396" s="135" t="s">
        <v>1855</v>
      </c>
      <c r="B1396" s="135"/>
      <c r="C1396" s="135"/>
      <c r="D1396" s="145"/>
      <c r="E1396" s="135"/>
      <c r="F1396" s="135"/>
      <c r="G1396" s="154">
        <f>SUM(G1393:G1395)</f>
        <v>19.511257416890174</v>
      </c>
    </row>
    <row r="1397" spans="1:7" x14ac:dyDescent="0.2">
      <c r="A1397" s="135" t="s">
        <v>3312</v>
      </c>
      <c r="B1397" s="135"/>
      <c r="C1397" s="135"/>
      <c r="D1397" s="145"/>
      <c r="E1397" s="135"/>
      <c r="F1397" s="135"/>
      <c r="G1397" s="149">
        <f>G1389+G1391+G1396</f>
        <v>19.511257416890174</v>
      </c>
    </row>
    <row r="1398" spans="1:7" x14ac:dyDescent="0.2">
      <c r="A1398" s="135" t="s">
        <v>3311</v>
      </c>
      <c r="B1398" s="135"/>
      <c r="C1398" s="135"/>
      <c r="D1398" s="145"/>
      <c r="E1398" s="135"/>
      <c r="F1398" s="150">
        <v>0.2303</v>
      </c>
      <c r="G1398" s="149">
        <f>F1398*G1397</f>
        <v>4.4934425831098075</v>
      </c>
    </row>
    <row r="1399" spans="1:7" ht="24.75" x14ac:dyDescent="0.2">
      <c r="A1399" s="136" t="s">
        <v>4155</v>
      </c>
      <c r="B1399" s="132"/>
      <c r="C1399" s="132"/>
      <c r="D1399" s="141"/>
      <c r="E1399" s="132"/>
      <c r="F1399" s="132"/>
      <c r="G1399" s="151">
        <f>G1397+G1398</f>
        <v>24.004699999999982</v>
      </c>
    </row>
    <row r="1400" spans="1:7" ht="24.75" x14ac:dyDescent="0.2">
      <c r="A1400" s="133" t="s">
        <v>1139</v>
      </c>
      <c r="B1400" s="133" t="s">
        <v>1140</v>
      </c>
      <c r="C1400" s="132" t="s">
        <v>4704</v>
      </c>
      <c r="D1400" s="141"/>
      <c r="E1400" s="132"/>
      <c r="F1400" s="132"/>
      <c r="G1400" s="144" t="str">
        <f>UPPER(VLOOKUP(B1400,'9 - ELETRICA'!$C$5:$E$275,3,FALSE))</f>
        <v>UN</v>
      </c>
    </row>
    <row r="1401" spans="1:7" x14ac:dyDescent="0.2">
      <c r="A1401" s="132"/>
      <c r="B1401" s="132"/>
      <c r="C1401" s="132"/>
      <c r="D1401" s="141"/>
      <c r="E1401" s="132"/>
      <c r="F1401" s="132"/>
      <c r="G1401" s="132"/>
    </row>
    <row r="1402" spans="1:7" x14ac:dyDescent="0.2">
      <c r="A1402" s="344" t="s">
        <v>3313</v>
      </c>
      <c r="B1402" s="132"/>
      <c r="C1402" s="132"/>
      <c r="D1402" s="152" t="s">
        <v>263</v>
      </c>
      <c r="E1402" s="142" t="s">
        <v>262</v>
      </c>
      <c r="F1402" s="136" t="s">
        <v>3316</v>
      </c>
      <c r="G1402" s="136" t="s">
        <v>3317</v>
      </c>
    </row>
    <row r="1403" spans="1:7" ht="16.5" x14ac:dyDescent="0.2">
      <c r="A1403" s="132" t="s">
        <v>1885</v>
      </c>
      <c r="B1403" s="132"/>
      <c r="C1403" s="132"/>
      <c r="D1403" s="141"/>
      <c r="E1403" s="132"/>
      <c r="F1403" s="132"/>
      <c r="G1403" s="132"/>
    </row>
    <row r="1404" spans="1:7" x14ac:dyDescent="0.2">
      <c r="A1404" s="135" t="s">
        <v>1855</v>
      </c>
      <c r="B1404" s="135"/>
      <c r="C1404" s="135"/>
      <c r="D1404" s="145"/>
      <c r="E1404" s="135"/>
      <c r="F1404" s="135"/>
      <c r="G1404" s="132"/>
    </row>
    <row r="1405" spans="1:7" ht="16.5" x14ac:dyDescent="0.2">
      <c r="A1405" s="132" t="s">
        <v>1887</v>
      </c>
      <c r="B1405" s="132"/>
      <c r="C1405" s="132"/>
      <c r="D1405" s="141"/>
      <c r="E1405" s="132"/>
      <c r="F1405" s="132"/>
      <c r="G1405" s="132"/>
    </row>
    <row r="1406" spans="1:7" x14ac:dyDescent="0.2">
      <c r="A1406" s="135" t="s">
        <v>1855</v>
      </c>
      <c r="B1406" s="135"/>
      <c r="C1406" s="135"/>
      <c r="D1406" s="145"/>
      <c r="E1406" s="135"/>
      <c r="F1406" s="135"/>
      <c r="G1406" s="132"/>
    </row>
    <row r="1407" spans="1:7" ht="24.75" x14ac:dyDescent="0.2">
      <c r="A1407" s="132" t="s">
        <v>1890</v>
      </c>
      <c r="B1407" s="132"/>
      <c r="C1407" s="132"/>
      <c r="D1407" s="141"/>
      <c r="E1407" s="132"/>
      <c r="F1407" s="132"/>
      <c r="G1407" s="132"/>
    </row>
    <row r="1408" spans="1:7" ht="16.5" x14ac:dyDescent="0.2">
      <c r="A1408" s="134" t="s">
        <v>3541</v>
      </c>
      <c r="B1408" s="134" t="s">
        <v>168</v>
      </c>
      <c r="C1408" s="140" t="s">
        <v>3542</v>
      </c>
      <c r="D1408" s="145" t="s">
        <v>0</v>
      </c>
      <c r="E1408" s="148">
        <v>2.0003210384755041</v>
      </c>
      <c r="F1408" s="147">
        <v>10.849379999999998</v>
      </c>
      <c r="G1408" s="147">
        <f>E1408*F1408</f>
        <v>21.70224306841536</v>
      </c>
    </row>
    <row r="1409" spans="1:7" ht="16.5" x14ac:dyDescent="0.2">
      <c r="A1409" s="134" t="s">
        <v>3538</v>
      </c>
      <c r="B1409" s="134" t="s">
        <v>168</v>
      </c>
      <c r="C1409" s="140" t="s">
        <v>3539</v>
      </c>
      <c r="D1409" s="145" t="s">
        <v>0</v>
      </c>
      <c r="E1409" s="148">
        <v>1</v>
      </c>
      <c r="F1409" s="147">
        <v>3.7637099999999997</v>
      </c>
      <c r="G1409" s="147">
        <f>E1409*F1409</f>
        <v>3.7637099999999997</v>
      </c>
    </row>
    <row r="1410" spans="1:7" x14ac:dyDescent="0.2">
      <c r="A1410" s="134" t="s">
        <v>1211</v>
      </c>
      <c r="B1410" s="134" t="s">
        <v>168</v>
      </c>
      <c r="C1410" s="140" t="s">
        <v>3540</v>
      </c>
      <c r="D1410" s="145" t="s">
        <v>0</v>
      </c>
      <c r="E1410" s="148">
        <v>1</v>
      </c>
      <c r="F1410" s="147">
        <v>8.2783949999999997</v>
      </c>
      <c r="G1410" s="147">
        <f>E1410*F1410</f>
        <v>8.2783949999999997</v>
      </c>
    </row>
    <row r="1411" spans="1:7" x14ac:dyDescent="0.2">
      <c r="A1411" s="135" t="s">
        <v>1855</v>
      </c>
      <c r="B1411" s="135"/>
      <c r="C1411" s="135"/>
      <c r="D1411" s="145"/>
      <c r="E1411" s="135"/>
      <c r="F1411" s="135"/>
      <c r="G1411" s="154">
        <f>SUM(G1408:G1410)</f>
        <v>33.744348068415363</v>
      </c>
    </row>
    <row r="1412" spans="1:7" x14ac:dyDescent="0.2">
      <c r="A1412" s="135" t="s">
        <v>3312</v>
      </c>
      <c r="B1412" s="135"/>
      <c r="C1412" s="135"/>
      <c r="D1412" s="145"/>
      <c r="E1412" s="135"/>
      <c r="F1412" s="135"/>
      <c r="G1412" s="149">
        <f>G1404+G1406+G1411</f>
        <v>33.744348068415363</v>
      </c>
    </row>
    <row r="1413" spans="1:7" x14ac:dyDescent="0.2">
      <c r="A1413" s="135" t="s">
        <v>3311</v>
      </c>
      <c r="B1413" s="135"/>
      <c r="C1413" s="135"/>
      <c r="D1413" s="145"/>
      <c r="E1413" s="135"/>
      <c r="F1413" s="150">
        <v>0.2303</v>
      </c>
      <c r="G1413" s="149">
        <f>F1413*G1412</f>
        <v>7.7713233601560585</v>
      </c>
    </row>
    <row r="1414" spans="1:7" ht="24.75" x14ac:dyDescent="0.2">
      <c r="A1414" s="136" t="s">
        <v>4155</v>
      </c>
      <c r="B1414" s="132"/>
      <c r="C1414" s="132"/>
      <c r="D1414" s="141"/>
      <c r="E1414" s="132"/>
      <c r="F1414" s="132"/>
      <c r="G1414" s="151">
        <f>G1412+G1413</f>
        <v>41.515671428571423</v>
      </c>
    </row>
    <row r="1415" spans="1:7" ht="24.75" x14ac:dyDescent="0.2">
      <c r="A1415" s="133" t="s">
        <v>1142</v>
      </c>
      <c r="B1415" s="133" t="s">
        <v>1143</v>
      </c>
      <c r="C1415" s="132" t="s">
        <v>4705</v>
      </c>
      <c r="D1415" s="141"/>
      <c r="E1415" s="132"/>
      <c r="F1415" s="132"/>
      <c r="G1415" s="144" t="str">
        <f>UPPER(VLOOKUP(B1415,'9 - ELETRICA'!$C$5:$E$275,3,FALSE))</f>
        <v>UN</v>
      </c>
    </row>
    <row r="1416" spans="1:7" x14ac:dyDescent="0.2">
      <c r="A1416" s="132"/>
      <c r="B1416" s="132"/>
      <c r="C1416" s="132"/>
      <c r="D1416" s="141"/>
      <c r="E1416" s="132"/>
      <c r="F1416" s="132"/>
      <c r="G1416" s="132"/>
    </row>
    <row r="1417" spans="1:7" x14ac:dyDescent="0.2">
      <c r="A1417" s="344" t="s">
        <v>3313</v>
      </c>
      <c r="B1417" s="132"/>
      <c r="C1417" s="132"/>
      <c r="D1417" s="152" t="s">
        <v>263</v>
      </c>
      <c r="E1417" s="142" t="s">
        <v>262</v>
      </c>
      <c r="F1417" s="136" t="s">
        <v>3316</v>
      </c>
      <c r="G1417" s="136" t="s">
        <v>3317</v>
      </c>
    </row>
    <row r="1418" spans="1:7" ht="16.5" x14ac:dyDescent="0.2">
      <c r="A1418" s="132" t="s">
        <v>1885</v>
      </c>
      <c r="B1418" s="132"/>
      <c r="C1418" s="132"/>
      <c r="D1418" s="141"/>
      <c r="E1418" s="132"/>
      <c r="F1418" s="132"/>
      <c r="G1418" s="132"/>
    </row>
    <row r="1419" spans="1:7" x14ac:dyDescent="0.2">
      <c r="A1419" s="135" t="s">
        <v>1855</v>
      </c>
      <c r="B1419" s="135"/>
      <c r="C1419" s="135"/>
      <c r="D1419" s="145"/>
      <c r="E1419" s="135"/>
      <c r="F1419" s="135"/>
      <c r="G1419" s="132"/>
    </row>
    <row r="1420" spans="1:7" ht="16.5" x14ac:dyDescent="0.2">
      <c r="A1420" s="132" t="s">
        <v>1887</v>
      </c>
      <c r="B1420" s="132"/>
      <c r="C1420" s="132"/>
      <c r="D1420" s="141"/>
      <c r="E1420" s="132"/>
      <c r="F1420" s="132"/>
      <c r="G1420" s="132"/>
    </row>
    <row r="1421" spans="1:7" x14ac:dyDescent="0.2">
      <c r="A1421" s="135" t="s">
        <v>1855</v>
      </c>
      <c r="B1421" s="135"/>
      <c r="C1421" s="135"/>
      <c r="D1421" s="145"/>
      <c r="E1421" s="135"/>
      <c r="F1421" s="135"/>
      <c r="G1421" s="132"/>
    </row>
    <row r="1422" spans="1:7" ht="24.75" x14ac:dyDescent="0.2">
      <c r="A1422" s="132" t="s">
        <v>1890</v>
      </c>
      <c r="B1422" s="132"/>
      <c r="C1422" s="132"/>
      <c r="D1422" s="141"/>
      <c r="E1422" s="132"/>
      <c r="F1422" s="132"/>
      <c r="G1422" s="132"/>
    </row>
    <row r="1423" spans="1:7" ht="16.5" x14ac:dyDescent="0.2">
      <c r="A1423" s="134" t="s">
        <v>3541</v>
      </c>
      <c r="B1423" s="134" t="s">
        <v>168</v>
      </c>
      <c r="C1423" s="140" t="s">
        <v>3542</v>
      </c>
      <c r="D1423" s="145" t="s">
        <v>0</v>
      </c>
      <c r="E1423" s="148">
        <v>2.9997843553207213</v>
      </c>
      <c r="F1423" s="147">
        <v>10.849379999999998</v>
      </c>
      <c r="G1423" s="147">
        <f>E1423*F1423</f>
        <v>32.545800388929521</v>
      </c>
    </row>
    <row r="1424" spans="1:7" ht="16.5" x14ac:dyDescent="0.2">
      <c r="A1424" s="134" t="s">
        <v>3538</v>
      </c>
      <c r="B1424" s="134" t="s">
        <v>168</v>
      </c>
      <c r="C1424" s="140" t="s">
        <v>3539</v>
      </c>
      <c r="D1424" s="145" t="s">
        <v>0</v>
      </c>
      <c r="E1424" s="148">
        <v>1</v>
      </c>
      <c r="F1424" s="147">
        <v>3.7637099999999997</v>
      </c>
      <c r="G1424" s="147">
        <f>E1424*F1424</f>
        <v>3.7637099999999997</v>
      </c>
    </row>
    <row r="1425" spans="1:7" x14ac:dyDescent="0.2">
      <c r="A1425" s="134" t="s">
        <v>1211</v>
      </c>
      <c r="B1425" s="134" t="s">
        <v>168</v>
      </c>
      <c r="C1425" s="140" t="s">
        <v>3540</v>
      </c>
      <c r="D1425" s="145" t="s">
        <v>0</v>
      </c>
      <c r="E1425" s="148">
        <v>1</v>
      </c>
      <c r="F1425" s="147">
        <v>8.2783949999999997</v>
      </c>
      <c r="G1425" s="147">
        <f>E1425*F1425</f>
        <v>8.2783949999999997</v>
      </c>
    </row>
    <row r="1426" spans="1:7" x14ac:dyDescent="0.2">
      <c r="A1426" s="135" t="s">
        <v>1855</v>
      </c>
      <c r="B1426" s="135"/>
      <c r="C1426" s="135"/>
      <c r="D1426" s="145"/>
      <c r="E1426" s="135"/>
      <c r="F1426" s="135"/>
      <c r="G1426" s="154">
        <f>SUM(G1423:G1425)</f>
        <v>44.587905388929528</v>
      </c>
    </row>
    <row r="1427" spans="1:7" x14ac:dyDescent="0.2">
      <c r="A1427" s="135" t="s">
        <v>3312</v>
      </c>
      <c r="B1427" s="135"/>
      <c r="C1427" s="135"/>
      <c r="D1427" s="145"/>
      <c r="E1427" s="135"/>
      <c r="F1427" s="135"/>
      <c r="G1427" s="149">
        <f>G1419+G1421+G1426</f>
        <v>44.587905388929528</v>
      </c>
    </row>
    <row r="1428" spans="1:7" x14ac:dyDescent="0.2">
      <c r="A1428" s="135" t="s">
        <v>3311</v>
      </c>
      <c r="B1428" s="135"/>
      <c r="C1428" s="135"/>
      <c r="D1428" s="145"/>
      <c r="E1428" s="135"/>
      <c r="F1428" s="150">
        <v>0.2303</v>
      </c>
      <c r="G1428" s="149">
        <f>F1428*G1427</f>
        <v>10.268594611070471</v>
      </c>
    </row>
    <row r="1429" spans="1:7" ht="24.75" x14ac:dyDescent="0.2">
      <c r="A1429" s="136" t="s">
        <v>4155</v>
      </c>
      <c r="B1429" s="132"/>
      <c r="C1429" s="132"/>
      <c r="D1429" s="141"/>
      <c r="E1429" s="132"/>
      <c r="F1429" s="132"/>
      <c r="G1429" s="151">
        <f>G1427+G1428</f>
        <v>54.856499999999997</v>
      </c>
    </row>
    <row r="1430" spans="1:7" ht="16.5" x14ac:dyDescent="0.2">
      <c r="A1430" s="133" t="s">
        <v>1145</v>
      </c>
      <c r="B1430" s="133">
        <v>40131</v>
      </c>
      <c r="C1430" s="132" t="s">
        <v>4719</v>
      </c>
      <c r="D1430" s="141"/>
      <c r="E1430" s="132"/>
      <c r="F1430" s="132"/>
      <c r="G1430" s="144" t="str">
        <f>UPPER(VLOOKUP(B1430,'9 - ELETRICA'!$C$5:$E$275,3,FALSE))</f>
        <v>UN</v>
      </c>
    </row>
    <row r="1431" spans="1:7" x14ac:dyDescent="0.2">
      <c r="A1431" s="132"/>
      <c r="B1431" s="132"/>
      <c r="C1431" s="132"/>
      <c r="D1431" s="141"/>
      <c r="E1431" s="132"/>
      <c r="F1431" s="132"/>
      <c r="G1431" s="132"/>
    </row>
    <row r="1432" spans="1:7" x14ac:dyDescent="0.2">
      <c r="A1432" s="344" t="s">
        <v>3313</v>
      </c>
      <c r="B1432" s="132"/>
      <c r="C1432" s="132"/>
      <c r="D1432" s="152" t="s">
        <v>263</v>
      </c>
      <c r="E1432" s="142" t="s">
        <v>262</v>
      </c>
      <c r="F1432" s="136" t="s">
        <v>3316</v>
      </c>
      <c r="G1432" s="136" t="s">
        <v>3317</v>
      </c>
    </row>
    <row r="1433" spans="1:7" ht="16.5" x14ac:dyDescent="0.2">
      <c r="A1433" s="132" t="s">
        <v>1885</v>
      </c>
      <c r="B1433" s="132"/>
      <c r="C1433" s="132"/>
      <c r="D1433" s="141"/>
      <c r="E1433" s="132"/>
      <c r="F1433" s="132"/>
      <c r="G1433" s="132"/>
    </row>
    <row r="1434" spans="1:7" x14ac:dyDescent="0.2">
      <c r="A1434" s="135" t="s">
        <v>1855</v>
      </c>
      <c r="B1434" s="135"/>
      <c r="C1434" s="135"/>
      <c r="D1434" s="145"/>
      <c r="E1434" s="135"/>
      <c r="F1434" s="135"/>
      <c r="G1434" s="147"/>
    </row>
    <row r="1435" spans="1:7" ht="16.5" x14ac:dyDescent="0.2">
      <c r="A1435" s="132" t="s">
        <v>1887</v>
      </c>
      <c r="B1435" s="132"/>
      <c r="C1435" s="132"/>
      <c r="D1435" s="141"/>
      <c r="E1435" s="132"/>
      <c r="F1435" s="132"/>
      <c r="G1435" s="132"/>
    </row>
    <row r="1436" spans="1:7" x14ac:dyDescent="0.2">
      <c r="A1436" s="135" t="s">
        <v>1855</v>
      </c>
      <c r="B1436" s="135"/>
      <c r="C1436" s="135"/>
      <c r="D1436" s="145"/>
      <c r="E1436" s="135"/>
      <c r="F1436" s="135"/>
      <c r="G1436" s="147"/>
    </row>
    <row r="1437" spans="1:7" ht="24.75" x14ac:dyDescent="0.2">
      <c r="A1437" s="132" t="s">
        <v>1890</v>
      </c>
      <c r="B1437" s="132"/>
      <c r="C1437" s="132"/>
      <c r="D1437" s="141"/>
      <c r="E1437" s="132"/>
      <c r="F1437" s="132"/>
      <c r="G1437" s="132"/>
    </row>
    <row r="1438" spans="1:7" ht="16.5" x14ac:dyDescent="0.2">
      <c r="A1438" s="134" t="s">
        <v>168</v>
      </c>
      <c r="B1438" s="134">
        <v>40131</v>
      </c>
      <c r="C1438" s="140" t="s">
        <v>1146</v>
      </c>
      <c r="D1438" s="153" t="s">
        <v>0</v>
      </c>
      <c r="E1438" s="148">
        <v>1</v>
      </c>
      <c r="F1438" s="147">
        <v>28.18611314313582</v>
      </c>
      <c r="G1438" s="147">
        <f>E1438*F1438</f>
        <v>28.18611314313582</v>
      </c>
    </row>
    <row r="1439" spans="1:7" x14ac:dyDescent="0.2">
      <c r="A1439" s="135" t="s">
        <v>1855</v>
      </c>
      <c r="B1439" s="135"/>
      <c r="C1439" s="135"/>
      <c r="D1439" s="145"/>
      <c r="E1439" s="135"/>
      <c r="F1439" s="135"/>
      <c r="G1439" s="149">
        <f>G1438</f>
        <v>28.18611314313582</v>
      </c>
    </row>
    <row r="1440" spans="1:7" x14ac:dyDescent="0.2">
      <c r="A1440" s="135" t="s">
        <v>3312</v>
      </c>
      <c r="B1440" s="135"/>
      <c r="C1440" s="135"/>
      <c r="D1440" s="145"/>
      <c r="E1440" s="135"/>
      <c r="F1440" s="135"/>
      <c r="G1440" s="149">
        <f>G1434+G1436+G1439</f>
        <v>28.18611314313582</v>
      </c>
    </row>
    <row r="1441" spans="1:7" x14ac:dyDescent="0.2">
      <c r="A1441" s="135" t="s">
        <v>3311</v>
      </c>
      <c r="B1441" s="135"/>
      <c r="C1441" s="135"/>
      <c r="D1441" s="145"/>
      <c r="E1441" s="135"/>
      <c r="F1441" s="150">
        <v>0.2303</v>
      </c>
      <c r="G1441" s="149">
        <f>F1441*G1440</f>
        <v>6.4912618568641793</v>
      </c>
    </row>
    <row r="1442" spans="1:7" ht="24.75" x14ac:dyDescent="0.2">
      <c r="A1442" s="136" t="s">
        <v>4155</v>
      </c>
      <c r="B1442" s="132"/>
      <c r="C1442" s="132"/>
      <c r="D1442" s="141"/>
      <c r="E1442" s="132"/>
      <c r="F1442" s="132"/>
      <c r="G1442" s="151">
        <f>G1440+G1441</f>
        <v>34.677374999999998</v>
      </c>
    </row>
    <row r="1443" spans="1:7" ht="41.25" x14ac:dyDescent="0.2">
      <c r="A1443" s="133" t="s">
        <v>1149</v>
      </c>
      <c r="B1443" s="133" t="s">
        <v>1150</v>
      </c>
      <c r="C1443" s="132" t="s">
        <v>3478</v>
      </c>
      <c r="D1443" s="141"/>
      <c r="E1443" s="132"/>
      <c r="F1443" s="132"/>
      <c r="G1443" s="144" t="str">
        <f>UPPER(VLOOKUP(B1443,'9 - ELETRICA'!$C$5:$E$275,3,FALSE))</f>
        <v>UN</v>
      </c>
    </row>
    <row r="1444" spans="1:7" x14ac:dyDescent="0.2">
      <c r="A1444" s="132"/>
      <c r="B1444" s="132"/>
      <c r="C1444" s="132"/>
      <c r="D1444" s="141"/>
      <c r="E1444" s="132"/>
      <c r="F1444" s="132"/>
      <c r="G1444" s="132"/>
    </row>
    <row r="1445" spans="1:7" x14ac:dyDescent="0.2">
      <c r="A1445" s="344" t="s">
        <v>3313</v>
      </c>
      <c r="B1445" s="132"/>
      <c r="C1445" s="132"/>
      <c r="D1445" s="152" t="s">
        <v>263</v>
      </c>
      <c r="E1445" s="142" t="s">
        <v>262</v>
      </c>
      <c r="F1445" s="136" t="s">
        <v>3316</v>
      </c>
      <c r="G1445" s="136" t="s">
        <v>3317</v>
      </c>
    </row>
    <row r="1446" spans="1:7" ht="16.5" x14ac:dyDescent="0.2">
      <c r="A1446" s="132" t="s">
        <v>1885</v>
      </c>
      <c r="B1446" s="132"/>
      <c r="C1446" s="132"/>
      <c r="D1446" s="141"/>
      <c r="E1446" s="132"/>
      <c r="F1446" s="132"/>
      <c r="G1446" s="132"/>
    </row>
    <row r="1447" spans="1:7" ht="33" x14ac:dyDescent="0.2">
      <c r="A1447" s="134" t="s">
        <v>1854</v>
      </c>
      <c r="B1447" s="140"/>
      <c r="C1447" s="140" t="s">
        <v>3479</v>
      </c>
      <c r="D1447" s="145" t="s">
        <v>0</v>
      </c>
      <c r="E1447" s="146">
        <v>1</v>
      </c>
      <c r="F1447" s="147">
        <v>194.36999999999998</v>
      </c>
      <c r="G1447" s="147">
        <f>E1447*F1447</f>
        <v>194.36999999999998</v>
      </c>
    </row>
    <row r="1448" spans="1:7" x14ac:dyDescent="0.2">
      <c r="A1448" s="135" t="s">
        <v>1855</v>
      </c>
      <c r="B1448" s="135"/>
      <c r="C1448" s="135"/>
      <c r="D1448" s="145"/>
      <c r="E1448" s="135"/>
      <c r="F1448" s="135"/>
      <c r="G1448" s="147">
        <f>G1447</f>
        <v>194.36999999999998</v>
      </c>
    </row>
    <row r="1449" spans="1:7" ht="16.5" x14ac:dyDescent="0.2">
      <c r="A1449" s="132" t="s">
        <v>1887</v>
      </c>
      <c r="B1449" s="132"/>
      <c r="C1449" s="132"/>
      <c r="D1449" s="141"/>
      <c r="E1449" s="132"/>
      <c r="F1449" s="132"/>
      <c r="G1449" s="132"/>
    </row>
    <row r="1450" spans="1:7" ht="16.5" x14ac:dyDescent="0.2">
      <c r="A1450" s="134" t="s">
        <v>1869</v>
      </c>
      <c r="B1450" s="134" t="s">
        <v>9</v>
      </c>
      <c r="C1450" s="140" t="s">
        <v>1889</v>
      </c>
      <c r="D1450" s="145" t="s">
        <v>1856</v>
      </c>
      <c r="E1450" s="148">
        <v>1.199763081880644</v>
      </c>
      <c r="F1450" s="147">
        <v>13.923959999999999</v>
      </c>
      <c r="G1450" s="147">
        <f>E1450*F1450</f>
        <v>16.70545316158281</v>
      </c>
    </row>
    <row r="1451" spans="1:7" x14ac:dyDescent="0.2">
      <c r="A1451" s="134" t="s">
        <v>1870</v>
      </c>
      <c r="B1451" s="134" t="s">
        <v>9</v>
      </c>
      <c r="C1451" s="140" t="s">
        <v>1888</v>
      </c>
      <c r="D1451" s="145" t="s">
        <v>1856</v>
      </c>
      <c r="E1451" s="148">
        <v>1.2</v>
      </c>
      <c r="F1451" s="147">
        <v>18.456315</v>
      </c>
      <c r="G1451" s="147">
        <f>E1451*F1451</f>
        <v>22.147577999999999</v>
      </c>
    </row>
    <row r="1452" spans="1:7" x14ac:dyDescent="0.2">
      <c r="A1452" s="135" t="s">
        <v>1855</v>
      </c>
      <c r="B1452" s="135"/>
      <c r="C1452" s="135"/>
      <c r="D1452" s="145"/>
      <c r="E1452" s="135"/>
      <c r="F1452" s="135"/>
      <c r="G1452" s="147">
        <f>SUM(G1450:G1451)</f>
        <v>38.853031161582805</v>
      </c>
    </row>
    <row r="1453" spans="1:7" ht="24.75" x14ac:dyDescent="0.2">
      <c r="A1453" s="132" t="s">
        <v>1890</v>
      </c>
      <c r="B1453" s="132"/>
      <c r="C1453" s="132"/>
      <c r="D1453" s="141"/>
      <c r="E1453" s="132"/>
      <c r="F1453" s="132"/>
      <c r="G1453" s="132"/>
    </row>
    <row r="1454" spans="1:7" x14ac:dyDescent="0.2">
      <c r="A1454" s="135" t="s">
        <v>1855</v>
      </c>
      <c r="B1454" s="135"/>
      <c r="C1454" s="135"/>
      <c r="D1454" s="145"/>
      <c r="E1454" s="135"/>
      <c r="F1454" s="135"/>
      <c r="G1454" s="132"/>
    </row>
    <row r="1455" spans="1:7" x14ac:dyDescent="0.2">
      <c r="A1455" s="135" t="s">
        <v>3312</v>
      </c>
      <c r="B1455" s="135"/>
      <c r="C1455" s="135"/>
      <c r="D1455" s="145"/>
      <c r="E1455" s="135"/>
      <c r="F1455" s="135"/>
      <c r="G1455" s="149">
        <f>G1448+G1452+G1454</f>
        <v>233.22303116158278</v>
      </c>
    </row>
    <row r="1456" spans="1:7" x14ac:dyDescent="0.2">
      <c r="A1456" s="135" t="s">
        <v>3311</v>
      </c>
      <c r="B1456" s="135"/>
      <c r="C1456" s="135"/>
      <c r="D1456" s="145"/>
      <c r="E1456" s="135"/>
      <c r="F1456" s="150">
        <v>0.2303</v>
      </c>
      <c r="G1456" s="149">
        <f>F1456*G1455</f>
        <v>53.711264076512514</v>
      </c>
    </row>
    <row r="1457" spans="1:7" ht="24.75" x14ac:dyDescent="0.2">
      <c r="A1457" s="136" t="s">
        <v>4155</v>
      </c>
      <c r="B1457" s="132"/>
      <c r="C1457" s="132"/>
      <c r="D1457" s="141"/>
      <c r="E1457" s="132"/>
      <c r="F1457" s="132"/>
      <c r="G1457" s="151">
        <f>G1455+G1456</f>
        <v>286.93429523809527</v>
      </c>
    </row>
    <row r="1458" spans="1:7" ht="41.25" x14ac:dyDescent="0.2">
      <c r="A1458" s="133" t="s">
        <v>1152</v>
      </c>
      <c r="B1458" s="133" t="s">
        <v>1153</v>
      </c>
      <c r="C1458" s="132" t="s">
        <v>3480</v>
      </c>
      <c r="D1458" s="141"/>
      <c r="E1458" s="132"/>
      <c r="F1458" s="132"/>
      <c r="G1458" s="144" t="str">
        <f>UPPER(VLOOKUP(B1458,'9 - ELETRICA'!$C$5:$E$275,3,FALSE))</f>
        <v>UN</v>
      </c>
    </row>
    <row r="1459" spans="1:7" x14ac:dyDescent="0.2">
      <c r="A1459" s="132"/>
      <c r="B1459" s="132"/>
      <c r="C1459" s="132"/>
      <c r="D1459" s="141"/>
      <c r="E1459" s="132"/>
      <c r="F1459" s="132"/>
      <c r="G1459" s="132"/>
    </row>
    <row r="1460" spans="1:7" x14ac:dyDescent="0.2">
      <c r="A1460" s="344" t="s">
        <v>3313</v>
      </c>
      <c r="B1460" s="132"/>
      <c r="C1460" s="132"/>
      <c r="D1460" s="152" t="s">
        <v>263</v>
      </c>
      <c r="E1460" s="142" t="s">
        <v>262</v>
      </c>
      <c r="F1460" s="136" t="s">
        <v>3316</v>
      </c>
      <c r="G1460" s="136" t="s">
        <v>3317</v>
      </c>
    </row>
    <row r="1461" spans="1:7" ht="16.5" x14ac:dyDescent="0.2">
      <c r="A1461" s="132" t="s">
        <v>1885</v>
      </c>
      <c r="B1461" s="132"/>
      <c r="C1461" s="132"/>
      <c r="D1461" s="141"/>
      <c r="E1461" s="132"/>
      <c r="F1461" s="132"/>
      <c r="G1461" s="132"/>
    </row>
    <row r="1462" spans="1:7" ht="33" x14ac:dyDescent="0.2">
      <c r="A1462" s="134" t="s">
        <v>1854</v>
      </c>
      <c r="B1462" s="140"/>
      <c r="C1462" s="140" t="s">
        <v>3481</v>
      </c>
      <c r="D1462" s="145" t="s">
        <v>0</v>
      </c>
      <c r="E1462" s="146">
        <v>1</v>
      </c>
      <c r="F1462" s="147">
        <v>159.03</v>
      </c>
      <c r="G1462" s="147">
        <f>E1462*F1462</f>
        <v>159.03</v>
      </c>
    </row>
    <row r="1463" spans="1:7" x14ac:dyDescent="0.2">
      <c r="A1463" s="135" t="s">
        <v>1855</v>
      </c>
      <c r="B1463" s="135"/>
      <c r="C1463" s="135"/>
      <c r="D1463" s="145"/>
      <c r="E1463" s="135"/>
      <c r="F1463" s="135"/>
      <c r="G1463" s="147">
        <f>G1462</f>
        <v>159.03</v>
      </c>
    </row>
    <row r="1464" spans="1:7" ht="16.5" x14ac:dyDescent="0.2">
      <c r="A1464" s="132" t="s">
        <v>1887</v>
      </c>
      <c r="B1464" s="132"/>
      <c r="C1464" s="132"/>
      <c r="D1464" s="141"/>
      <c r="E1464" s="132"/>
      <c r="F1464" s="132"/>
      <c r="G1464" s="132"/>
    </row>
    <row r="1465" spans="1:7" ht="16.5" x14ac:dyDescent="0.2">
      <c r="A1465" s="134" t="s">
        <v>1869</v>
      </c>
      <c r="B1465" s="134" t="s">
        <v>9</v>
      </c>
      <c r="C1465" s="140" t="s">
        <v>1889</v>
      </c>
      <c r="D1465" s="145" t="s">
        <v>1856</v>
      </c>
      <c r="E1465" s="148">
        <v>1.2</v>
      </c>
      <c r="F1465" s="147">
        <v>13.923959999999999</v>
      </c>
      <c r="G1465" s="147">
        <f>E1465*F1465</f>
        <v>16.708751999999997</v>
      </c>
    </row>
    <row r="1466" spans="1:7" x14ac:dyDescent="0.2">
      <c r="A1466" s="134" t="s">
        <v>1870</v>
      </c>
      <c r="B1466" s="134" t="s">
        <v>9</v>
      </c>
      <c r="C1466" s="140" t="s">
        <v>1888</v>
      </c>
      <c r="D1466" s="145" t="s">
        <v>1856</v>
      </c>
      <c r="E1466" s="148">
        <v>1.1998991188784587</v>
      </c>
      <c r="F1466" s="147">
        <v>18.456315</v>
      </c>
      <c r="G1466" s="147">
        <f>E1466*F1466</f>
        <v>22.145716106243281</v>
      </c>
    </row>
    <row r="1467" spans="1:7" x14ac:dyDescent="0.2">
      <c r="A1467" s="135" t="s">
        <v>1855</v>
      </c>
      <c r="B1467" s="135"/>
      <c r="C1467" s="135"/>
      <c r="D1467" s="145"/>
      <c r="E1467" s="135"/>
      <c r="F1467" s="135"/>
      <c r="G1467" s="147">
        <f>SUM(G1465:G1466)</f>
        <v>38.854468106243274</v>
      </c>
    </row>
    <row r="1468" spans="1:7" ht="24.75" x14ac:dyDescent="0.2">
      <c r="A1468" s="132" t="s">
        <v>1890</v>
      </c>
      <c r="B1468" s="132"/>
      <c r="C1468" s="132"/>
      <c r="D1468" s="141"/>
      <c r="E1468" s="132"/>
      <c r="F1468" s="132"/>
      <c r="G1468" s="132"/>
    </row>
    <row r="1469" spans="1:7" x14ac:dyDescent="0.2">
      <c r="A1469" s="135" t="s">
        <v>1855</v>
      </c>
      <c r="B1469" s="135"/>
      <c r="C1469" s="135"/>
      <c r="D1469" s="145"/>
      <c r="E1469" s="135"/>
      <c r="F1469" s="135"/>
      <c r="G1469" s="132"/>
    </row>
    <row r="1470" spans="1:7" x14ac:dyDescent="0.2">
      <c r="A1470" s="135" t="s">
        <v>3312</v>
      </c>
      <c r="B1470" s="135"/>
      <c r="C1470" s="135"/>
      <c r="D1470" s="145"/>
      <c r="E1470" s="135"/>
      <c r="F1470" s="135"/>
      <c r="G1470" s="149">
        <f>G1463+G1467+G1469</f>
        <v>197.88446810624328</v>
      </c>
    </row>
    <row r="1471" spans="1:7" x14ac:dyDescent="0.2">
      <c r="A1471" s="135" t="s">
        <v>3311</v>
      </c>
      <c r="B1471" s="135"/>
      <c r="C1471" s="135"/>
      <c r="D1471" s="145"/>
      <c r="E1471" s="135"/>
      <c r="F1471" s="150">
        <v>0.2303</v>
      </c>
      <c r="G1471" s="149">
        <f>F1471*G1470</f>
        <v>45.572793004867826</v>
      </c>
    </row>
    <row r="1472" spans="1:7" ht="24.75" x14ac:dyDescent="0.2">
      <c r="A1472" s="136" t="s">
        <v>4155</v>
      </c>
      <c r="B1472" s="132"/>
      <c r="C1472" s="132"/>
      <c r="D1472" s="141"/>
      <c r="E1472" s="132"/>
      <c r="F1472" s="132"/>
      <c r="G1472" s="151">
        <f>G1470+G1471</f>
        <v>243.45726111111111</v>
      </c>
    </row>
    <row r="1473" spans="1:7" ht="41.25" x14ac:dyDescent="0.2">
      <c r="A1473" s="133" t="s">
        <v>1155</v>
      </c>
      <c r="B1473" s="133" t="s">
        <v>1156</v>
      </c>
      <c r="C1473" s="132" t="s">
        <v>3482</v>
      </c>
      <c r="D1473" s="141"/>
      <c r="E1473" s="132"/>
      <c r="F1473" s="132"/>
      <c r="G1473" s="144" t="str">
        <f>UPPER(VLOOKUP(B1473,'9 - ELETRICA'!$C$5:$E$275,3,FALSE))</f>
        <v>UN</v>
      </c>
    </row>
    <row r="1474" spans="1:7" x14ac:dyDescent="0.2">
      <c r="A1474" s="132"/>
      <c r="B1474" s="132"/>
      <c r="C1474" s="132"/>
      <c r="D1474" s="141"/>
      <c r="E1474" s="132"/>
      <c r="F1474" s="132"/>
      <c r="G1474" s="132"/>
    </row>
    <row r="1475" spans="1:7" x14ac:dyDescent="0.2">
      <c r="A1475" s="344" t="s">
        <v>3313</v>
      </c>
      <c r="B1475" s="132"/>
      <c r="C1475" s="132"/>
      <c r="D1475" s="152" t="s">
        <v>263</v>
      </c>
      <c r="E1475" s="142" t="s">
        <v>262</v>
      </c>
      <c r="F1475" s="136" t="s">
        <v>3316</v>
      </c>
      <c r="G1475" s="136" t="s">
        <v>3317</v>
      </c>
    </row>
    <row r="1476" spans="1:7" ht="16.5" x14ac:dyDescent="0.2">
      <c r="A1476" s="132" t="s">
        <v>1885</v>
      </c>
      <c r="B1476" s="132"/>
      <c r="C1476" s="132"/>
      <c r="D1476" s="141"/>
      <c r="E1476" s="132"/>
      <c r="F1476" s="132"/>
      <c r="G1476" s="132"/>
    </row>
    <row r="1477" spans="1:7" ht="33" x14ac:dyDescent="0.2">
      <c r="A1477" s="134" t="s">
        <v>1854</v>
      </c>
      <c r="B1477" s="140"/>
      <c r="C1477" s="140" t="s">
        <v>3483</v>
      </c>
      <c r="D1477" s="145" t="s">
        <v>0</v>
      </c>
      <c r="E1477" s="146">
        <v>1</v>
      </c>
      <c r="F1477" s="147">
        <v>123.69</v>
      </c>
      <c r="G1477" s="147">
        <f>E1477*F1477</f>
        <v>123.69</v>
      </c>
    </row>
    <row r="1478" spans="1:7" x14ac:dyDescent="0.2">
      <c r="A1478" s="135" t="s">
        <v>1855</v>
      </c>
      <c r="B1478" s="135"/>
      <c r="C1478" s="135"/>
      <c r="D1478" s="145"/>
      <c r="E1478" s="135"/>
      <c r="F1478" s="135"/>
      <c r="G1478" s="147">
        <f>G1477</f>
        <v>123.69</v>
      </c>
    </row>
    <row r="1479" spans="1:7" ht="16.5" x14ac:dyDescent="0.2">
      <c r="A1479" s="132" t="s">
        <v>1887</v>
      </c>
      <c r="B1479" s="132"/>
      <c r="C1479" s="132"/>
      <c r="D1479" s="141"/>
      <c r="E1479" s="132"/>
      <c r="F1479" s="132"/>
      <c r="G1479" s="132"/>
    </row>
    <row r="1480" spans="1:7" ht="16.5" x14ac:dyDescent="0.2">
      <c r="A1480" s="134" t="s">
        <v>1869</v>
      </c>
      <c r="B1480" s="134" t="s">
        <v>9</v>
      </c>
      <c r="C1480" s="140" t="s">
        <v>1889</v>
      </c>
      <c r="D1480" s="145" t="s">
        <v>1856</v>
      </c>
      <c r="E1480" s="148">
        <v>1.2</v>
      </c>
      <c r="F1480" s="147">
        <v>13.923959999999999</v>
      </c>
      <c r="G1480" s="147">
        <f>E1480*F1480</f>
        <v>16.708751999999997</v>
      </c>
    </row>
    <row r="1481" spans="1:7" x14ac:dyDescent="0.2">
      <c r="A1481" s="134" t="s">
        <v>1870</v>
      </c>
      <c r="B1481" s="134" t="s">
        <v>9</v>
      </c>
      <c r="C1481" s="140" t="s">
        <v>1888</v>
      </c>
      <c r="D1481" s="145" t="s">
        <v>1856</v>
      </c>
      <c r="E1481" s="148">
        <v>1.2</v>
      </c>
      <c r="F1481" s="147">
        <v>18.456315</v>
      </c>
      <c r="G1481" s="147">
        <f>E1481*F1481</f>
        <v>22.147577999999999</v>
      </c>
    </row>
    <row r="1482" spans="1:7" x14ac:dyDescent="0.2">
      <c r="A1482" s="135" t="s">
        <v>1855</v>
      </c>
      <c r="B1482" s="135"/>
      <c r="C1482" s="135"/>
      <c r="D1482" s="145"/>
      <c r="E1482" s="135"/>
      <c r="F1482" s="135"/>
      <c r="G1482" s="147">
        <f>SUM(G1480:G1481)</f>
        <v>38.85633</v>
      </c>
    </row>
    <row r="1483" spans="1:7" ht="24.75" x14ac:dyDescent="0.2">
      <c r="A1483" s="132" t="s">
        <v>1890</v>
      </c>
      <c r="B1483" s="132"/>
      <c r="C1483" s="132"/>
      <c r="D1483" s="141"/>
      <c r="E1483" s="132"/>
      <c r="F1483" s="132"/>
      <c r="G1483" s="132"/>
    </row>
    <row r="1484" spans="1:7" x14ac:dyDescent="0.2">
      <c r="A1484" s="135" t="s">
        <v>1855</v>
      </c>
      <c r="B1484" s="135"/>
      <c r="C1484" s="135"/>
      <c r="D1484" s="145"/>
      <c r="E1484" s="135"/>
      <c r="F1484" s="135"/>
      <c r="G1484" s="132"/>
    </row>
    <row r="1485" spans="1:7" x14ac:dyDescent="0.2">
      <c r="A1485" s="135" t="s">
        <v>3312</v>
      </c>
      <c r="B1485" s="135"/>
      <c r="C1485" s="135"/>
      <c r="D1485" s="145"/>
      <c r="E1485" s="135"/>
      <c r="F1485" s="135"/>
      <c r="G1485" s="149">
        <f>G1478+G1482+G1484</f>
        <v>162.54633000000001</v>
      </c>
    </row>
    <row r="1486" spans="1:7" x14ac:dyDescent="0.2">
      <c r="A1486" s="135" t="s">
        <v>3311</v>
      </c>
      <c r="B1486" s="135"/>
      <c r="C1486" s="135"/>
      <c r="D1486" s="145"/>
      <c r="E1486" s="135"/>
      <c r="F1486" s="150">
        <v>0.2303</v>
      </c>
      <c r="G1486" s="149">
        <f>F1486*G1485</f>
        <v>37.434419799000004</v>
      </c>
    </row>
    <row r="1487" spans="1:7" ht="24.75" x14ac:dyDescent="0.2">
      <c r="A1487" s="136" t="s">
        <v>4155</v>
      </c>
      <c r="B1487" s="132"/>
      <c r="C1487" s="132"/>
      <c r="D1487" s="141"/>
      <c r="E1487" s="132"/>
      <c r="F1487" s="132"/>
      <c r="G1487" s="151">
        <f>G1485+G1486</f>
        <v>199.98074979900002</v>
      </c>
    </row>
    <row r="1488" spans="1:7" ht="41.25" x14ac:dyDescent="0.2">
      <c r="A1488" s="133" t="s">
        <v>1158</v>
      </c>
      <c r="B1488" s="133" t="s">
        <v>1159</v>
      </c>
      <c r="C1488" s="132" t="s">
        <v>3484</v>
      </c>
      <c r="D1488" s="141"/>
      <c r="E1488" s="132"/>
      <c r="F1488" s="132"/>
      <c r="G1488" s="144" t="str">
        <f>UPPER(VLOOKUP(B1488,'9 - ELETRICA'!$C$5:$E$275,3,FALSE))</f>
        <v>UN</v>
      </c>
    </row>
    <row r="1489" spans="1:7" x14ac:dyDescent="0.2">
      <c r="A1489" s="132"/>
      <c r="B1489" s="132"/>
      <c r="C1489" s="132"/>
      <c r="D1489" s="141"/>
      <c r="E1489" s="132"/>
      <c r="F1489" s="132"/>
      <c r="G1489" s="132"/>
    </row>
    <row r="1490" spans="1:7" x14ac:dyDescent="0.2">
      <c r="A1490" s="344" t="s">
        <v>3313</v>
      </c>
      <c r="B1490" s="132"/>
      <c r="C1490" s="132"/>
      <c r="D1490" s="152" t="s">
        <v>263</v>
      </c>
      <c r="E1490" s="142" t="s">
        <v>262</v>
      </c>
      <c r="F1490" s="136" t="s">
        <v>3316</v>
      </c>
      <c r="G1490" s="136" t="s">
        <v>3317</v>
      </c>
    </row>
    <row r="1491" spans="1:7" ht="16.5" x14ac:dyDescent="0.2">
      <c r="A1491" s="132" t="s">
        <v>1885</v>
      </c>
      <c r="B1491" s="132"/>
      <c r="C1491" s="132"/>
      <c r="D1491" s="141"/>
      <c r="E1491" s="132"/>
      <c r="F1491" s="132"/>
      <c r="G1491" s="132"/>
    </row>
    <row r="1492" spans="1:7" ht="33" x14ac:dyDescent="0.2">
      <c r="A1492" s="134" t="s">
        <v>1854</v>
      </c>
      <c r="B1492" s="140"/>
      <c r="C1492" s="140" t="s">
        <v>3485</v>
      </c>
      <c r="D1492" s="145" t="s">
        <v>0</v>
      </c>
      <c r="E1492" s="146">
        <v>1</v>
      </c>
      <c r="F1492" s="147">
        <v>126.57020999999999</v>
      </c>
      <c r="G1492" s="147">
        <f>E1492*F1492</f>
        <v>126.57020999999999</v>
      </c>
    </row>
    <row r="1493" spans="1:7" x14ac:dyDescent="0.2">
      <c r="A1493" s="135" t="s">
        <v>1855</v>
      </c>
      <c r="B1493" s="135"/>
      <c r="C1493" s="135"/>
      <c r="D1493" s="145"/>
      <c r="E1493" s="135"/>
      <c r="F1493" s="135"/>
      <c r="G1493" s="147">
        <f>G1492</f>
        <v>126.57020999999999</v>
      </c>
    </row>
    <row r="1494" spans="1:7" ht="16.5" x14ac:dyDescent="0.2">
      <c r="A1494" s="132" t="s">
        <v>1887</v>
      </c>
      <c r="B1494" s="132"/>
      <c r="C1494" s="132"/>
      <c r="D1494" s="141"/>
      <c r="E1494" s="132"/>
      <c r="F1494" s="132"/>
      <c r="G1494" s="132"/>
    </row>
    <row r="1495" spans="1:7" ht="16.5" x14ac:dyDescent="0.2">
      <c r="A1495" s="134" t="s">
        <v>1869</v>
      </c>
      <c r="B1495" s="134" t="s">
        <v>9</v>
      </c>
      <c r="C1495" s="140" t="s">
        <v>1889</v>
      </c>
      <c r="D1495" s="145" t="s">
        <v>1856</v>
      </c>
      <c r="E1495" s="148">
        <v>1.199929251489722</v>
      </c>
      <c r="F1495" s="147">
        <v>13.923959999999999</v>
      </c>
      <c r="G1495" s="147">
        <f>E1495*F1495</f>
        <v>16.707766900572828</v>
      </c>
    </row>
    <row r="1496" spans="1:7" x14ac:dyDescent="0.2">
      <c r="A1496" s="134" t="s">
        <v>1870</v>
      </c>
      <c r="B1496" s="134" t="s">
        <v>9</v>
      </c>
      <c r="C1496" s="140" t="s">
        <v>1888</v>
      </c>
      <c r="D1496" s="145" t="s">
        <v>1856</v>
      </c>
      <c r="E1496" s="148">
        <v>1.2</v>
      </c>
      <c r="F1496" s="147">
        <v>18.456315</v>
      </c>
      <c r="G1496" s="147">
        <f>E1496*F1496</f>
        <v>22.147577999999999</v>
      </c>
    </row>
    <row r="1497" spans="1:7" x14ac:dyDescent="0.2">
      <c r="A1497" s="135" t="s">
        <v>1855</v>
      </c>
      <c r="B1497" s="135"/>
      <c r="C1497" s="135"/>
      <c r="D1497" s="145"/>
      <c r="E1497" s="135"/>
      <c r="F1497" s="135"/>
      <c r="G1497" s="147">
        <f>SUM(G1495:G1496)</f>
        <v>38.855344900572831</v>
      </c>
    </row>
    <row r="1498" spans="1:7" ht="24.75" x14ac:dyDescent="0.2">
      <c r="A1498" s="132" t="s">
        <v>1890</v>
      </c>
      <c r="B1498" s="132"/>
      <c r="C1498" s="132"/>
      <c r="D1498" s="141"/>
      <c r="E1498" s="132"/>
      <c r="F1498" s="132"/>
      <c r="G1498" s="132"/>
    </row>
    <row r="1499" spans="1:7" x14ac:dyDescent="0.2">
      <c r="A1499" s="135" t="s">
        <v>1855</v>
      </c>
      <c r="B1499" s="135"/>
      <c r="C1499" s="135"/>
      <c r="D1499" s="145"/>
      <c r="E1499" s="135"/>
      <c r="F1499" s="135"/>
      <c r="G1499" s="132"/>
    </row>
    <row r="1500" spans="1:7" x14ac:dyDescent="0.2">
      <c r="A1500" s="135" t="s">
        <v>3312</v>
      </c>
      <c r="B1500" s="135"/>
      <c r="C1500" s="135"/>
      <c r="D1500" s="145"/>
      <c r="E1500" s="135"/>
      <c r="F1500" s="135"/>
      <c r="G1500" s="149">
        <f>G1493+G1497+G1499</f>
        <v>165.42555490057282</v>
      </c>
    </row>
    <row r="1501" spans="1:7" x14ac:dyDescent="0.2">
      <c r="A1501" s="135" t="s">
        <v>3311</v>
      </c>
      <c r="B1501" s="135"/>
      <c r="C1501" s="135"/>
      <c r="D1501" s="145"/>
      <c r="E1501" s="135"/>
      <c r="F1501" s="150">
        <v>0.2303</v>
      </c>
      <c r="G1501" s="149">
        <f>F1501*G1500</f>
        <v>38.09750529360192</v>
      </c>
    </row>
    <row r="1502" spans="1:7" ht="24.75" x14ac:dyDescent="0.2">
      <c r="A1502" s="136" t="s">
        <v>4155</v>
      </c>
      <c r="B1502" s="132"/>
      <c r="C1502" s="132"/>
      <c r="D1502" s="141"/>
      <c r="E1502" s="132"/>
      <c r="F1502" s="132"/>
      <c r="G1502" s="151">
        <f>G1500+G1501</f>
        <v>203.52306019417475</v>
      </c>
    </row>
    <row r="1503" spans="1:7" ht="41.25" x14ac:dyDescent="0.2">
      <c r="A1503" s="133" t="s">
        <v>1161</v>
      </c>
      <c r="B1503" s="133" t="s">
        <v>1162</v>
      </c>
      <c r="C1503" s="132" t="s">
        <v>3486</v>
      </c>
      <c r="D1503" s="141"/>
      <c r="E1503" s="132"/>
      <c r="F1503" s="132"/>
      <c r="G1503" s="144" t="str">
        <f>UPPER(VLOOKUP(B1503,'9 - ELETRICA'!$C$5:$E$275,3,FALSE))</f>
        <v>UN</v>
      </c>
    </row>
    <row r="1504" spans="1:7" x14ac:dyDescent="0.2">
      <c r="A1504" s="132"/>
      <c r="B1504" s="132"/>
      <c r="C1504" s="132"/>
      <c r="D1504" s="141"/>
      <c r="E1504" s="132"/>
      <c r="F1504" s="132"/>
      <c r="G1504" s="132"/>
    </row>
    <row r="1505" spans="1:7" x14ac:dyDescent="0.2">
      <c r="A1505" s="344" t="s">
        <v>3313</v>
      </c>
      <c r="B1505" s="132"/>
      <c r="C1505" s="132"/>
      <c r="D1505" s="152" t="s">
        <v>263</v>
      </c>
      <c r="E1505" s="142" t="s">
        <v>262</v>
      </c>
      <c r="F1505" s="136" t="s">
        <v>3316</v>
      </c>
      <c r="G1505" s="136" t="s">
        <v>3317</v>
      </c>
    </row>
    <row r="1506" spans="1:7" ht="16.5" x14ac:dyDescent="0.2">
      <c r="A1506" s="132" t="s">
        <v>1885</v>
      </c>
      <c r="B1506" s="132"/>
      <c r="C1506" s="132"/>
      <c r="D1506" s="141"/>
      <c r="E1506" s="132"/>
      <c r="F1506" s="132"/>
      <c r="G1506" s="132"/>
    </row>
    <row r="1507" spans="1:7" ht="33" x14ac:dyDescent="0.2">
      <c r="A1507" s="134" t="s">
        <v>1854</v>
      </c>
      <c r="B1507" s="140"/>
      <c r="C1507" s="140" t="s">
        <v>3487</v>
      </c>
      <c r="D1507" s="145" t="s">
        <v>0</v>
      </c>
      <c r="E1507" s="146">
        <v>1</v>
      </c>
      <c r="F1507" s="147">
        <v>114.85499999999999</v>
      </c>
      <c r="G1507" s="147">
        <f>E1507*F1507</f>
        <v>114.85499999999999</v>
      </c>
    </row>
    <row r="1508" spans="1:7" x14ac:dyDescent="0.2">
      <c r="A1508" s="135" t="s">
        <v>1855</v>
      </c>
      <c r="B1508" s="135"/>
      <c r="C1508" s="135"/>
      <c r="D1508" s="145"/>
      <c r="E1508" s="135"/>
      <c r="F1508" s="135"/>
      <c r="G1508" s="147">
        <f>G1507</f>
        <v>114.85499999999999</v>
      </c>
    </row>
    <row r="1509" spans="1:7" ht="16.5" x14ac:dyDescent="0.2">
      <c r="A1509" s="132" t="s">
        <v>1887</v>
      </c>
      <c r="B1509" s="132"/>
      <c r="C1509" s="132"/>
      <c r="D1509" s="141"/>
      <c r="E1509" s="132"/>
      <c r="F1509" s="132"/>
      <c r="G1509" s="132"/>
    </row>
    <row r="1510" spans="1:7" ht="16.5" x14ac:dyDescent="0.2">
      <c r="A1510" s="134" t="s">
        <v>1869</v>
      </c>
      <c r="B1510" s="134" t="s">
        <v>9</v>
      </c>
      <c r="C1510" s="140" t="s">
        <v>1889</v>
      </c>
      <c r="D1510" s="145" t="s">
        <v>1856</v>
      </c>
      <c r="E1510" s="148">
        <v>1.2001240501804649</v>
      </c>
      <c r="F1510" s="147">
        <v>13.923959999999999</v>
      </c>
      <c r="G1510" s="147">
        <f>E1510*F1510</f>
        <v>16.710479269750785</v>
      </c>
    </row>
    <row r="1511" spans="1:7" x14ac:dyDescent="0.2">
      <c r="A1511" s="134" t="s">
        <v>1870</v>
      </c>
      <c r="B1511" s="134" t="s">
        <v>9</v>
      </c>
      <c r="C1511" s="140" t="s">
        <v>1888</v>
      </c>
      <c r="D1511" s="145" t="s">
        <v>1856</v>
      </c>
      <c r="E1511" s="148">
        <v>1.2</v>
      </c>
      <c r="F1511" s="147">
        <v>18.456315</v>
      </c>
      <c r="G1511" s="147">
        <f>E1511*F1511</f>
        <v>22.147577999999999</v>
      </c>
    </row>
    <row r="1512" spans="1:7" x14ac:dyDescent="0.2">
      <c r="A1512" s="135" t="s">
        <v>1855</v>
      </c>
      <c r="B1512" s="135"/>
      <c r="C1512" s="135"/>
      <c r="D1512" s="145"/>
      <c r="E1512" s="135"/>
      <c r="F1512" s="135"/>
      <c r="G1512" s="147">
        <f>SUM(G1510:G1511)</f>
        <v>38.858057269750788</v>
      </c>
    </row>
    <row r="1513" spans="1:7" ht="24.75" x14ac:dyDescent="0.2">
      <c r="A1513" s="132" t="s">
        <v>1890</v>
      </c>
      <c r="B1513" s="132"/>
      <c r="C1513" s="132"/>
      <c r="D1513" s="141"/>
      <c r="E1513" s="132"/>
      <c r="F1513" s="132"/>
      <c r="G1513" s="132"/>
    </row>
    <row r="1514" spans="1:7" x14ac:dyDescent="0.2">
      <c r="A1514" s="135" t="s">
        <v>1855</v>
      </c>
      <c r="B1514" s="135"/>
      <c r="C1514" s="135"/>
      <c r="D1514" s="145"/>
      <c r="E1514" s="135"/>
      <c r="F1514" s="135"/>
      <c r="G1514" s="132"/>
    </row>
    <row r="1515" spans="1:7" x14ac:dyDescent="0.2">
      <c r="A1515" s="135" t="s">
        <v>3312</v>
      </c>
      <c r="B1515" s="135"/>
      <c r="C1515" s="135"/>
      <c r="D1515" s="145"/>
      <c r="E1515" s="135"/>
      <c r="F1515" s="135"/>
      <c r="G1515" s="149">
        <f>G1508+G1512+G1514</f>
        <v>153.71305726975078</v>
      </c>
    </row>
    <row r="1516" spans="1:7" x14ac:dyDescent="0.2">
      <c r="A1516" s="135" t="s">
        <v>3311</v>
      </c>
      <c r="B1516" s="135"/>
      <c r="C1516" s="135"/>
      <c r="D1516" s="145"/>
      <c r="E1516" s="135"/>
      <c r="F1516" s="150">
        <v>0.2303</v>
      </c>
      <c r="G1516" s="149">
        <f>F1516*G1515</f>
        <v>35.400117089223606</v>
      </c>
    </row>
    <row r="1517" spans="1:7" ht="24.75" x14ac:dyDescent="0.2">
      <c r="A1517" s="136" t="s">
        <v>4155</v>
      </c>
      <c r="B1517" s="132"/>
      <c r="C1517" s="132"/>
      <c r="D1517" s="141"/>
      <c r="E1517" s="132"/>
      <c r="F1517" s="132"/>
      <c r="G1517" s="151">
        <f>G1515+G1516</f>
        <v>189.11317435897439</v>
      </c>
    </row>
    <row r="1518" spans="1:7" ht="33" x14ac:dyDescent="0.2">
      <c r="A1518" s="133" t="s">
        <v>1164</v>
      </c>
      <c r="B1518" s="133" t="s">
        <v>1165</v>
      </c>
      <c r="C1518" s="132" t="s">
        <v>4690</v>
      </c>
      <c r="D1518" s="141"/>
      <c r="E1518" s="132"/>
      <c r="F1518" s="132"/>
      <c r="G1518" s="144" t="str">
        <f>UPPER(VLOOKUP(B1518,'9 - ELETRICA'!$C$5:$E$275,3,FALSE))</f>
        <v>UN</v>
      </c>
    </row>
    <row r="1519" spans="1:7" x14ac:dyDescent="0.2">
      <c r="A1519" s="132"/>
      <c r="B1519" s="132"/>
      <c r="C1519" s="132"/>
      <c r="D1519" s="141"/>
      <c r="E1519" s="132"/>
      <c r="F1519" s="132"/>
      <c r="G1519" s="132"/>
    </row>
    <row r="1520" spans="1:7" x14ac:dyDescent="0.2">
      <c r="A1520" s="344" t="s">
        <v>3313</v>
      </c>
      <c r="B1520" s="132"/>
      <c r="C1520" s="132"/>
      <c r="D1520" s="152" t="s">
        <v>263</v>
      </c>
      <c r="E1520" s="142" t="s">
        <v>262</v>
      </c>
      <c r="F1520" s="136" t="s">
        <v>3316</v>
      </c>
      <c r="G1520" s="136" t="s">
        <v>3317</v>
      </c>
    </row>
    <row r="1521" spans="1:7" ht="16.5" x14ac:dyDescent="0.2">
      <c r="A1521" s="132" t="s">
        <v>1885</v>
      </c>
      <c r="B1521" s="132"/>
      <c r="C1521" s="132"/>
      <c r="D1521" s="141"/>
      <c r="E1521" s="132"/>
      <c r="F1521" s="132"/>
      <c r="G1521" s="132"/>
    </row>
    <row r="1522" spans="1:7" ht="33" x14ac:dyDescent="0.2">
      <c r="A1522" s="134" t="s">
        <v>1854</v>
      </c>
      <c r="B1522" s="140"/>
      <c r="C1522" s="140" t="s">
        <v>3488</v>
      </c>
      <c r="D1522" s="145" t="s">
        <v>0</v>
      </c>
      <c r="E1522" s="146">
        <v>1</v>
      </c>
      <c r="F1522" s="147">
        <v>75.097499999999997</v>
      </c>
      <c r="G1522" s="147">
        <f>E1522*F1522</f>
        <v>75.097499999999997</v>
      </c>
    </row>
    <row r="1523" spans="1:7" x14ac:dyDescent="0.2">
      <c r="A1523" s="135" t="s">
        <v>1855</v>
      </c>
      <c r="B1523" s="135"/>
      <c r="C1523" s="135"/>
      <c r="D1523" s="145"/>
      <c r="E1523" s="135"/>
      <c r="F1523" s="135"/>
      <c r="G1523" s="147">
        <f>G1522</f>
        <v>75.097499999999997</v>
      </c>
    </row>
    <row r="1524" spans="1:7" ht="16.5" x14ac:dyDescent="0.2">
      <c r="A1524" s="132" t="s">
        <v>1887</v>
      </c>
      <c r="B1524" s="132"/>
      <c r="C1524" s="132"/>
      <c r="D1524" s="141"/>
      <c r="E1524" s="132"/>
      <c r="F1524" s="132"/>
      <c r="G1524" s="132"/>
    </row>
    <row r="1525" spans="1:7" ht="16.5" x14ac:dyDescent="0.2">
      <c r="A1525" s="134" t="s">
        <v>1869</v>
      </c>
      <c r="B1525" s="134" t="s">
        <v>9</v>
      </c>
      <c r="C1525" s="140" t="s">
        <v>1889</v>
      </c>
      <c r="D1525" s="145" t="s">
        <v>1856</v>
      </c>
      <c r="E1525" s="148">
        <v>1.1997886754823517</v>
      </c>
      <c r="F1525" s="147">
        <v>13.923959999999999</v>
      </c>
      <c r="G1525" s="147">
        <f>E1525*F1525</f>
        <v>16.705809525869245</v>
      </c>
    </row>
    <row r="1526" spans="1:7" x14ac:dyDescent="0.2">
      <c r="A1526" s="134" t="s">
        <v>1870</v>
      </c>
      <c r="B1526" s="134" t="s">
        <v>9</v>
      </c>
      <c r="C1526" s="140" t="s">
        <v>1888</v>
      </c>
      <c r="D1526" s="145" t="s">
        <v>1856</v>
      </c>
      <c r="E1526" s="148">
        <v>1.2</v>
      </c>
      <c r="F1526" s="147">
        <v>18.456315</v>
      </c>
      <c r="G1526" s="147">
        <f>E1526*F1526</f>
        <v>22.147577999999999</v>
      </c>
    </row>
    <row r="1527" spans="1:7" x14ac:dyDescent="0.2">
      <c r="A1527" s="135" t="s">
        <v>1855</v>
      </c>
      <c r="B1527" s="135"/>
      <c r="C1527" s="135"/>
      <c r="D1527" s="145"/>
      <c r="E1527" s="135"/>
      <c r="F1527" s="135"/>
      <c r="G1527" s="147">
        <f>SUM(G1525:G1526)</f>
        <v>38.853387525869245</v>
      </c>
    </row>
    <row r="1528" spans="1:7" ht="24.75" x14ac:dyDescent="0.2">
      <c r="A1528" s="132" t="s">
        <v>1890</v>
      </c>
      <c r="B1528" s="132"/>
      <c r="C1528" s="132"/>
      <c r="D1528" s="141"/>
      <c r="E1528" s="132"/>
      <c r="F1528" s="132"/>
      <c r="G1528" s="132"/>
    </row>
    <row r="1529" spans="1:7" x14ac:dyDescent="0.2">
      <c r="A1529" s="135" t="s">
        <v>1855</v>
      </c>
      <c r="B1529" s="135"/>
      <c r="C1529" s="135"/>
      <c r="D1529" s="145"/>
      <c r="E1529" s="135"/>
      <c r="F1529" s="135"/>
      <c r="G1529" s="132"/>
    </row>
    <row r="1530" spans="1:7" x14ac:dyDescent="0.2">
      <c r="A1530" s="135" t="s">
        <v>3312</v>
      </c>
      <c r="B1530" s="135"/>
      <c r="C1530" s="135"/>
      <c r="D1530" s="145"/>
      <c r="E1530" s="135"/>
      <c r="F1530" s="135"/>
      <c r="G1530" s="149">
        <f>G1523+G1527+G1529</f>
        <v>113.95088752586923</v>
      </c>
    </row>
    <row r="1531" spans="1:7" x14ac:dyDescent="0.2">
      <c r="A1531" s="135" t="s">
        <v>3311</v>
      </c>
      <c r="B1531" s="135"/>
      <c r="C1531" s="135"/>
      <c r="D1531" s="145"/>
      <c r="E1531" s="135"/>
      <c r="F1531" s="150">
        <v>0.2303</v>
      </c>
      <c r="G1531" s="149">
        <f>F1531*G1530</f>
        <v>26.242889397207684</v>
      </c>
    </row>
    <row r="1532" spans="1:7" ht="24.75" x14ac:dyDescent="0.2">
      <c r="A1532" s="136" t="s">
        <v>4155</v>
      </c>
      <c r="B1532" s="132"/>
      <c r="C1532" s="132"/>
      <c r="D1532" s="141"/>
      <c r="E1532" s="132"/>
      <c r="F1532" s="132"/>
      <c r="G1532" s="151">
        <f>G1530+G1531</f>
        <v>140.19377692307691</v>
      </c>
    </row>
    <row r="1533" spans="1:7" ht="24.75" x14ac:dyDescent="0.2">
      <c r="A1533" s="133" t="s">
        <v>1167</v>
      </c>
      <c r="B1533" s="133" t="s">
        <v>1168</v>
      </c>
      <c r="C1533" s="132" t="s">
        <v>4720</v>
      </c>
      <c r="D1533" s="141"/>
      <c r="E1533" s="132"/>
      <c r="F1533" s="132"/>
      <c r="G1533" s="144" t="str">
        <f>UPPER(VLOOKUP(B1533,'9 - ELETRICA'!$C$5:$E$275,3,FALSE))</f>
        <v>UN</v>
      </c>
    </row>
    <row r="1534" spans="1:7" x14ac:dyDescent="0.2">
      <c r="A1534" s="132"/>
      <c r="B1534" s="132"/>
      <c r="C1534" s="132"/>
      <c r="D1534" s="141"/>
      <c r="E1534" s="132"/>
      <c r="F1534" s="132"/>
      <c r="G1534" s="132"/>
    </row>
    <row r="1535" spans="1:7" x14ac:dyDescent="0.2">
      <c r="A1535" s="344" t="s">
        <v>3313</v>
      </c>
      <c r="B1535" s="132"/>
      <c r="C1535" s="132"/>
      <c r="D1535" s="152" t="s">
        <v>263</v>
      </c>
      <c r="E1535" s="142" t="s">
        <v>262</v>
      </c>
      <c r="F1535" s="136" t="s">
        <v>3316</v>
      </c>
      <c r="G1535" s="136" t="s">
        <v>3317</v>
      </c>
    </row>
    <row r="1536" spans="1:7" ht="16.5" x14ac:dyDescent="0.2">
      <c r="A1536" s="132" t="s">
        <v>1885</v>
      </c>
      <c r="B1536" s="132"/>
      <c r="C1536" s="132"/>
      <c r="D1536" s="141"/>
      <c r="E1536" s="132"/>
      <c r="F1536" s="132"/>
      <c r="G1536" s="132"/>
    </row>
    <row r="1537" spans="1:7" x14ac:dyDescent="0.2">
      <c r="A1537" s="135" t="s">
        <v>1855</v>
      </c>
      <c r="B1537" s="135"/>
      <c r="C1537" s="135"/>
      <c r="D1537" s="145"/>
      <c r="E1537" s="135"/>
      <c r="F1537" s="135"/>
      <c r="G1537" s="147"/>
    </row>
    <row r="1538" spans="1:7" ht="16.5" x14ac:dyDescent="0.2">
      <c r="A1538" s="132" t="s">
        <v>1887</v>
      </c>
      <c r="B1538" s="132"/>
      <c r="C1538" s="132"/>
      <c r="D1538" s="141"/>
      <c r="E1538" s="132"/>
      <c r="F1538" s="132"/>
      <c r="G1538" s="132"/>
    </row>
    <row r="1539" spans="1:7" x14ac:dyDescent="0.2">
      <c r="A1539" s="135" t="s">
        <v>1855</v>
      </c>
      <c r="B1539" s="135"/>
      <c r="C1539" s="135"/>
      <c r="D1539" s="145"/>
      <c r="E1539" s="135"/>
      <c r="F1539" s="135"/>
      <c r="G1539" s="147"/>
    </row>
    <row r="1540" spans="1:7" ht="24.75" x14ac:dyDescent="0.2">
      <c r="A1540" s="132" t="s">
        <v>1890</v>
      </c>
      <c r="B1540" s="132"/>
      <c r="C1540" s="132"/>
      <c r="D1540" s="141"/>
      <c r="E1540" s="132"/>
      <c r="F1540" s="132"/>
      <c r="G1540" s="132"/>
    </row>
    <row r="1541" spans="1:7" ht="16.5" x14ac:dyDescent="0.2">
      <c r="A1541" s="134" t="s">
        <v>168</v>
      </c>
      <c r="B1541" s="134" t="s">
        <v>1168</v>
      </c>
      <c r="C1541" s="140" t="s">
        <v>1169</v>
      </c>
      <c r="D1541" s="153" t="s">
        <v>0</v>
      </c>
      <c r="E1541" s="148">
        <v>1</v>
      </c>
      <c r="F1541" s="147">
        <v>36.645537673738112</v>
      </c>
      <c r="G1541" s="147">
        <f>E1541*F1541</f>
        <v>36.645537673738112</v>
      </c>
    </row>
    <row r="1542" spans="1:7" x14ac:dyDescent="0.2">
      <c r="A1542" s="135" t="s">
        <v>1855</v>
      </c>
      <c r="B1542" s="135"/>
      <c r="C1542" s="135"/>
      <c r="D1542" s="145"/>
      <c r="E1542" s="135"/>
      <c r="F1542" s="135"/>
      <c r="G1542" s="149">
        <f>G1541</f>
        <v>36.645537673738112</v>
      </c>
    </row>
    <row r="1543" spans="1:7" x14ac:dyDescent="0.2">
      <c r="A1543" s="135" t="s">
        <v>3312</v>
      </c>
      <c r="B1543" s="135"/>
      <c r="C1543" s="135"/>
      <c r="D1543" s="145"/>
      <c r="E1543" s="135"/>
      <c r="F1543" s="135"/>
      <c r="G1543" s="149">
        <f>G1537+G1539+G1542</f>
        <v>36.645537673738112</v>
      </c>
    </row>
    <row r="1544" spans="1:7" x14ac:dyDescent="0.2">
      <c r="A1544" s="135" t="s">
        <v>3311</v>
      </c>
      <c r="B1544" s="135"/>
      <c r="C1544" s="135"/>
      <c r="D1544" s="145"/>
      <c r="E1544" s="135"/>
      <c r="F1544" s="150">
        <v>0.2303</v>
      </c>
      <c r="G1544" s="149">
        <f>F1544*G1543</f>
        <v>8.4394673262618873</v>
      </c>
    </row>
    <row r="1545" spans="1:7" ht="24.75" x14ac:dyDescent="0.2">
      <c r="A1545" s="136" t="s">
        <v>4155</v>
      </c>
      <c r="B1545" s="132"/>
      <c r="C1545" s="132"/>
      <c r="D1545" s="141"/>
      <c r="E1545" s="132"/>
      <c r="F1545" s="132"/>
      <c r="G1545" s="151">
        <f>G1543+G1544</f>
        <v>45.085004999999995</v>
      </c>
    </row>
    <row r="1546" spans="1:7" ht="24.75" x14ac:dyDescent="0.2">
      <c r="A1546" s="133" t="s">
        <v>1170</v>
      </c>
      <c r="B1546" s="133" t="s">
        <v>959</v>
      </c>
      <c r="C1546" s="136" t="s">
        <v>4721</v>
      </c>
      <c r="D1546" s="141"/>
      <c r="E1546" s="132"/>
      <c r="F1546" s="132"/>
      <c r="G1546" s="144" t="str">
        <f>UPPER(VLOOKUP(B1546,'9 - ELETRICA'!$C$5:$E$275,3,FALSE))</f>
        <v>UN</v>
      </c>
    </row>
    <row r="1547" spans="1:7" x14ac:dyDescent="0.2">
      <c r="A1547" s="132"/>
      <c r="B1547" s="132"/>
      <c r="C1547" s="132"/>
      <c r="D1547" s="141"/>
      <c r="E1547" s="132"/>
      <c r="F1547" s="132"/>
      <c r="G1547" s="132"/>
    </row>
    <row r="1548" spans="1:7" x14ac:dyDescent="0.2">
      <c r="A1548" s="344" t="s">
        <v>3313</v>
      </c>
      <c r="B1548" s="132"/>
      <c r="C1548" s="132"/>
      <c r="D1548" s="152" t="s">
        <v>263</v>
      </c>
      <c r="E1548" s="142" t="s">
        <v>262</v>
      </c>
      <c r="F1548" s="136" t="s">
        <v>3316</v>
      </c>
      <c r="G1548" s="136" t="s">
        <v>3317</v>
      </c>
    </row>
    <row r="1549" spans="1:7" ht="16.5" x14ac:dyDescent="0.2">
      <c r="A1549" s="132" t="s">
        <v>1885</v>
      </c>
      <c r="B1549" s="132"/>
      <c r="C1549" s="132"/>
      <c r="D1549" s="141"/>
      <c r="E1549" s="132"/>
      <c r="F1549" s="132"/>
      <c r="G1549" s="132"/>
    </row>
    <row r="1550" spans="1:7" x14ac:dyDescent="0.2">
      <c r="A1550" s="135" t="s">
        <v>1855</v>
      </c>
      <c r="B1550" s="135"/>
      <c r="C1550" s="135"/>
      <c r="D1550" s="145"/>
      <c r="E1550" s="135"/>
      <c r="F1550" s="135"/>
      <c r="G1550" s="147"/>
    </row>
    <row r="1551" spans="1:7" ht="16.5" x14ac:dyDescent="0.2">
      <c r="A1551" s="132" t="s">
        <v>1887</v>
      </c>
      <c r="B1551" s="132"/>
      <c r="C1551" s="132"/>
      <c r="D1551" s="141"/>
      <c r="E1551" s="132"/>
      <c r="F1551" s="132"/>
      <c r="G1551" s="132"/>
    </row>
    <row r="1552" spans="1:7" x14ac:dyDescent="0.2">
      <c r="A1552" s="135" t="s">
        <v>1855</v>
      </c>
      <c r="B1552" s="135"/>
      <c r="C1552" s="135"/>
      <c r="D1552" s="145"/>
      <c r="E1552" s="135"/>
      <c r="F1552" s="135"/>
      <c r="G1552" s="147"/>
    </row>
    <row r="1553" spans="1:7" ht="24.75" x14ac:dyDescent="0.2">
      <c r="A1553" s="132" t="s">
        <v>1890</v>
      </c>
      <c r="B1553" s="132"/>
      <c r="C1553" s="132"/>
      <c r="D1553" s="141"/>
      <c r="E1553" s="132"/>
      <c r="F1553" s="132"/>
      <c r="G1553" s="132"/>
    </row>
    <row r="1554" spans="1:7" ht="16.5" x14ac:dyDescent="0.2">
      <c r="A1554" s="134" t="s">
        <v>168</v>
      </c>
      <c r="B1554" s="134" t="s">
        <v>959</v>
      </c>
      <c r="C1554" s="140" t="s">
        <v>1171</v>
      </c>
      <c r="D1554" s="153" t="s">
        <v>0</v>
      </c>
      <c r="E1554" s="148">
        <v>1</v>
      </c>
      <c r="F1554" s="147">
        <v>79.517154352596933</v>
      </c>
      <c r="G1554" s="147">
        <f>E1554*F1554</f>
        <v>79.517154352596933</v>
      </c>
    </row>
    <row r="1555" spans="1:7" x14ac:dyDescent="0.2">
      <c r="A1555" s="135" t="s">
        <v>1855</v>
      </c>
      <c r="B1555" s="135"/>
      <c r="C1555" s="135"/>
      <c r="D1555" s="145"/>
      <c r="E1555" s="135"/>
      <c r="F1555" s="135"/>
      <c r="G1555" s="149">
        <f>G1554</f>
        <v>79.517154352596933</v>
      </c>
    </row>
    <row r="1556" spans="1:7" x14ac:dyDescent="0.2">
      <c r="A1556" s="135" t="s">
        <v>3312</v>
      </c>
      <c r="B1556" s="135"/>
      <c r="C1556" s="135"/>
      <c r="D1556" s="145"/>
      <c r="E1556" s="135"/>
      <c r="F1556" s="135"/>
      <c r="G1556" s="149">
        <f>G1550+G1552+G1555</f>
        <v>79.517154352596933</v>
      </c>
    </row>
    <row r="1557" spans="1:7" x14ac:dyDescent="0.2">
      <c r="A1557" s="135" t="s">
        <v>3311</v>
      </c>
      <c r="B1557" s="135"/>
      <c r="C1557" s="135"/>
      <c r="D1557" s="145"/>
      <c r="E1557" s="135"/>
      <c r="F1557" s="150">
        <v>0.2303</v>
      </c>
      <c r="G1557" s="149">
        <f>F1557*G1556</f>
        <v>18.312800647403073</v>
      </c>
    </row>
    <row r="1558" spans="1:7" ht="24.75" x14ac:dyDescent="0.2">
      <c r="A1558" s="136" t="s">
        <v>4155</v>
      </c>
      <c r="B1558" s="132"/>
      <c r="C1558" s="132"/>
      <c r="D1558" s="141"/>
      <c r="E1558" s="132"/>
      <c r="F1558" s="132"/>
      <c r="G1558" s="151">
        <f>G1556+G1557</f>
        <v>97.829955000000012</v>
      </c>
    </row>
    <row r="1559" spans="1:7" ht="33" x14ac:dyDescent="0.2">
      <c r="A1559" s="133" t="s">
        <v>1172</v>
      </c>
      <c r="B1559" s="133" t="s">
        <v>1173</v>
      </c>
      <c r="C1559" s="132" t="s">
        <v>3489</v>
      </c>
      <c r="D1559" s="141"/>
      <c r="E1559" s="132"/>
      <c r="F1559" s="132"/>
      <c r="G1559" s="144" t="str">
        <f>UPPER(VLOOKUP(B1559,'9 - ELETRICA'!$C$5:$E$275,3,FALSE))</f>
        <v>UN</v>
      </c>
    </row>
    <row r="1560" spans="1:7" x14ac:dyDescent="0.2">
      <c r="A1560" s="132"/>
      <c r="B1560" s="132"/>
      <c r="C1560" s="132"/>
      <c r="D1560" s="141"/>
      <c r="E1560" s="132"/>
      <c r="F1560" s="132"/>
      <c r="G1560" s="132"/>
    </row>
    <row r="1561" spans="1:7" x14ac:dyDescent="0.2">
      <c r="A1561" s="344" t="s">
        <v>3313</v>
      </c>
      <c r="B1561" s="132"/>
      <c r="C1561" s="132"/>
      <c r="D1561" s="152" t="s">
        <v>263</v>
      </c>
      <c r="E1561" s="142" t="s">
        <v>262</v>
      </c>
      <c r="F1561" s="136" t="s">
        <v>3316</v>
      </c>
      <c r="G1561" s="136" t="s">
        <v>3317</v>
      </c>
    </row>
    <row r="1562" spans="1:7" ht="16.5" x14ac:dyDescent="0.2">
      <c r="A1562" s="132" t="s">
        <v>1885</v>
      </c>
      <c r="B1562" s="132"/>
      <c r="C1562" s="132"/>
      <c r="D1562" s="141"/>
      <c r="E1562" s="132"/>
      <c r="F1562" s="132"/>
      <c r="G1562" s="132"/>
    </row>
    <row r="1563" spans="1:7" ht="33" x14ac:dyDescent="0.2">
      <c r="A1563" s="134" t="s">
        <v>1854</v>
      </c>
      <c r="B1563" s="140"/>
      <c r="C1563" s="140" t="s">
        <v>3490</v>
      </c>
      <c r="D1563" s="145" t="s">
        <v>0</v>
      </c>
      <c r="E1563" s="146">
        <v>1</v>
      </c>
      <c r="F1563" s="147">
        <v>123.68116500000001</v>
      </c>
      <c r="G1563" s="147">
        <f>E1563*F1563</f>
        <v>123.68116500000001</v>
      </c>
    </row>
    <row r="1564" spans="1:7" x14ac:dyDescent="0.2">
      <c r="A1564" s="135" t="s">
        <v>1855</v>
      </c>
      <c r="B1564" s="135"/>
      <c r="C1564" s="135"/>
      <c r="D1564" s="145"/>
      <c r="E1564" s="135"/>
      <c r="F1564" s="135"/>
      <c r="G1564" s="147">
        <f>G1563</f>
        <v>123.68116500000001</v>
      </c>
    </row>
    <row r="1565" spans="1:7" ht="16.5" x14ac:dyDescent="0.2">
      <c r="A1565" s="132" t="s">
        <v>1887</v>
      </c>
      <c r="B1565" s="132"/>
      <c r="C1565" s="132"/>
      <c r="D1565" s="141"/>
      <c r="E1565" s="132"/>
      <c r="F1565" s="132"/>
      <c r="G1565" s="132"/>
    </row>
    <row r="1566" spans="1:7" ht="16.5" x14ac:dyDescent="0.2">
      <c r="A1566" s="134" t="s">
        <v>1869</v>
      </c>
      <c r="B1566" s="134" t="s">
        <v>9</v>
      </c>
      <c r="C1566" s="140" t="s">
        <v>1889</v>
      </c>
      <c r="D1566" s="145" t="s">
        <v>1856</v>
      </c>
      <c r="E1566" s="148">
        <v>1.2</v>
      </c>
      <c r="F1566" s="147">
        <v>13.923959999999999</v>
      </c>
      <c r="G1566" s="147">
        <f>E1566*F1566</f>
        <v>16.708751999999997</v>
      </c>
    </row>
    <row r="1567" spans="1:7" x14ac:dyDescent="0.2">
      <c r="A1567" s="134" t="s">
        <v>1870</v>
      </c>
      <c r="B1567" s="134" t="s">
        <v>9</v>
      </c>
      <c r="C1567" s="140" t="s">
        <v>1888</v>
      </c>
      <c r="D1567" s="145" t="s">
        <v>1856</v>
      </c>
      <c r="E1567" s="148">
        <v>1.2</v>
      </c>
      <c r="F1567" s="147">
        <v>18.456315</v>
      </c>
      <c r="G1567" s="147">
        <f>E1567*F1567</f>
        <v>22.147577999999999</v>
      </c>
    </row>
    <row r="1568" spans="1:7" x14ac:dyDescent="0.2">
      <c r="A1568" s="135" t="s">
        <v>1855</v>
      </c>
      <c r="B1568" s="135"/>
      <c r="C1568" s="135"/>
      <c r="D1568" s="145"/>
      <c r="E1568" s="135"/>
      <c r="F1568" s="135"/>
      <c r="G1568" s="147">
        <f>SUM(G1566:G1567)</f>
        <v>38.85633</v>
      </c>
    </row>
    <row r="1569" spans="1:7" ht="24.75" x14ac:dyDescent="0.2">
      <c r="A1569" s="132" t="s">
        <v>1890</v>
      </c>
      <c r="B1569" s="132"/>
      <c r="C1569" s="132"/>
      <c r="D1569" s="141"/>
      <c r="E1569" s="132"/>
      <c r="F1569" s="132"/>
      <c r="G1569" s="132"/>
    </row>
    <row r="1570" spans="1:7" x14ac:dyDescent="0.2">
      <c r="A1570" s="135" t="s">
        <v>1855</v>
      </c>
      <c r="B1570" s="135"/>
      <c r="C1570" s="135"/>
      <c r="D1570" s="145"/>
      <c r="E1570" s="135"/>
      <c r="F1570" s="135"/>
      <c r="G1570" s="132"/>
    </row>
    <row r="1571" spans="1:7" x14ac:dyDescent="0.2">
      <c r="A1571" s="135" t="s">
        <v>3312</v>
      </c>
      <c r="B1571" s="135"/>
      <c r="C1571" s="135"/>
      <c r="D1571" s="145"/>
      <c r="E1571" s="135"/>
      <c r="F1571" s="135"/>
      <c r="G1571" s="149">
        <f>G1564+G1568+G1570</f>
        <v>162.53749500000001</v>
      </c>
    </row>
    <row r="1572" spans="1:7" x14ac:dyDescent="0.2">
      <c r="A1572" s="135" t="s">
        <v>3311</v>
      </c>
      <c r="B1572" s="135"/>
      <c r="C1572" s="135"/>
      <c r="D1572" s="145"/>
      <c r="E1572" s="135"/>
      <c r="F1572" s="150">
        <v>0.2303</v>
      </c>
      <c r="G1572" s="149">
        <f>F1572*G1571</f>
        <v>37.432385098499999</v>
      </c>
    </row>
    <row r="1573" spans="1:7" ht="24.75" x14ac:dyDescent="0.2">
      <c r="A1573" s="136" t="s">
        <v>4155</v>
      </c>
      <c r="B1573" s="132"/>
      <c r="C1573" s="132"/>
      <c r="D1573" s="141"/>
      <c r="E1573" s="132"/>
      <c r="F1573" s="132"/>
      <c r="G1573" s="151">
        <f>G1571+G1572</f>
        <v>199.9698800985</v>
      </c>
    </row>
    <row r="1574" spans="1:7" ht="33" x14ac:dyDescent="0.2">
      <c r="A1574" s="133" t="s">
        <v>1175</v>
      </c>
      <c r="B1574" s="133" t="s">
        <v>1176</v>
      </c>
      <c r="C1574" s="132" t="s">
        <v>3491</v>
      </c>
      <c r="D1574" s="141"/>
      <c r="E1574" s="132"/>
      <c r="F1574" s="132"/>
      <c r="G1574" s="144" t="str">
        <f>UPPER(VLOOKUP(B1574,'9 - ELETRICA'!$C$5:$E$275,3,FALSE))</f>
        <v>UN</v>
      </c>
    </row>
    <row r="1575" spans="1:7" x14ac:dyDescent="0.2">
      <c r="A1575" s="132"/>
      <c r="B1575" s="132"/>
      <c r="C1575" s="132"/>
      <c r="D1575" s="141"/>
      <c r="E1575" s="132"/>
      <c r="F1575" s="132"/>
      <c r="G1575" s="132"/>
    </row>
    <row r="1576" spans="1:7" x14ac:dyDescent="0.2">
      <c r="A1576" s="344" t="s">
        <v>3313</v>
      </c>
      <c r="B1576" s="132"/>
      <c r="C1576" s="132"/>
      <c r="D1576" s="152" t="s">
        <v>263</v>
      </c>
      <c r="E1576" s="142" t="s">
        <v>262</v>
      </c>
      <c r="F1576" s="136" t="s">
        <v>3316</v>
      </c>
      <c r="G1576" s="136" t="s">
        <v>3317</v>
      </c>
    </row>
    <row r="1577" spans="1:7" ht="16.5" x14ac:dyDescent="0.2">
      <c r="A1577" s="132" t="s">
        <v>1885</v>
      </c>
      <c r="B1577" s="132"/>
      <c r="C1577" s="132"/>
      <c r="D1577" s="141"/>
      <c r="E1577" s="132"/>
      <c r="F1577" s="132"/>
      <c r="G1577" s="132"/>
    </row>
    <row r="1578" spans="1:7" ht="24.75" x14ac:dyDescent="0.2">
      <c r="A1578" s="134" t="s">
        <v>1854</v>
      </c>
      <c r="B1578" s="140"/>
      <c r="C1578" s="140" t="s">
        <v>3492</v>
      </c>
      <c r="D1578" s="145" t="s">
        <v>0</v>
      </c>
      <c r="E1578" s="146">
        <v>1</v>
      </c>
      <c r="F1578" s="147">
        <v>21.663419999999999</v>
      </c>
      <c r="G1578" s="147">
        <f>E1578*F1578</f>
        <v>21.663419999999999</v>
      </c>
    </row>
    <row r="1579" spans="1:7" x14ac:dyDescent="0.2">
      <c r="A1579" s="135" t="s">
        <v>1855</v>
      </c>
      <c r="B1579" s="135"/>
      <c r="C1579" s="135"/>
      <c r="D1579" s="145"/>
      <c r="E1579" s="135"/>
      <c r="F1579" s="135"/>
      <c r="G1579" s="147">
        <f>G1578</f>
        <v>21.663419999999999</v>
      </c>
    </row>
    <row r="1580" spans="1:7" ht="16.5" x14ac:dyDescent="0.2">
      <c r="A1580" s="132" t="s">
        <v>1887</v>
      </c>
      <c r="B1580" s="132"/>
      <c r="C1580" s="132"/>
      <c r="D1580" s="141"/>
      <c r="E1580" s="132"/>
      <c r="F1580" s="132"/>
      <c r="G1580" s="132"/>
    </row>
    <row r="1581" spans="1:7" ht="16.5" x14ac:dyDescent="0.2">
      <c r="A1581" s="134" t="s">
        <v>1869</v>
      </c>
      <c r="B1581" s="134" t="s">
        <v>9</v>
      </c>
      <c r="C1581" s="140" t="s">
        <v>1889</v>
      </c>
      <c r="D1581" s="145" t="s">
        <v>1856</v>
      </c>
      <c r="E1581" s="148">
        <v>1.2</v>
      </c>
      <c r="F1581" s="147">
        <v>13.923959999999999</v>
      </c>
      <c r="G1581" s="147">
        <f>E1581*F1581</f>
        <v>16.708751999999997</v>
      </c>
    </row>
    <row r="1582" spans="1:7" x14ac:dyDescent="0.2">
      <c r="A1582" s="134" t="s">
        <v>1870</v>
      </c>
      <c r="B1582" s="134" t="s">
        <v>9</v>
      </c>
      <c r="C1582" s="140" t="s">
        <v>1888</v>
      </c>
      <c r="D1582" s="145" t="s">
        <v>1856</v>
      </c>
      <c r="E1582" s="148">
        <v>1.2001729250378184</v>
      </c>
      <c r="F1582" s="147">
        <v>18.456315</v>
      </c>
      <c r="G1582" s="147">
        <f>E1582*F1582</f>
        <v>22.150769558969362</v>
      </c>
    </row>
    <row r="1583" spans="1:7" x14ac:dyDescent="0.2">
      <c r="A1583" s="135" t="s">
        <v>1855</v>
      </c>
      <c r="B1583" s="135"/>
      <c r="C1583" s="135"/>
      <c r="D1583" s="145"/>
      <c r="E1583" s="135"/>
      <c r="F1583" s="135"/>
      <c r="G1583" s="147">
        <f>SUM(G1581:G1582)</f>
        <v>38.859521558969362</v>
      </c>
    </row>
    <row r="1584" spans="1:7" ht="24.75" x14ac:dyDescent="0.2">
      <c r="A1584" s="132" t="s">
        <v>1890</v>
      </c>
      <c r="B1584" s="132"/>
      <c r="C1584" s="132"/>
      <c r="D1584" s="141"/>
      <c r="E1584" s="132"/>
      <c r="F1584" s="132"/>
      <c r="G1584" s="132"/>
    </row>
    <row r="1585" spans="1:7" x14ac:dyDescent="0.2">
      <c r="A1585" s="135" t="s">
        <v>1855</v>
      </c>
      <c r="B1585" s="135"/>
      <c r="C1585" s="135"/>
      <c r="D1585" s="145"/>
      <c r="E1585" s="135"/>
      <c r="F1585" s="135"/>
      <c r="G1585" s="132"/>
    </row>
    <row r="1586" spans="1:7" x14ac:dyDescent="0.2">
      <c r="A1586" s="135" t="s">
        <v>3312</v>
      </c>
      <c r="B1586" s="135"/>
      <c r="C1586" s="135"/>
      <c r="D1586" s="145"/>
      <c r="E1586" s="135"/>
      <c r="F1586" s="135"/>
      <c r="G1586" s="149">
        <f>G1579+G1583+G1585</f>
        <v>60.522941558969364</v>
      </c>
    </row>
    <row r="1587" spans="1:7" x14ac:dyDescent="0.2">
      <c r="A1587" s="135" t="s">
        <v>3311</v>
      </c>
      <c r="B1587" s="135"/>
      <c r="C1587" s="135"/>
      <c r="D1587" s="145"/>
      <c r="E1587" s="135"/>
      <c r="F1587" s="150">
        <v>0.2303</v>
      </c>
      <c r="G1587" s="149">
        <f>F1587*G1586</f>
        <v>13.938433441030645</v>
      </c>
    </row>
    <row r="1588" spans="1:7" ht="24.75" x14ac:dyDescent="0.2">
      <c r="A1588" s="136" t="s">
        <v>4155</v>
      </c>
      <c r="B1588" s="132"/>
      <c r="C1588" s="132"/>
      <c r="D1588" s="141"/>
      <c r="E1588" s="132"/>
      <c r="F1588" s="132"/>
      <c r="G1588" s="151">
        <f>G1586+G1587</f>
        <v>74.461375000000004</v>
      </c>
    </row>
    <row r="1589" spans="1:7" ht="33" x14ac:dyDescent="0.2">
      <c r="A1589" s="133" t="s">
        <v>1178</v>
      </c>
      <c r="B1589" s="133" t="s">
        <v>1179</v>
      </c>
      <c r="C1589" s="132" t="s">
        <v>3493</v>
      </c>
      <c r="D1589" s="141"/>
      <c r="E1589" s="132"/>
      <c r="F1589" s="132"/>
      <c r="G1589" s="144" t="str">
        <f>UPPER(VLOOKUP(B1589,'9 - ELETRICA'!$C$5:$E$275,3,FALSE))</f>
        <v>UN</v>
      </c>
    </row>
    <row r="1590" spans="1:7" x14ac:dyDescent="0.2">
      <c r="A1590" s="132"/>
      <c r="B1590" s="132"/>
      <c r="C1590" s="132"/>
      <c r="D1590" s="141"/>
      <c r="E1590" s="132"/>
      <c r="F1590" s="132"/>
      <c r="G1590" s="132"/>
    </row>
    <row r="1591" spans="1:7" x14ac:dyDescent="0.2">
      <c r="A1591" s="344" t="s">
        <v>3313</v>
      </c>
      <c r="B1591" s="132"/>
      <c r="C1591" s="132"/>
      <c r="D1591" s="152" t="s">
        <v>263</v>
      </c>
      <c r="E1591" s="142" t="s">
        <v>262</v>
      </c>
      <c r="F1591" s="136" t="s">
        <v>3316</v>
      </c>
      <c r="G1591" s="136" t="s">
        <v>3317</v>
      </c>
    </row>
    <row r="1592" spans="1:7" ht="16.5" x14ac:dyDescent="0.2">
      <c r="A1592" s="132" t="s">
        <v>1885</v>
      </c>
      <c r="B1592" s="132"/>
      <c r="C1592" s="132"/>
      <c r="D1592" s="141"/>
      <c r="E1592" s="132"/>
      <c r="F1592" s="132"/>
      <c r="G1592" s="132"/>
    </row>
    <row r="1593" spans="1:7" ht="24.75" x14ac:dyDescent="0.2">
      <c r="A1593" s="134" t="s">
        <v>1854</v>
      </c>
      <c r="B1593" s="140"/>
      <c r="C1593" s="140" t="s">
        <v>3494</v>
      </c>
      <c r="D1593" s="145" t="s">
        <v>0</v>
      </c>
      <c r="E1593" s="146">
        <v>1</v>
      </c>
      <c r="F1593" s="147">
        <v>73.268654999999995</v>
      </c>
      <c r="G1593" s="147">
        <f>E1593*F1593</f>
        <v>73.268654999999995</v>
      </c>
    </row>
    <row r="1594" spans="1:7" x14ac:dyDescent="0.2">
      <c r="A1594" s="135" t="s">
        <v>1855</v>
      </c>
      <c r="B1594" s="135"/>
      <c r="C1594" s="135"/>
      <c r="D1594" s="145"/>
      <c r="E1594" s="135"/>
      <c r="F1594" s="135"/>
      <c r="G1594" s="147">
        <f>G1593</f>
        <v>73.268654999999995</v>
      </c>
    </row>
    <row r="1595" spans="1:7" ht="16.5" x14ac:dyDescent="0.2">
      <c r="A1595" s="132" t="s">
        <v>1887</v>
      </c>
      <c r="B1595" s="132"/>
      <c r="C1595" s="132"/>
      <c r="D1595" s="141"/>
      <c r="E1595" s="132"/>
      <c r="F1595" s="132"/>
      <c r="G1595" s="132"/>
    </row>
    <row r="1596" spans="1:7" ht="16.5" x14ac:dyDescent="0.2">
      <c r="A1596" s="134" t="s">
        <v>1869</v>
      </c>
      <c r="B1596" s="134" t="s">
        <v>9</v>
      </c>
      <c r="C1596" s="140" t="s">
        <v>1889</v>
      </c>
      <c r="D1596" s="145" t="s">
        <v>1856</v>
      </c>
      <c r="E1596" s="148">
        <v>1.1996194513187979</v>
      </c>
      <c r="F1596" s="147">
        <v>13.923959999999999</v>
      </c>
      <c r="G1596" s="147">
        <f>E1596*F1596</f>
        <v>16.703453255384886</v>
      </c>
    </row>
    <row r="1597" spans="1:7" x14ac:dyDescent="0.2">
      <c r="A1597" s="134" t="s">
        <v>1870</v>
      </c>
      <c r="B1597" s="134" t="s">
        <v>9</v>
      </c>
      <c r="C1597" s="140" t="s">
        <v>1888</v>
      </c>
      <c r="D1597" s="145" t="s">
        <v>1856</v>
      </c>
      <c r="E1597" s="148">
        <v>1.2</v>
      </c>
      <c r="F1597" s="147">
        <v>18.456315</v>
      </c>
      <c r="G1597" s="147">
        <f>E1597*F1597</f>
        <v>22.147577999999999</v>
      </c>
    </row>
    <row r="1598" spans="1:7" x14ac:dyDescent="0.2">
      <c r="A1598" s="135" t="s">
        <v>1855</v>
      </c>
      <c r="B1598" s="135"/>
      <c r="C1598" s="135"/>
      <c r="D1598" s="145"/>
      <c r="E1598" s="135"/>
      <c r="F1598" s="135"/>
      <c r="G1598" s="147">
        <f>SUM(G1596:G1597)</f>
        <v>38.851031255384882</v>
      </c>
    </row>
    <row r="1599" spans="1:7" ht="24.75" x14ac:dyDescent="0.2">
      <c r="A1599" s="132" t="s">
        <v>1890</v>
      </c>
      <c r="B1599" s="132"/>
      <c r="C1599" s="132"/>
      <c r="D1599" s="141"/>
      <c r="E1599" s="132"/>
      <c r="F1599" s="132"/>
      <c r="G1599" s="132"/>
    </row>
    <row r="1600" spans="1:7" x14ac:dyDescent="0.2">
      <c r="A1600" s="135" t="s">
        <v>1855</v>
      </c>
      <c r="B1600" s="135"/>
      <c r="C1600" s="135"/>
      <c r="D1600" s="145"/>
      <c r="E1600" s="135"/>
      <c r="F1600" s="135"/>
      <c r="G1600" s="132"/>
    </row>
    <row r="1601" spans="1:7" x14ac:dyDescent="0.2">
      <c r="A1601" s="135" t="s">
        <v>3312</v>
      </c>
      <c r="B1601" s="135"/>
      <c r="C1601" s="135"/>
      <c r="D1601" s="145"/>
      <c r="E1601" s="135"/>
      <c r="F1601" s="135"/>
      <c r="G1601" s="149">
        <f>G1594+G1598+G1600</f>
        <v>112.11968625538488</v>
      </c>
    </row>
    <row r="1602" spans="1:7" x14ac:dyDescent="0.2">
      <c r="A1602" s="135" t="s">
        <v>3311</v>
      </c>
      <c r="B1602" s="135"/>
      <c r="C1602" s="135"/>
      <c r="D1602" s="145"/>
      <c r="E1602" s="135"/>
      <c r="F1602" s="150">
        <v>0.2303</v>
      </c>
      <c r="G1602" s="149">
        <f>F1602*G1601</f>
        <v>25.821163744615138</v>
      </c>
    </row>
    <row r="1603" spans="1:7" ht="24.75" x14ac:dyDescent="0.2">
      <c r="A1603" s="136" t="s">
        <v>4155</v>
      </c>
      <c r="B1603" s="132"/>
      <c r="C1603" s="132"/>
      <c r="D1603" s="141"/>
      <c r="E1603" s="132"/>
      <c r="F1603" s="132"/>
      <c r="G1603" s="151">
        <f>G1601+G1602</f>
        <v>137.94085000000001</v>
      </c>
    </row>
    <row r="1604" spans="1:7" ht="90.75" x14ac:dyDescent="0.2">
      <c r="A1604" s="133" t="s">
        <v>1181</v>
      </c>
      <c r="B1604" s="133" t="s">
        <v>1182</v>
      </c>
      <c r="C1604" s="132" t="s">
        <v>4691</v>
      </c>
      <c r="D1604" s="141"/>
      <c r="E1604" s="132"/>
      <c r="F1604" s="132"/>
      <c r="G1604" s="144" t="str">
        <f>UPPER(VLOOKUP(B1604,'9 - ELETRICA'!$C$5:$E$275,3,FALSE))</f>
        <v>UN</v>
      </c>
    </row>
    <row r="1605" spans="1:7" x14ac:dyDescent="0.2">
      <c r="A1605" s="132"/>
      <c r="B1605" s="132"/>
      <c r="C1605" s="132"/>
      <c r="D1605" s="141"/>
      <c r="E1605" s="132"/>
      <c r="F1605" s="132"/>
      <c r="G1605" s="132"/>
    </row>
    <row r="1606" spans="1:7" x14ac:dyDescent="0.2">
      <c r="A1606" s="344" t="s">
        <v>3313</v>
      </c>
      <c r="B1606" s="132"/>
      <c r="C1606" s="132"/>
      <c r="D1606" s="152" t="s">
        <v>263</v>
      </c>
      <c r="E1606" s="142" t="s">
        <v>262</v>
      </c>
      <c r="F1606" s="136" t="s">
        <v>3316</v>
      </c>
      <c r="G1606" s="136" t="s">
        <v>3317</v>
      </c>
    </row>
    <row r="1607" spans="1:7" ht="16.5" x14ac:dyDescent="0.2">
      <c r="A1607" s="132" t="s">
        <v>1885</v>
      </c>
      <c r="B1607" s="132"/>
      <c r="C1607" s="132"/>
      <c r="D1607" s="141"/>
      <c r="E1607" s="132"/>
      <c r="F1607" s="132"/>
      <c r="G1607" s="132"/>
    </row>
    <row r="1608" spans="1:7" ht="90.75" x14ac:dyDescent="0.2">
      <c r="A1608" s="134" t="s">
        <v>1854</v>
      </c>
      <c r="B1608" s="140"/>
      <c r="C1608" s="140" t="s">
        <v>3495</v>
      </c>
      <c r="D1608" s="145" t="s">
        <v>0</v>
      </c>
      <c r="E1608" s="146">
        <v>1</v>
      </c>
      <c r="F1608" s="147">
        <v>650.61823499999991</v>
      </c>
      <c r="G1608" s="147">
        <f>E1608*F1608</f>
        <v>650.61823499999991</v>
      </c>
    </row>
    <row r="1609" spans="1:7" x14ac:dyDescent="0.2">
      <c r="A1609" s="135" t="s">
        <v>1855</v>
      </c>
      <c r="B1609" s="135"/>
      <c r="C1609" s="135"/>
      <c r="D1609" s="145"/>
      <c r="E1609" s="135"/>
      <c r="F1609" s="135"/>
      <c r="G1609" s="147">
        <f>G1608</f>
        <v>650.61823499999991</v>
      </c>
    </row>
    <row r="1610" spans="1:7" ht="16.5" x14ac:dyDescent="0.2">
      <c r="A1610" s="132" t="s">
        <v>1887</v>
      </c>
      <c r="B1610" s="132"/>
      <c r="C1610" s="132"/>
      <c r="D1610" s="141"/>
      <c r="E1610" s="132"/>
      <c r="F1610" s="132"/>
      <c r="G1610" s="132"/>
    </row>
    <row r="1611" spans="1:7" ht="16.5" x14ac:dyDescent="0.2">
      <c r="A1611" s="134" t="s">
        <v>1869</v>
      </c>
      <c r="B1611" s="134" t="s">
        <v>9</v>
      </c>
      <c r="C1611" s="140" t="s">
        <v>1889</v>
      </c>
      <c r="D1611" s="145" t="s">
        <v>1856</v>
      </c>
      <c r="E1611" s="148">
        <v>1.2</v>
      </c>
      <c r="F1611" s="147">
        <v>13.923959999999999</v>
      </c>
      <c r="G1611" s="147">
        <f>E1611*F1611</f>
        <v>16.708751999999997</v>
      </c>
    </row>
    <row r="1612" spans="1:7" x14ac:dyDescent="0.2">
      <c r="A1612" s="134" t="s">
        <v>1870</v>
      </c>
      <c r="B1612" s="134" t="s">
        <v>9</v>
      </c>
      <c r="C1612" s="140" t="s">
        <v>1888</v>
      </c>
      <c r="D1612" s="145" t="s">
        <v>1856</v>
      </c>
      <c r="E1612" s="148">
        <v>1.1998514494191999</v>
      </c>
      <c r="F1612" s="147">
        <v>18.456315</v>
      </c>
      <c r="G1612" s="147">
        <f>E1612*F1612</f>
        <v>22.14483630368732</v>
      </c>
    </row>
    <row r="1613" spans="1:7" x14ac:dyDescent="0.2">
      <c r="A1613" s="135" t="s">
        <v>1855</v>
      </c>
      <c r="B1613" s="135"/>
      <c r="C1613" s="135"/>
      <c r="D1613" s="145"/>
      <c r="E1613" s="135"/>
      <c r="F1613" s="135"/>
      <c r="G1613" s="147">
        <f>SUM(G1611:G1612)</f>
        <v>38.853588303687317</v>
      </c>
    </row>
    <row r="1614" spans="1:7" ht="24.75" x14ac:dyDescent="0.2">
      <c r="A1614" s="132" t="s">
        <v>1890</v>
      </c>
      <c r="B1614" s="132"/>
      <c r="C1614" s="132"/>
      <c r="D1614" s="141"/>
      <c r="E1614" s="132"/>
      <c r="F1614" s="132"/>
      <c r="G1614" s="132"/>
    </row>
    <row r="1615" spans="1:7" x14ac:dyDescent="0.2">
      <c r="A1615" s="135" t="s">
        <v>1855</v>
      </c>
      <c r="B1615" s="135"/>
      <c r="C1615" s="135"/>
      <c r="D1615" s="145"/>
      <c r="E1615" s="135"/>
      <c r="F1615" s="135"/>
      <c r="G1615" s="132"/>
    </row>
    <row r="1616" spans="1:7" x14ac:dyDescent="0.2">
      <c r="A1616" s="135" t="s">
        <v>3312</v>
      </c>
      <c r="B1616" s="135"/>
      <c r="C1616" s="135"/>
      <c r="D1616" s="145"/>
      <c r="E1616" s="135"/>
      <c r="F1616" s="135"/>
      <c r="G1616" s="149">
        <f>G1609+G1613+G1615</f>
        <v>689.47182330368719</v>
      </c>
    </row>
    <row r="1617" spans="1:7" x14ac:dyDescent="0.2">
      <c r="A1617" s="135" t="s">
        <v>3311</v>
      </c>
      <c r="B1617" s="135"/>
      <c r="C1617" s="135"/>
      <c r="D1617" s="145"/>
      <c r="E1617" s="135"/>
      <c r="F1617" s="150">
        <v>0.2303</v>
      </c>
      <c r="G1617" s="149">
        <f>F1617*G1616</f>
        <v>158.78536090683917</v>
      </c>
    </row>
    <row r="1618" spans="1:7" ht="24.75" x14ac:dyDescent="0.2">
      <c r="A1618" s="136" t="s">
        <v>4155</v>
      </c>
      <c r="B1618" s="132"/>
      <c r="C1618" s="132"/>
      <c r="D1618" s="141"/>
      <c r="E1618" s="132"/>
      <c r="F1618" s="132"/>
      <c r="G1618" s="151">
        <f>G1616+G1617</f>
        <v>848.25718421052636</v>
      </c>
    </row>
    <row r="1619" spans="1:7" ht="90.75" x14ac:dyDescent="0.2">
      <c r="A1619" s="133" t="s">
        <v>1184</v>
      </c>
      <c r="B1619" s="133" t="s">
        <v>1185</v>
      </c>
      <c r="C1619" s="132" t="s">
        <v>3496</v>
      </c>
      <c r="D1619" s="141"/>
      <c r="E1619" s="132"/>
      <c r="F1619" s="132"/>
      <c r="G1619" s="144" t="str">
        <f>UPPER(VLOOKUP(B1619,'9 - ELETRICA'!$C$5:$E$275,3,FALSE))</f>
        <v>UN</v>
      </c>
    </row>
    <row r="1620" spans="1:7" x14ac:dyDescent="0.2">
      <c r="A1620" s="132"/>
      <c r="B1620" s="132"/>
      <c r="C1620" s="132"/>
      <c r="D1620" s="141"/>
      <c r="E1620" s="132"/>
      <c r="F1620" s="132"/>
      <c r="G1620" s="132"/>
    </row>
    <row r="1621" spans="1:7" x14ac:dyDescent="0.2">
      <c r="A1621" s="344" t="s">
        <v>3313</v>
      </c>
      <c r="B1621" s="132"/>
      <c r="C1621" s="132"/>
      <c r="D1621" s="152" t="s">
        <v>263</v>
      </c>
      <c r="E1621" s="142" t="s">
        <v>262</v>
      </c>
      <c r="F1621" s="136" t="s">
        <v>3316</v>
      </c>
      <c r="G1621" s="136" t="s">
        <v>3317</v>
      </c>
    </row>
    <row r="1622" spans="1:7" ht="16.5" x14ac:dyDescent="0.2">
      <c r="A1622" s="132" t="s">
        <v>1885</v>
      </c>
      <c r="B1622" s="132"/>
      <c r="C1622" s="132"/>
      <c r="D1622" s="141"/>
      <c r="E1622" s="132"/>
      <c r="F1622" s="132"/>
      <c r="G1622" s="132"/>
    </row>
    <row r="1623" spans="1:7" ht="74.25" x14ac:dyDescent="0.2">
      <c r="A1623" s="134" t="s">
        <v>1854</v>
      </c>
      <c r="B1623" s="140"/>
      <c r="C1623" s="140" t="s">
        <v>3497</v>
      </c>
      <c r="D1623" s="145" t="s">
        <v>0</v>
      </c>
      <c r="E1623" s="146">
        <v>1</v>
      </c>
      <c r="F1623" s="147">
        <v>67.057649999999995</v>
      </c>
      <c r="G1623" s="147">
        <f>E1623*F1623</f>
        <v>67.057649999999995</v>
      </c>
    </row>
    <row r="1624" spans="1:7" x14ac:dyDescent="0.2">
      <c r="A1624" s="135" t="s">
        <v>1855</v>
      </c>
      <c r="B1624" s="135"/>
      <c r="C1624" s="135"/>
      <c r="D1624" s="145"/>
      <c r="E1624" s="135"/>
      <c r="F1624" s="135"/>
      <c r="G1624" s="147">
        <f>G1623</f>
        <v>67.057649999999995</v>
      </c>
    </row>
    <row r="1625" spans="1:7" ht="16.5" x14ac:dyDescent="0.2">
      <c r="A1625" s="132" t="s">
        <v>1887</v>
      </c>
      <c r="B1625" s="132"/>
      <c r="C1625" s="132"/>
      <c r="D1625" s="141"/>
      <c r="E1625" s="132"/>
      <c r="F1625" s="132"/>
      <c r="G1625" s="132"/>
    </row>
    <row r="1626" spans="1:7" ht="16.5" x14ac:dyDescent="0.2">
      <c r="A1626" s="134" t="s">
        <v>1869</v>
      </c>
      <c r="B1626" s="134" t="s">
        <v>9</v>
      </c>
      <c r="C1626" s="140" t="s">
        <v>1889</v>
      </c>
      <c r="D1626" s="145" t="s">
        <v>1856</v>
      </c>
      <c r="E1626" s="148">
        <v>0.5997904864081367</v>
      </c>
      <c r="F1626" s="147">
        <v>13.923959999999999</v>
      </c>
      <c r="G1626" s="147">
        <f>E1626*F1626</f>
        <v>8.3514587411274395</v>
      </c>
    </row>
    <row r="1627" spans="1:7" x14ac:dyDescent="0.2">
      <c r="A1627" s="134" t="s">
        <v>1870</v>
      </c>
      <c r="B1627" s="134" t="s">
        <v>9</v>
      </c>
      <c r="C1627" s="140" t="s">
        <v>1888</v>
      </c>
      <c r="D1627" s="145" t="s">
        <v>1856</v>
      </c>
      <c r="E1627" s="148">
        <v>0.6</v>
      </c>
      <c r="F1627" s="147">
        <v>18.456315</v>
      </c>
      <c r="G1627" s="147">
        <f>E1627*F1627</f>
        <v>11.073789</v>
      </c>
    </row>
    <row r="1628" spans="1:7" x14ac:dyDescent="0.2">
      <c r="A1628" s="135" t="s">
        <v>1855</v>
      </c>
      <c r="B1628" s="135"/>
      <c r="C1628" s="135"/>
      <c r="D1628" s="145"/>
      <c r="E1628" s="135"/>
      <c r="F1628" s="135"/>
      <c r="G1628" s="147">
        <f>SUM(G1626:G1627)</f>
        <v>19.425247741127439</v>
      </c>
    </row>
    <row r="1629" spans="1:7" ht="24.75" x14ac:dyDescent="0.2">
      <c r="A1629" s="132" t="s">
        <v>1890</v>
      </c>
      <c r="B1629" s="132"/>
      <c r="C1629" s="132"/>
      <c r="D1629" s="141"/>
      <c r="E1629" s="132"/>
      <c r="F1629" s="132"/>
      <c r="G1629" s="132"/>
    </row>
    <row r="1630" spans="1:7" x14ac:dyDescent="0.2">
      <c r="A1630" s="135" t="s">
        <v>1855</v>
      </c>
      <c r="B1630" s="135"/>
      <c r="C1630" s="135"/>
      <c r="D1630" s="145"/>
      <c r="E1630" s="135"/>
      <c r="F1630" s="135"/>
      <c r="G1630" s="132"/>
    </row>
    <row r="1631" spans="1:7" x14ac:dyDescent="0.2">
      <c r="A1631" s="135" t="s">
        <v>3312</v>
      </c>
      <c r="B1631" s="135"/>
      <c r="C1631" s="135"/>
      <c r="D1631" s="145"/>
      <c r="E1631" s="135"/>
      <c r="F1631" s="135"/>
      <c r="G1631" s="149">
        <f>G1624+G1628+G1630</f>
        <v>86.482897741127431</v>
      </c>
    </row>
    <row r="1632" spans="1:7" x14ac:dyDescent="0.2">
      <c r="A1632" s="135" t="s">
        <v>3311</v>
      </c>
      <c r="B1632" s="135"/>
      <c r="C1632" s="135"/>
      <c r="D1632" s="145"/>
      <c r="E1632" s="135"/>
      <c r="F1632" s="150">
        <v>0.2303</v>
      </c>
      <c r="G1632" s="149">
        <f>F1632*G1631</f>
        <v>19.917011349781649</v>
      </c>
    </row>
    <row r="1633" spans="1:7" ht="24.75" x14ac:dyDescent="0.2">
      <c r="A1633" s="136" t="s">
        <v>4155</v>
      </c>
      <c r="B1633" s="132"/>
      <c r="C1633" s="132"/>
      <c r="D1633" s="141"/>
      <c r="E1633" s="132"/>
      <c r="F1633" s="132"/>
      <c r="G1633" s="151">
        <f>G1631+G1632</f>
        <v>106.39990909090908</v>
      </c>
    </row>
    <row r="1634" spans="1:7" ht="107.25" x14ac:dyDescent="0.2">
      <c r="A1634" s="133" t="s">
        <v>1187</v>
      </c>
      <c r="B1634" s="133" t="s">
        <v>1188</v>
      </c>
      <c r="C1634" s="132" t="s">
        <v>3498</v>
      </c>
      <c r="D1634" s="141"/>
      <c r="E1634" s="132"/>
      <c r="F1634" s="132"/>
      <c r="G1634" s="144" t="str">
        <f>UPPER(VLOOKUP(B1634,'9 - ELETRICA'!$C$5:$E$275,3,FALSE))</f>
        <v>UN</v>
      </c>
    </row>
    <row r="1635" spans="1:7" x14ac:dyDescent="0.2">
      <c r="A1635" s="132"/>
      <c r="B1635" s="132"/>
      <c r="C1635" s="132"/>
      <c r="D1635" s="141"/>
      <c r="E1635" s="132"/>
      <c r="F1635" s="132"/>
      <c r="G1635" s="132"/>
    </row>
    <row r="1636" spans="1:7" x14ac:dyDescent="0.2">
      <c r="A1636" s="344" t="s">
        <v>3313</v>
      </c>
      <c r="B1636" s="132"/>
      <c r="C1636" s="132"/>
      <c r="D1636" s="152" t="s">
        <v>263</v>
      </c>
      <c r="E1636" s="142" t="s">
        <v>262</v>
      </c>
      <c r="F1636" s="136" t="s">
        <v>3316</v>
      </c>
      <c r="G1636" s="136" t="s">
        <v>3317</v>
      </c>
    </row>
    <row r="1637" spans="1:7" ht="16.5" x14ac:dyDescent="0.2">
      <c r="A1637" s="132" t="s">
        <v>1885</v>
      </c>
      <c r="B1637" s="132"/>
      <c r="C1637" s="132"/>
      <c r="D1637" s="141"/>
      <c r="E1637" s="132"/>
      <c r="F1637" s="132"/>
      <c r="G1637" s="132"/>
    </row>
    <row r="1638" spans="1:7" ht="82.5" x14ac:dyDescent="0.2">
      <c r="A1638" s="134" t="s">
        <v>1854</v>
      </c>
      <c r="B1638" s="140"/>
      <c r="C1638" s="140" t="s">
        <v>3499</v>
      </c>
      <c r="D1638" s="145" t="s">
        <v>0</v>
      </c>
      <c r="E1638" s="146">
        <v>1</v>
      </c>
      <c r="F1638" s="147">
        <v>85.522799999999989</v>
      </c>
      <c r="G1638" s="147">
        <f>E1638*F1638</f>
        <v>85.522799999999989</v>
      </c>
    </row>
    <row r="1639" spans="1:7" x14ac:dyDescent="0.2">
      <c r="A1639" s="135" t="s">
        <v>1855</v>
      </c>
      <c r="B1639" s="135"/>
      <c r="C1639" s="135"/>
      <c r="D1639" s="145"/>
      <c r="E1639" s="135"/>
      <c r="F1639" s="135"/>
      <c r="G1639" s="147">
        <f>G1638</f>
        <v>85.522799999999989</v>
      </c>
    </row>
    <row r="1640" spans="1:7" ht="16.5" x14ac:dyDescent="0.2">
      <c r="A1640" s="132" t="s">
        <v>1887</v>
      </c>
      <c r="B1640" s="132"/>
      <c r="C1640" s="132"/>
      <c r="D1640" s="141"/>
      <c r="E1640" s="132"/>
      <c r="F1640" s="132"/>
      <c r="G1640" s="132"/>
    </row>
    <row r="1641" spans="1:7" ht="16.5" x14ac:dyDescent="0.2">
      <c r="A1641" s="134" t="s">
        <v>1869</v>
      </c>
      <c r="B1641" s="134" t="s">
        <v>9</v>
      </c>
      <c r="C1641" s="140" t="s">
        <v>1889</v>
      </c>
      <c r="D1641" s="145" t="s">
        <v>1856</v>
      </c>
      <c r="E1641" s="148">
        <v>0.60013734217769521</v>
      </c>
      <c r="F1641" s="147">
        <v>13.923959999999999</v>
      </c>
      <c r="G1641" s="147">
        <f>E1641*F1641</f>
        <v>8.3562883469885403</v>
      </c>
    </row>
    <row r="1642" spans="1:7" x14ac:dyDescent="0.2">
      <c r="A1642" s="134" t="s">
        <v>1870</v>
      </c>
      <c r="B1642" s="134" t="s">
        <v>9</v>
      </c>
      <c r="C1642" s="140" t="s">
        <v>1888</v>
      </c>
      <c r="D1642" s="145" t="s">
        <v>1856</v>
      </c>
      <c r="E1642" s="148">
        <v>0.6</v>
      </c>
      <c r="F1642" s="147">
        <v>18.456315</v>
      </c>
      <c r="G1642" s="147">
        <f>E1642*F1642</f>
        <v>11.073789</v>
      </c>
    </row>
    <row r="1643" spans="1:7" x14ac:dyDescent="0.2">
      <c r="A1643" s="135" t="s">
        <v>1855</v>
      </c>
      <c r="B1643" s="135"/>
      <c r="C1643" s="135"/>
      <c r="D1643" s="145"/>
      <c r="E1643" s="135"/>
      <c r="F1643" s="135"/>
      <c r="G1643" s="147">
        <f>SUM(G1641:G1642)</f>
        <v>19.43007734698854</v>
      </c>
    </row>
    <row r="1644" spans="1:7" ht="24.75" x14ac:dyDescent="0.2">
      <c r="A1644" s="132" t="s">
        <v>1890</v>
      </c>
      <c r="B1644" s="132"/>
      <c r="C1644" s="132"/>
      <c r="D1644" s="141"/>
      <c r="E1644" s="132"/>
      <c r="F1644" s="132"/>
      <c r="G1644" s="132"/>
    </row>
    <row r="1645" spans="1:7" x14ac:dyDescent="0.2">
      <c r="A1645" s="135" t="s">
        <v>1855</v>
      </c>
      <c r="B1645" s="135"/>
      <c r="C1645" s="135"/>
      <c r="D1645" s="145"/>
      <c r="E1645" s="135"/>
      <c r="F1645" s="135"/>
      <c r="G1645" s="132"/>
    </row>
    <row r="1646" spans="1:7" x14ac:dyDescent="0.2">
      <c r="A1646" s="135" t="s">
        <v>3312</v>
      </c>
      <c r="B1646" s="135"/>
      <c r="C1646" s="135"/>
      <c r="D1646" s="145"/>
      <c r="E1646" s="135"/>
      <c r="F1646" s="135"/>
      <c r="G1646" s="149">
        <f>G1639+G1643+G1645</f>
        <v>104.95287734698853</v>
      </c>
    </row>
    <row r="1647" spans="1:7" x14ac:dyDescent="0.2">
      <c r="A1647" s="135" t="s">
        <v>3311</v>
      </c>
      <c r="B1647" s="135"/>
      <c r="C1647" s="135"/>
      <c r="D1647" s="145"/>
      <c r="E1647" s="135"/>
      <c r="F1647" s="150">
        <v>0.2303</v>
      </c>
      <c r="G1647" s="149">
        <f>F1647*G1646</f>
        <v>24.170647653011457</v>
      </c>
    </row>
    <row r="1648" spans="1:7" ht="24.75" x14ac:dyDescent="0.2">
      <c r="A1648" s="136" t="s">
        <v>4155</v>
      </c>
      <c r="B1648" s="132"/>
      <c r="C1648" s="132"/>
      <c r="D1648" s="141"/>
      <c r="E1648" s="132"/>
      <c r="F1648" s="132"/>
      <c r="G1648" s="151">
        <f>G1646+G1647</f>
        <v>129.12352499999997</v>
      </c>
    </row>
    <row r="1649" spans="1:7" ht="24.75" x14ac:dyDescent="0.2">
      <c r="A1649" s="133" t="s">
        <v>1190</v>
      </c>
      <c r="B1649" s="133" t="s">
        <v>1191</v>
      </c>
      <c r="C1649" s="132" t="s">
        <v>4706</v>
      </c>
      <c r="D1649" s="141"/>
      <c r="E1649" s="132"/>
      <c r="F1649" s="132"/>
      <c r="G1649" s="144" t="str">
        <f>UPPER(VLOOKUP(B1649,'9 - ELETRICA'!$C$5:$E$275,3,FALSE))</f>
        <v>UN</v>
      </c>
    </row>
    <row r="1650" spans="1:7" x14ac:dyDescent="0.2">
      <c r="A1650" s="132"/>
      <c r="B1650" s="132"/>
      <c r="C1650" s="132"/>
      <c r="D1650" s="141"/>
      <c r="E1650" s="132"/>
      <c r="F1650" s="132"/>
      <c r="G1650" s="132"/>
    </row>
    <row r="1651" spans="1:7" x14ac:dyDescent="0.2">
      <c r="A1651" s="344" t="s">
        <v>3313</v>
      </c>
      <c r="B1651" s="132"/>
      <c r="C1651" s="132"/>
      <c r="D1651" s="152" t="s">
        <v>263</v>
      </c>
      <c r="E1651" s="142" t="s">
        <v>262</v>
      </c>
      <c r="F1651" s="136" t="s">
        <v>3316</v>
      </c>
      <c r="G1651" s="136" t="s">
        <v>3317</v>
      </c>
    </row>
    <row r="1652" spans="1:7" ht="16.5" x14ac:dyDescent="0.2">
      <c r="A1652" s="132" t="s">
        <v>1885</v>
      </c>
      <c r="B1652" s="132"/>
      <c r="C1652" s="132"/>
      <c r="D1652" s="141"/>
      <c r="E1652" s="132"/>
      <c r="F1652" s="132"/>
      <c r="G1652" s="132"/>
    </row>
    <row r="1653" spans="1:7" ht="24.75" x14ac:dyDescent="0.2">
      <c r="A1653" s="137">
        <v>1599</v>
      </c>
      <c r="B1653" s="134" t="s">
        <v>277</v>
      </c>
      <c r="C1653" s="140" t="s">
        <v>3543</v>
      </c>
      <c r="D1653" s="145" t="s">
        <v>0</v>
      </c>
      <c r="E1653" s="148">
        <v>1</v>
      </c>
      <c r="F1653" s="147">
        <v>8.1193649999999984</v>
      </c>
      <c r="G1653" s="147">
        <f>E1653*F1653</f>
        <v>8.1193649999999984</v>
      </c>
    </row>
    <row r="1654" spans="1:7" x14ac:dyDescent="0.2">
      <c r="A1654" s="135" t="s">
        <v>1855</v>
      </c>
      <c r="B1654" s="135"/>
      <c r="C1654" s="135"/>
      <c r="D1654" s="145"/>
      <c r="E1654" s="135"/>
      <c r="F1654" s="135"/>
      <c r="G1654" s="147">
        <f>G1653</f>
        <v>8.1193649999999984</v>
      </c>
    </row>
    <row r="1655" spans="1:7" ht="16.5" x14ac:dyDescent="0.2">
      <c r="A1655" s="132" t="s">
        <v>1887</v>
      </c>
      <c r="B1655" s="132"/>
      <c r="C1655" s="132"/>
      <c r="D1655" s="141"/>
      <c r="E1655" s="132"/>
      <c r="F1655" s="132"/>
      <c r="G1655" s="132"/>
    </row>
    <row r="1656" spans="1:7" ht="16.5" x14ac:dyDescent="0.2">
      <c r="A1656" s="134" t="s">
        <v>1869</v>
      </c>
      <c r="B1656" s="134" t="s">
        <v>9</v>
      </c>
      <c r="C1656" s="140" t="s">
        <v>1889</v>
      </c>
      <c r="D1656" s="145" t="s">
        <v>1856</v>
      </c>
      <c r="E1656" s="148">
        <v>0.05</v>
      </c>
      <c r="F1656" s="147">
        <v>13.923959999999999</v>
      </c>
      <c r="G1656" s="147">
        <f>E1656*F1656</f>
        <v>0.69619799999999998</v>
      </c>
    </row>
    <row r="1657" spans="1:7" x14ac:dyDescent="0.2">
      <c r="A1657" s="134" t="s">
        <v>1870</v>
      </c>
      <c r="B1657" s="134" t="s">
        <v>9</v>
      </c>
      <c r="C1657" s="140" t="s">
        <v>1888</v>
      </c>
      <c r="D1657" s="145" t="s">
        <v>1856</v>
      </c>
      <c r="E1657" s="148">
        <v>4.9961807670691971E-2</v>
      </c>
      <c r="F1657" s="147">
        <v>18.456315</v>
      </c>
      <c r="G1657" s="147">
        <f>E1657*F1657</f>
        <v>0.92211086033970724</v>
      </c>
    </row>
    <row r="1658" spans="1:7" x14ac:dyDescent="0.2">
      <c r="A1658" s="135" t="s">
        <v>1855</v>
      </c>
      <c r="B1658" s="135"/>
      <c r="C1658" s="135"/>
      <c r="D1658" s="145"/>
      <c r="E1658" s="135"/>
      <c r="F1658" s="135"/>
      <c r="G1658" s="147">
        <f>SUM(G1656:G1657)</f>
        <v>1.6183088603397073</v>
      </c>
    </row>
    <row r="1659" spans="1:7" ht="24.75" x14ac:dyDescent="0.2">
      <c r="A1659" s="132" t="s">
        <v>1890</v>
      </c>
      <c r="B1659" s="132"/>
      <c r="C1659" s="132"/>
      <c r="D1659" s="141"/>
      <c r="E1659" s="132"/>
      <c r="F1659" s="132"/>
      <c r="G1659" s="132"/>
    </row>
    <row r="1660" spans="1:7" x14ac:dyDescent="0.2">
      <c r="A1660" s="135" t="s">
        <v>1855</v>
      </c>
      <c r="B1660" s="135"/>
      <c r="C1660" s="135"/>
      <c r="D1660" s="145"/>
      <c r="E1660" s="135"/>
      <c r="F1660" s="135"/>
      <c r="G1660" s="132"/>
    </row>
    <row r="1661" spans="1:7" x14ac:dyDescent="0.2">
      <c r="A1661" s="135" t="s">
        <v>3312</v>
      </c>
      <c r="B1661" s="135"/>
      <c r="C1661" s="135"/>
      <c r="D1661" s="145"/>
      <c r="E1661" s="135"/>
      <c r="F1661" s="135"/>
      <c r="G1661" s="149">
        <f>G1654+G1658+G1660</f>
        <v>9.7376738603397062</v>
      </c>
    </row>
    <row r="1662" spans="1:7" x14ac:dyDescent="0.2">
      <c r="A1662" s="135" t="s">
        <v>3311</v>
      </c>
      <c r="B1662" s="135"/>
      <c r="C1662" s="135"/>
      <c r="D1662" s="145"/>
      <c r="E1662" s="135"/>
      <c r="F1662" s="150">
        <v>0.2303</v>
      </c>
      <c r="G1662" s="149">
        <f>F1662*G1661</f>
        <v>2.2425862900362343</v>
      </c>
    </row>
    <row r="1663" spans="1:7" ht="24.75" x14ac:dyDescent="0.2">
      <c r="A1663" s="136" t="s">
        <v>4155</v>
      </c>
      <c r="B1663" s="132"/>
      <c r="C1663" s="132"/>
      <c r="D1663" s="141"/>
      <c r="E1663" s="132"/>
      <c r="F1663" s="132"/>
      <c r="G1663" s="151">
        <f>G1661+G1662</f>
        <v>11.98026015037594</v>
      </c>
    </row>
    <row r="1664" spans="1:7" ht="16.5" x14ac:dyDescent="0.2">
      <c r="A1664" s="133" t="s">
        <v>1193</v>
      </c>
      <c r="B1664" s="133" t="s">
        <v>1194</v>
      </c>
      <c r="C1664" s="132" t="s">
        <v>4707</v>
      </c>
      <c r="D1664" s="141"/>
      <c r="E1664" s="132"/>
      <c r="F1664" s="132"/>
      <c r="G1664" s="144" t="str">
        <f>UPPER(VLOOKUP(B1664,'9 - ELETRICA'!$C$5:$E$275,3,FALSE))</f>
        <v>M</v>
      </c>
    </row>
    <row r="1665" spans="1:7" x14ac:dyDescent="0.2">
      <c r="A1665" s="132"/>
      <c r="B1665" s="132"/>
      <c r="C1665" s="132"/>
      <c r="D1665" s="141"/>
      <c r="E1665" s="132"/>
      <c r="F1665" s="132"/>
      <c r="G1665" s="132"/>
    </row>
    <row r="1666" spans="1:7" x14ac:dyDescent="0.2">
      <c r="A1666" s="344" t="s">
        <v>3313</v>
      </c>
      <c r="B1666" s="132"/>
      <c r="C1666" s="132"/>
      <c r="D1666" s="152" t="s">
        <v>263</v>
      </c>
      <c r="E1666" s="142" t="s">
        <v>262</v>
      </c>
      <c r="F1666" s="136" t="s">
        <v>3316</v>
      </c>
      <c r="G1666" s="136" t="s">
        <v>3317</v>
      </c>
    </row>
    <row r="1667" spans="1:7" ht="16.5" x14ac:dyDescent="0.2">
      <c r="A1667" s="132" t="s">
        <v>1885</v>
      </c>
      <c r="B1667" s="132"/>
      <c r="C1667" s="132"/>
      <c r="D1667" s="141"/>
      <c r="E1667" s="132"/>
      <c r="F1667" s="132"/>
      <c r="G1667" s="132"/>
    </row>
    <row r="1668" spans="1:7" x14ac:dyDescent="0.2">
      <c r="A1668" s="137">
        <v>34602</v>
      </c>
      <c r="B1668" s="134" t="s">
        <v>277</v>
      </c>
      <c r="C1668" s="140" t="s">
        <v>3544</v>
      </c>
      <c r="D1668" s="145" t="s">
        <v>0</v>
      </c>
      <c r="E1668" s="148">
        <v>1.0189985086239346</v>
      </c>
      <c r="F1668" s="147">
        <v>1.9260300000000001</v>
      </c>
      <c r="G1668" s="147">
        <f>E1668*F1668</f>
        <v>1.9626216975649569</v>
      </c>
    </row>
    <row r="1669" spans="1:7" x14ac:dyDescent="0.2">
      <c r="A1669" s="134" t="s">
        <v>2437</v>
      </c>
      <c r="B1669" s="134" t="s">
        <v>9</v>
      </c>
      <c r="C1669" s="140" t="s">
        <v>3545</v>
      </c>
      <c r="D1669" s="145" t="s">
        <v>165</v>
      </c>
      <c r="E1669" s="148">
        <v>4.4999999999999998E-2</v>
      </c>
      <c r="F1669" s="147">
        <v>0.30038999999999999</v>
      </c>
      <c r="G1669" s="147">
        <f>E1669*F1669</f>
        <v>1.351755E-2</v>
      </c>
    </row>
    <row r="1670" spans="1:7" x14ac:dyDescent="0.2">
      <c r="A1670" s="135" t="s">
        <v>1855</v>
      </c>
      <c r="B1670" s="135"/>
      <c r="C1670" s="135"/>
      <c r="D1670" s="145"/>
      <c r="E1670" s="135"/>
      <c r="F1670" s="135"/>
      <c r="G1670" s="147">
        <f>SUM(G1668:G1669)</f>
        <v>1.9761392475649568</v>
      </c>
    </row>
    <row r="1671" spans="1:7" ht="16.5" x14ac:dyDescent="0.2">
      <c r="A1671" s="132" t="s">
        <v>1887</v>
      </c>
      <c r="B1671" s="132"/>
      <c r="C1671" s="132"/>
      <c r="D1671" s="141"/>
      <c r="E1671" s="132"/>
      <c r="F1671" s="132"/>
      <c r="G1671" s="132"/>
    </row>
    <row r="1672" spans="1:7" ht="16.5" x14ac:dyDescent="0.2">
      <c r="A1672" s="134" t="s">
        <v>1869</v>
      </c>
      <c r="B1672" s="134" t="s">
        <v>9</v>
      </c>
      <c r="C1672" s="140" t="s">
        <v>1889</v>
      </c>
      <c r="D1672" s="145" t="s">
        <v>1856</v>
      </c>
      <c r="E1672" s="148">
        <v>3.5000000000000003E-2</v>
      </c>
      <c r="F1672" s="147">
        <v>13.923959999999999</v>
      </c>
      <c r="G1672" s="147">
        <f>E1672*F1672</f>
        <v>0.48733860000000001</v>
      </c>
    </row>
    <row r="1673" spans="1:7" x14ac:dyDescent="0.2">
      <c r="A1673" s="134" t="s">
        <v>1870</v>
      </c>
      <c r="B1673" s="134" t="s">
        <v>9</v>
      </c>
      <c r="C1673" s="140" t="s">
        <v>1888</v>
      </c>
      <c r="D1673" s="145" t="s">
        <v>1856</v>
      </c>
      <c r="E1673" s="148">
        <v>3.5000000000000003E-2</v>
      </c>
      <c r="F1673" s="147">
        <v>18.456315</v>
      </c>
      <c r="G1673" s="147">
        <f>E1673*F1673</f>
        <v>0.64597102500000003</v>
      </c>
    </row>
    <row r="1674" spans="1:7" x14ac:dyDescent="0.2">
      <c r="A1674" s="135" t="s">
        <v>1855</v>
      </c>
      <c r="B1674" s="135"/>
      <c r="C1674" s="135"/>
      <c r="D1674" s="145"/>
      <c r="E1674" s="135"/>
      <c r="F1674" s="135"/>
      <c r="G1674" s="147">
        <f>SUM(G1672:G1673)</f>
        <v>1.1333096250000001</v>
      </c>
    </row>
    <row r="1675" spans="1:7" ht="24.75" x14ac:dyDescent="0.2">
      <c r="A1675" s="132" t="s">
        <v>1890</v>
      </c>
      <c r="B1675" s="132"/>
      <c r="C1675" s="132"/>
      <c r="D1675" s="141"/>
      <c r="E1675" s="132"/>
      <c r="F1675" s="132"/>
      <c r="G1675" s="132"/>
    </row>
    <row r="1676" spans="1:7" x14ac:dyDescent="0.2">
      <c r="A1676" s="135" t="s">
        <v>1855</v>
      </c>
      <c r="B1676" s="135"/>
      <c r="C1676" s="135"/>
      <c r="D1676" s="145"/>
      <c r="E1676" s="135"/>
      <c r="F1676" s="135"/>
      <c r="G1676" s="132"/>
    </row>
    <row r="1677" spans="1:7" x14ac:dyDescent="0.2">
      <c r="A1677" s="135" t="s">
        <v>3312</v>
      </c>
      <c r="B1677" s="135"/>
      <c r="C1677" s="135"/>
      <c r="D1677" s="145"/>
      <c r="E1677" s="135"/>
      <c r="F1677" s="135"/>
      <c r="G1677" s="149">
        <f>G1670+G1674+G1676</f>
        <v>3.1094488725649567</v>
      </c>
    </row>
    <row r="1678" spans="1:7" x14ac:dyDescent="0.2">
      <c r="A1678" s="135" t="s">
        <v>3311</v>
      </c>
      <c r="B1678" s="135"/>
      <c r="C1678" s="135"/>
      <c r="D1678" s="145"/>
      <c r="E1678" s="135"/>
      <c r="F1678" s="150">
        <v>0.2303</v>
      </c>
      <c r="G1678" s="149">
        <f>F1678*G1677</f>
        <v>0.71610607535170956</v>
      </c>
    </row>
    <row r="1679" spans="1:7" ht="24.75" x14ac:dyDescent="0.2">
      <c r="A1679" s="136" t="s">
        <v>4155</v>
      </c>
      <c r="B1679" s="132"/>
      <c r="C1679" s="132"/>
      <c r="D1679" s="141"/>
      <c r="E1679" s="132"/>
      <c r="F1679" s="132"/>
      <c r="G1679" s="151">
        <f>G1677+G1678</f>
        <v>3.8255549479166664</v>
      </c>
    </row>
    <row r="1680" spans="1:7" ht="16.5" x14ac:dyDescent="0.2">
      <c r="A1680" s="133" t="s">
        <v>1196</v>
      </c>
      <c r="B1680" s="133" t="s">
        <v>967</v>
      </c>
      <c r="C1680" s="132" t="s">
        <v>4742</v>
      </c>
      <c r="D1680" s="141"/>
      <c r="E1680" s="132"/>
      <c r="F1680" s="132"/>
      <c r="G1680" s="144" t="str">
        <f>UPPER(VLOOKUP(B1680,'9 - ELETRICA'!$C$5:$E$275,3,FALSE))</f>
        <v>UN</v>
      </c>
    </row>
    <row r="1681" spans="1:7" x14ac:dyDescent="0.2">
      <c r="A1681" s="132"/>
      <c r="B1681" s="132"/>
      <c r="C1681" s="132"/>
      <c r="D1681" s="141"/>
      <c r="E1681" s="132"/>
      <c r="F1681" s="132"/>
      <c r="G1681" s="132"/>
    </row>
    <row r="1682" spans="1:7" x14ac:dyDescent="0.2">
      <c r="A1682" s="344" t="s">
        <v>3313</v>
      </c>
      <c r="B1682" s="132"/>
      <c r="C1682" s="132"/>
      <c r="D1682" s="152" t="s">
        <v>263</v>
      </c>
      <c r="E1682" s="142" t="s">
        <v>262</v>
      </c>
      <c r="F1682" s="136" t="s">
        <v>3316</v>
      </c>
      <c r="G1682" s="136" t="s">
        <v>3317</v>
      </c>
    </row>
    <row r="1683" spans="1:7" ht="16.5" x14ac:dyDescent="0.2">
      <c r="A1683" s="132" t="s">
        <v>1885</v>
      </c>
      <c r="B1683" s="132"/>
      <c r="C1683" s="132"/>
      <c r="D1683" s="141"/>
      <c r="E1683" s="132"/>
      <c r="F1683" s="132"/>
      <c r="G1683" s="132"/>
    </row>
    <row r="1684" spans="1:7" x14ac:dyDescent="0.2">
      <c r="A1684" s="135" t="s">
        <v>1855</v>
      </c>
      <c r="B1684" s="135"/>
      <c r="C1684" s="135"/>
      <c r="D1684" s="145"/>
      <c r="E1684" s="135"/>
      <c r="F1684" s="135"/>
      <c r="G1684" s="147"/>
    </row>
    <row r="1685" spans="1:7" ht="16.5" x14ac:dyDescent="0.2">
      <c r="A1685" s="132" t="s">
        <v>1887</v>
      </c>
      <c r="B1685" s="132"/>
      <c r="C1685" s="132"/>
      <c r="D1685" s="141"/>
      <c r="E1685" s="132"/>
      <c r="F1685" s="132"/>
      <c r="G1685" s="132"/>
    </row>
    <row r="1686" spans="1:7" x14ac:dyDescent="0.2">
      <c r="A1686" s="135" t="s">
        <v>1855</v>
      </c>
      <c r="B1686" s="135"/>
      <c r="C1686" s="135"/>
      <c r="D1686" s="145"/>
      <c r="E1686" s="135"/>
      <c r="F1686" s="135"/>
      <c r="G1686" s="147"/>
    </row>
    <row r="1687" spans="1:7" ht="24.75" x14ac:dyDescent="0.2">
      <c r="A1687" s="132" t="s">
        <v>1890</v>
      </c>
      <c r="B1687" s="132"/>
      <c r="C1687" s="132"/>
      <c r="D1687" s="141"/>
      <c r="E1687" s="132"/>
      <c r="F1687" s="132"/>
      <c r="G1687" s="132"/>
    </row>
    <row r="1688" spans="1:7" ht="16.5" x14ac:dyDescent="0.2">
      <c r="A1688" s="134" t="s">
        <v>9</v>
      </c>
      <c r="B1688" s="134" t="s">
        <v>967</v>
      </c>
      <c r="C1688" s="140" t="s">
        <v>1197</v>
      </c>
      <c r="D1688" s="153" t="str">
        <f>G1680</f>
        <v>UN</v>
      </c>
      <c r="E1688" s="148">
        <v>1</v>
      </c>
      <c r="F1688" s="147">
        <v>14.821945866861743</v>
      </c>
      <c r="G1688" s="147">
        <f>E1688*F1688</f>
        <v>14.821945866861743</v>
      </c>
    </row>
    <row r="1689" spans="1:7" x14ac:dyDescent="0.2">
      <c r="A1689" s="135" t="s">
        <v>1855</v>
      </c>
      <c r="B1689" s="135"/>
      <c r="C1689" s="135"/>
      <c r="D1689" s="145"/>
      <c r="E1689" s="135"/>
      <c r="F1689" s="135"/>
      <c r="G1689" s="149">
        <f>G1688</f>
        <v>14.821945866861743</v>
      </c>
    </row>
    <row r="1690" spans="1:7" x14ac:dyDescent="0.2">
      <c r="A1690" s="135" t="s">
        <v>3312</v>
      </c>
      <c r="B1690" s="135"/>
      <c r="C1690" s="135"/>
      <c r="D1690" s="145"/>
      <c r="E1690" s="135"/>
      <c r="F1690" s="135"/>
      <c r="G1690" s="149">
        <f>G1684+G1686+G1689</f>
        <v>14.821945866861743</v>
      </c>
    </row>
    <row r="1691" spans="1:7" x14ac:dyDescent="0.2">
      <c r="A1691" s="135" t="s">
        <v>3311</v>
      </c>
      <c r="B1691" s="135"/>
      <c r="C1691" s="135"/>
      <c r="D1691" s="145"/>
      <c r="E1691" s="135"/>
      <c r="F1691" s="150">
        <v>0.2303</v>
      </c>
      <c r="G1691" s="149">
        <f>F1691*G1690</f>
        <v>3.4134941331382596</v>
      </c>
    </row>
    <row r="1692" spans="1:7" ht="24.75" x14ac:dyDescent="0.2">
      <c r="A1692" s="136" t="s">
        <v>4155</v>
      </c>
      <c r="B1692" s="132"/>
      <c r="C1692" s="132"/>
      <c r="D1692" s="141"/>
      <c r="E1692" s="132"/>
      <c r="F1692" s="132"/>
      <c r="G1692" s="151">
        <f>G1690+G1691</f>
        <v>18.235440000000004</v>
      </c>
    </row>
    <row r="1693" spans="1:7" ht="33" x14ac:dyDescent="0.2">
      <c r="A1693" s="133" t="s">
        <v>1198</v>
      </c>
      <c r="B1693" s="133" t="s">
        <v>1119</v>
      </c>
      <c r="C1693" s="132" t="s">
        <v>4741</v>
      </c>
      <c r="D1693" s="141"/>
      <c r="E1693" s="132"/>
      <c r="F1693" s="132"/>
      <c r="G1693" s="144" t="str">
        <f>UPPER(VLOOKUP(B1693,'9 - ELETRICA'!$C$5:$E$275,3,FALSE))</f>
        <v>M</v>
      </c>
    </row>
    <row r="1694" spans="1:7" x14ac:dyDescent="0.2">
      <c r="A1694" s="132"/>
      <c r="B1694" s="132"/>
      <c r="C1694" s="132"/>
      <c r="D1694" s="141"/>
      <c r="E1694" s="132"/>
      <c r="F1694" s="132"/>
      <c r="G1694" s="132"/>
    </row>
    <row r="1695" spans="1:7" x14ac:dyDescent="0.2">
      <c r="A1695" s="344" t="s">
        <v>3313</v>
      </c>
      <c r="B1695" s="132"/>
      <c r="C1695" s="132"/>
      <c r="D1695" s="152" t="s">
        <v>263</v>
      </c>
      <c r="E1695" s="142" t="s">
        <v>262</v>
      </c>
      <c r="F1695" s="136" t="s">
        <v>3316</v>
      </c>
      <c r="G1695" s="136" t="s">
        <v>3317</v>
      </c>
    </row>
    <row r="1696" spans="1:7" ht="16.5" x14ac:dyDescent="0.2">
      <c r="A1696" s="132" t="s">
        <v>1885</v>
      </c>
      <c r="B1696" s="132"/>
      <c r="C1696" s="132"/>
      <c r="D1696" s="141"/>
      <c r="E1696" s="132"/>
      <c r="F1696" s="132"/>
      <c r="G1696" s="132"/>
    </row>
    <row r="1697" spans="1:7" x14ac:dyDescent="0.2">
      <c r="A1697" s="135" t="s">
        <v>1855</v>
      </c>
      <c r="B1697" s="135"/>
      <c r="C1697" s="135"/>
      <c r="D1697" s="145"/>
      <c r="E1697" s="135"/>
      <c r="F1697" s="135"/>
      <c r="G1697" s="147"/>
    </row>
    <row r="1698" spans="1:7" ht="16.5" x14ac:dyDescent="0.2">
      <c r="A1698" s="132" t="s">
        <v>1887</v>
      </c>
      <c r="B1698" s="132"/>
      <c r="C1698" s="132"/>
      <c r="D1698" s="141"/>
      <c r="E1698" s="132"/>
      <c r="F1698" s="132"/>
      <c r="G1698" s="132"/>
    </row>
    <row r="1699" spans="1:7" x14ac:dyDescent="0.2">
      <c r="A1699" s="135" t="s">
        <v>1855</v>
      </c>
      <c r="B1699" s="135"/>
      <c r="C1699" s="135"/>
      <c r="D1699" s="145"/>
      <c r="E1699" s="135"/>
      <c r="F1699" s="135"/>
      <c r="G1699" s="147"/>
    </row>
    <row r="1700" spans="1:7" ht="24.75" x14ac:dyDescent="0.2">
      <c r="A1700" s="132" t="s">
        <v>1890</v>
      </c>
      <c r="B1700" s="132"/>
      <c r="C1700" s="132"/>
      <c r="D1700" s="141"/>
      <c r="E1700" s="132"/>
      <c r="F1700" s="132"/>
      <c r="G1700" s="132"/>
    </row>
    <row r="1701" spans="1:7" ht="33" x14ac:dyDescent="0.2">
      <c r="A1701" s="134" t="s">
        <v>9</v>
      </c>
      <c r="B1701" s="134" t="s">
        <v>1119</v>
      </c>
      <c r="C1701" s="140" t="s">
        <v>1120</v>
      </c>
      <c r="D1701" s="153" t="str">
        <f>G1693</f>
        <v>M</v>
      </c>
      <c r="E1701" s="148">
        <v>1</v>
      </c>
      <c r="F1701" s="147">
        <v>3.3320653499146546</v>
      </c>
      <c r="G1701" s="147">
        <f>E1701*F1701</f>
        <v>3.3320653499146546</v>
      </c>
    </row>
    <row r="1702" spans="1:7" x14ac:dyDescent="0.2">
      <c r="A1702" s="135" t="s">
        <v>1855</v>
      </c>
      <c r="B1702" s="135"/>
      <c r="C1702" s="135"/>
      <c r="D1702" s="145"/>
      <c r="E1702" s="135"/>
      <c r="F1702" s="135"/>
      <c r="G1702" s="149">
        <f>G1701</f>
        <v>3.3320653499146546</v>
      </c>
    </row>
    <row r="1703" spans="1:7" x14ac:dyDescent="0.2">
      <c r="A1703" s="135" t="s">
        <v>3312</v>
      </c>
      <c r="B1703" s="135"/>
      <c r="C1703" s="135"/>
      <c r="D1703" s="145"/>
      <c r="E1703" s="135"/>
      <c r="F1703" s="135"/>
      <c r="G1703" s="149">
        <f>G1697+G1699+G1702</f>
        <v>3.3320653499146546</v>
      </c>
    </row>
    <row r="1704" spans="1:7" x14ac:dyDescent="0.2">
      <c r="A1704" s="135" t="s">
        <v>3311</v>
      </c>
      <c r="B1704" s="135"/>
      <c r="C1704" s="135"/>
      <c r="D1704" s="145"/>
      <c r="E1704" s="135"/>
      <c r="F1704" s="150">
        <v>0.2303</v>
      </c>
      <c r="G1704" s="149">
        <f>F1704*G1703</f>
        <v>0.767374650085345</v>
      </c>
    </row>
    <row r="1705" spans="1:7" ht="24.75" x14ac:dyDescent="0.2">
      <c r="A1705" s="136" t="s">
        <v>4155</v>
      </c>
      <c r="B1705" s="132"/>
      <c r="C1705" s="132"/>
      <c r="D1705" s="141"/>
      <c r="E1705" s="132"/>
      <c r="F1705" s="132"/>
      <c r="G1705" s="151">
        <f>G1703+G1704</f>
        <v>4.0994399999999995</v>
      </c>
    </row>
    <row r="1706" spans="1:7" ht="24.75" x14ac:dyDescent="0.2">
      <c r="A1706" s="133" t="s">
        <v>1202</v>
      </c>
      <c r="B1706" s="133" t="s">
        <v>1017</v>
      </c>
      <c r="C1706" s="132" t="s">
        <v>4627</v>
      </c>
      <c r="D1706" s="141"/>
      <c r="E1706" s="132"/>
      <c r="F1706" s="132"/>
      <c r="G1706" s="144" t="str">
        <f>UPPER(VLOOKUP(B1706,'9 - ELETRICA'!$C$5:$E$275,3,FALSE))</f>
        <v>M</v>
      </c>
    </row>
    <row r="1707" spans="1:7" x14ac:dyDescent="0.2">
      <c r="A1707" s="132"/>
      <c r="B1707" s="132"/>
      <c r="C1707" s="132"/>
      <c r="D1707" s="141"/>
      <c r="E1707" s="132"/>
      <c r="F1707" s="132"/>
      <c r="G1707" s="132"/>
    </row>
    <row r="1708" spans="1:7" x14ac:dyDescent="0.2">
      <c r="A1708" s="344" t="s">
        <v>3313</v>
      </c>
      <c r="B1708" s="132"/>
      <c r="C1708" s="132"/>
      <c r="D1708" s="152" t="s">
        <v>263</v>
      </c>
      <c r="E1708" s="142" t="s">
        <v>262</v>
      </c>
      <c r="F1708" s="136" t="s">
        <v>3316</v>
      </c>
      <c r="G1708" s="136" t="s">
        <v>3317</v>
      </c>
    </row>
    <row r="1709" spans="1:7" ht="16.5" x14ac:dyDescent="0.2">
      <c r="A1709" s="132" t="s">
        <v>1885</v>
      </c>
      <c r="B1709" s="132"/>
      <c r="C1709" s="132"/>
      <c r="D1709" s="141"/>
      <c r="E1709" s="132"/>
      <c r="F1709" s="132"/>
      <c r="G1709" s="132"/>
    </row>
    <row r="1710" spans="1:7" x14ac:dyDescent="0.2">
      <c r="A1710" s="135" t="s">
        <v>1855</v>
      </c>
      <c r="B1710" s="135"/>
      <c r="C1710" s="135"/>
      <c r="D1710" s="145"/>
      <c r="E1710" s="135"/>
      <c r="F1710" s="135"/>
      <c r="G1710" s="147"/>
    </row>
    <row r="1711" spans="1:7" ht="16.5" x14ac:dyDescent="0.2">
      <c r="A1711" s="132" t="s">
        <v>1887</v>
      </c>
      <c r="B1711" s="132"/>
      <c r="C1711" s="132"/>
      <c r="D1711" s="141"/>
      <c r="E1711" s="132"/>
      <c r="F1711" s="132"/>
      <c r="G1711" s="132"/>
    </row>
    <row r="1712" spans="1:7" x14ac:dyDescent="0.2">
      <c r="A1712" s="135" t="s">
        <v>1855</v>
      </c>
      <c r="B1712" s="135"/>
      <c r="C1712" s="135"/>
      <c r="D1712" s="145"/>
      <c r="E1712" s="135"/>
      <c r="F1712" s="135"/>
      <c r="G1712" s="147"/>
    </row>
    <row r="1713" spans="1:7" ht="24.75" x14ac:dyDescent="0.2">
      <c r="A1713" s="132" t="s">
        <v>1890</v>
      </c>
      <c r="B1713" s="132"/>
      <c r="C1713" s="132"/>
      <c r="D1713" s="141"/>
      <c r="E1713" s="132"/>
      <c r="F1713" s="132"/>
      <c r="G1713" s="132"/>
    </row>
    <row r="1714" spans="1:7" ht="16.5" x14ac:dyDescent="0.2">
      <c r="A1714" s="134" t="s">
        <v>9</v>
      </c>
      <c r="B1714" s="134" t="s">
        <v>1017</v>
      </c>
      <c r="C1714" s="140" t="s">
        <v>1018</v>
      </c>
      <c r="D1714" s="153" t="str">
        <f>G1706</f>
        <v>M</v>
      </c>
      <c r="E1714" s="148">
        <v>1</v>
      </c>
      <c r="F1714" s="147">
        <v>14.419800048768593</v>
      </c>
      <c r="G1714" s="147">
        <f>E1714*F1714</f>
        <v>14.419800048768593</v>
      </c>
    </row>
    <row r="1715" spans="1:7" x14ac:dyDescent="0.2">
      <c r="A1715" s="135" t="s">
        <v>1855</v>
      </c>
      <c r="B1715" s="135"/>
      <c r="C1715" s="135"/>
      <c r="D1715" s="145"/>
      <c r="E1715" s="135"/>
      <c r="F1715" s="135"/>
      <c r="G1715" s="149">
        <f>G1714</f>
        <v>14.419800048768593</v>
      </c>
    </row>
    <row r="1716" spans="1:7" x14ac:dyDescent="0.2">
      <c r="A1716" s="135" t="s">
        <v>3312</v>
      </c>
      <c r="B1716" s="135"/>
      <c r="C1716" s="135"/>
      <c r="D1716" s="145"/>
      <c r="E1716" s="135"/>
      <c r="F1716" s="135"/>
      <c r="G1716" s="149">
        <f>G1710+G1712+G1715</f>
        <v>14.419800048768593</v>
      </c>
    </row>
    <row r="1717" spans="1:7" x14ac:dyDescent="0.2">
      <c r="A1717" s="135" t="s">
        <v>3311</v>
      </c>
      <c r="B1717" s="135"/>
      <c r="C1717" s="135"/>
      <c r="D1717" s="145"/>
      <c r="E1717" s="135"/>
      <c r="F1717" s="150">
        <v>0.2303</v>
      </c>
      <c r="G1717" s="149">
        <f>F1717*G1716</f>
        <v>3.3208799512314071</v>
      </c>
    </row>
    <row r="1718" spans="1:7" ht="24.75" x14ac:dyDescent="0.2">
      <c r="A1718" s="136" t="s">
        <v>4155</v>
      </c>
      <c r="B1718" s="132"/>
      <c r="C1718" s="132"/>
      <c r="D1718" s="141"/>
      <c r="E1718" s="132"/>
      <c r="F1718" s="132"/>
      <c r="G1718" s="151">
        <f>G1716+G1717</f>
        <v>17.740680000000001</v>
      </c>
    </row>
    <row r="1719" spans="1:7" ht="24.75" x14ac:dyDescent="0.2">
      <c r="A1719" s="133" t="s">
        <v>1204</v>
      </c>
      <c r="B1719" s="133" t="s">
        <v>1022</v>
      </c>
      <c r="C1719" s="132" t="s">
        <v>4729</v>
      </c>
      <c r="D1719" s="141"/>
      <c r="E1719" s="132"/>
      <c r="F1719" s="132"/>
      <c r="G1719" s="144" t="str">
        <f>UPPER(VLOOKUP(B1719,'9 - ELETRICA'!$C$5:$E$275,3,FALSE))</f>
        <v>M</v>
      </c>
    </row>
    <row r="1720" spans="1:7" x14ac:dyDescent="0.2">
      <c r="A1720" s="132"/>
      <c r="B1720" s="132"/>
      <c r="C1720" s="132"/>
      <c r="D1720" s="141"/>
      <c r="E1720" s="132"/>
      <c r="F1720" s="132"/>
      <c r="G1720" s="132"/>
    </row>
    <row r="1721" spans="1:7" x14ac:dyDescent="0.2">
      <c r="A1721" s="344" t="s">
        <v>3313</v>
      </c>
      <c r="B1721" s="132"/>
      <c r="C1721" s="132"/>
      <c r="D1721" s="152" t="s">
        <v>263</v>
      </c>
      <c r="E1721" s="142" t="s">
        <v>262</v>
      </c>
      <c r="F1721" s="136" t="s">
        <v>3316</v>
      </c>
      <c r="G1721" s="136" t="s">
        <v>3317</v>
      </c>
    </row>
    <row r="1722" spans="1:7" ht="16.5" x14ac:dyDescent="0.2">
      <c r="A1722" s="132" t="s">
        <v>1885</v>
      </c>
      <c r="B1722" s="132"/>
      <c r="C1722" s="132"/>
      <c r="D1722" s="141"/>
      <c r="E1722" s="132"/>
      <c r="F1722" s="132"/>
      <c r="G1722" s="132"/>
    </row>
    <row r="1723" spans="1:7" x14ac:dyDescent="0.2">
      <c r="A1723" s="135" t="s">
        <v>1855</v>
      </c>
      <c r="B1723" s="135"/>
      <c r="C1723" s="135"/>
      <c r="D1723" s="145"/>
      <c r="E1723" s="135"/>
      <c r="F1723" s="135"/>
      <c r="G1723" s="147"/>
    </row>
    <row r="1724" spans="1:7" ht="16.5" x14ac:dyDescent="0.2">
      <c r="A1724" s="132" t="s">
        <v>1887</v>
      </c>
      <c r="B1724" s="132"/>
      <c r="C1724" s="132"/>
      <c r="D1724" s="141"/>
      <c r="E1724" s="132"/>
      <c r="F1724" s="132"/>
      <c r="G1724" s="132"/>
    </row>
    <row r="1725" spans="1:7" x14ac:dyDescent="0.2">
      <c r="A1725" s="135" t="s">
        <v>1855</v>
      </c>
      <c r="B1725" s="135"/>
      <c r="C1725" s="135"/>
      <c r="D1725" s="145"/>
      <c r="E1725" s="135"/>
      <c r="F1725" s="135"/>
      <c r="G1725" s="147"/>
    </row>
    <row r="1726" spans="1:7" ht="24.75" x14ac:dyDescent="0.2">
      <c r="A1726" s="132" t="s">
        <v>1890</v>
      </c>
      <c r="B1726" s="132"/>
      <c r="C1726" s="132"/>
      <c r="D1726" s="141"/>
      <c r="E1726" s="132"/>
      <c r="F1726" s="132"/>
      <c r="G1726" s="132"/>
    </row>
    <row r="1727" spans="1:7" ht="24.75" x14ac:dyDescent="0.2">
      <c r="A1727" s="134" t="s">
        <v>9</v>
      </c>
      <c r="B1727" s="134" t="s">
        <v>1022</v>
      </c>
      <c r="C1727" s="140" t="s">
        <v>1023</v>
      </c>
      <c r="D1727" s="153" t="str">
        <f>G1719</f>
        <v>M</v>
      </c>
      <c r="E1727" s="148">
        <v>1</v>
      </c>
      <c r="F1727" s="147">
        <v>5.9891002194586695</v>
      </c>
      <c r="G1727" s="147">
        <f>E1727*F1727</f>
        <v>5.9891002194586695</v>
      </c>
    </row>
    <row r="1728" spans="1:7" x14ac:dyDescent="0.2">
      <c r="A1728" s="135" t="s">
        <v>1855</v>
      </c>
      <c r="B1728" s="135"/>
      <c r="C1728" s="135"/>
      <c r="D1728" s="145"/>
      <c r="E1728" s="135"/>
      <c r="F1728" s="135"/>
      <c r="G1728" s="149">
        <f>G1727</f>
        <v>5.9891002194586695</v>
      </c>
    </row>
    <row r="1729" spans="1:7" x14ac:dyDescent="0.2">
      <c r="A1729" s="135" t="s">
        <v>3312</v>
      </c>
      <c r="B1729" s="135"/>
      <c r="C1729" s="135"/>
      <c r="D1729" s="145"/>
      <c r="E1729" s="135"/>
      <c r="F1729" s="135"/>
      <c r="G1729" s="149">
        <f>G1723+G1725+G1728</f>
        <v>5.9891002194586695</v>
      </c>
    </row>
    <row r="1730" spans="1:7" x14ac:dyDescent="0.2">
      <c r="A1730" s="135" t="s">
        <v>3311</v>
      </c>
      <c r="B1730" s="135"/>
      <c r="C1730" s="135"/>
      <c r="D1730" s="145"/>
      <c r="E1730" s="135"/>
      <c r="F1730" s="150">
        <v>0.2303</v>
      </c>
      <c r="G1730" s="149">
        <f>F1730*G1729</f>
        <v>1.3792897805413316</v>
      </c>
    </row>
    <row r="1731" spans="1:7" ht="24.75" x14ac:dyDescent="0.2">
      <c r="A1731" s="136" t="s">
        <v>4155</v>
      </c>
      <c r="B1731" s="132"/>
      <c r="C1731" s="132"/>
      <c r="D1731" s="141"/>
      <c r="E1731" s="132"/>
      <c r="F1731" s="132"/>
      <c r="G1731" s="151">
        <f>G1729+G1730</f>
        <v>7.3683900000000015</v>
      </c>
    </row>
    <row r="1732" spans="1:7" ht="24.75" x14ac:dyDescent="0.2">
      <c r="A1732" s="133" t="s">
        <v>1206</v>
      </c>
      <c r="B1732" s="133" t="s">
        <v>1042</v>
      </c>
      <c r="C1732" s="132" t="s">
        <v>4607</v>
      </c>
      <c r="D1732" s="141"/>
      <c r="E1732" s="132"/>
      <c r="F1732" s="132"/>
      <c r="G1732" s="144" t="str">
        <f>UPPER(VLOOKUP(B1732,'9 - ELETRICA'!$C$5:$E$275,3,FALSE))</f>
        <v>UN</v>
      </c>
    </row>
    <row r="1733" spans="1:7" x14ac:dyDescent="0.2">
      <c r="A1733" s="132"/>
      <c r="B1733" s="132"/>
      <c r="C1733" s="132"/>
      <c r="D1733" s="141"/>
      <c r="E1733" s="132"/>
      <c r="F1733" s="132"/>
      <c r="G1733" s="132"/>
    </row>
    <row r="1734" spans="1:7" x14ac:dyDescent="0.2">
      <c r="A1734" s="344" t="s">
        <v>3313</v>
      </c>
      <c r="B1734" s="132"/>
      <c r="C1734" s="132"/>
      <c r="D1734" s="152" t="s">
        <v>263</v>
      </c>
      <c r="E1734" s="142" t="s">
        <v>262</v>
      </c>
      <c r="F1734" s="136" t="s">
        <v>3316</v>
      </c>
      <c r="G1734" s="136" t="s">
        <v>3317</v>
      </c>
    </row>
    <row r="1735" spans="1:7" ht="16.5" x14ac:dyDescent="0.2">
      <c r="A1735" s="132" t="s">
        <v>1885</v>
      </c>
      <c r="B1735" s="132"/>
      <c r="C1735" s="132"/>
      <c r="D1735" s="141"/>
      <c r="E1735" s="132"/>
      <c r="F1735" s="132"/>
      <c r="G1735" s="132"/>
    </row>
    <row r="1736" spans="1:7" x14ac:dyDescent="0.2">
      <c r="A1736" s="135" t="s">
        <v>1855</v>
      </c>
      <c r="B1736" s="135"/>
      <c r="C1736" s="135"/>
      <c r="D1736" s="145"/>
      <c r="E1736" s="135"/>
      <c r="F1736" s="135"/>
      <c r="G1736" s="147"/>
    </row>
    <row r="1737" spans="1:7" ht="16.5" x14ac:dyDescent="0.2">
      <c r="A1737" s="132" t="s">
        <v>1887</v>
      </c>
      <c r="B1737" s="132"/>
      <c r="C1737" s="132"/>
      <c r="D1737" s="141"/>
      <c r="E1737" s="132"/>
      <c r="F1737" s="132"/>
      <c r="G1737" s="132"/>
    </row>
    <row r="1738" spans="1:7" x14ac:dyDescent="0.2">
      <c r="A1738" s="135" t="s">
        <v>1855</v>
      </c>
      <c r="B1738" s="135"/>
      <c r="C1738" s="135"/>
      <c r="D1738" s="145"/>
      <c r="E1738" s="135"/>
      <c r="F1738" s="135"/>
      <c r="G1738" s="147"/>
    </row>
    <row r="1739" spans="1:7" ht="24.75" x14ac:dyDescent="0.2">
      <c r="A1739" s="132" t="s">
        <v>1890</v>
      </c>
      <c r="B1739" s="132"/>
      <c r="C1739" s="132"/>
      <c r="D1739" s="141"/>
      <c r="E1739" s="132"/>
      <c r="F1739" s="132"/>
      <c r="G1739" s="132"/>
    </row>
    <row r="1740" spans="1:7" ht="16.5" x14ac:dyDescent="0.2">
      <c r="A1740" s="134" t="s">
        <v>9</v>
      </c>
      <c r="B1740" s="134" t="s">
        <v>1042</v>
      </c>
      <c r="C1740" s="140" t="s">
        <v>1043</v>
      </c>
      <c r="D1740" s="153" t="str">
        <f>G1732</f>
        <v>UN</v>
      </c>
      <c r="E1740" s="148">
        <v>1</v>
      </c>
      <c r="F1740" s="147">
        <v>5.838295537673738</v>
      </c>
      <c r="G1740" s="147">
        <f>E1740*F1740</f>
        <v>5.838295537673738</v>
      </c>
    </row>
    <row r="1741" spans="1:7" x14ac:dyDescent="0.2">
      <c r="A1741" s="135" t="s">
        <v>1855</v>
      </c>
      <c r="B1741" s="135"/>
      <c r="C1741" s="135"/>
      <c r="D1741" s="145"/>
      <c r="E1741" s="135"/>
      <c r="F1741" s="135"/>
      <c r="G1741" s="149">
        <f>G1740</f>
        <v>5.838295537673738</v>
      </c>
    </row>
    <row r="1742" spans="1:7" x14ac:dyDescent="0.2">
      <c r="A1742" s="135" t="s">
        <v>3312</v>
      </c>
      <c r="B1742" s="135"/>
      <c r="C1742" s="135"/>
      <c r="D1742" s="145"/>
      <c r="E1742" s="135"/>
      <c r="F1742" s="135"/>
      <c r="G1742" s="149">
        <f>G1736+G1738+G1741</f>
        <v>5.838295537673738</v>
      </c>
    </row>
    <row r="1743" spans="1:7" x14ac:dyDescent="0.2">
      <c r="A1743" s="135" t="s">
        <v>3311</v>
      </c>
      <c r="B1743" s="135"/>
      <c r="C1743" s="135"/>
      <c r="D1743" s="145"/>
      <c r="E1743" s="135"/>
      <c r="F1743" s="150">
        <v>0.2303</v>
      </c>
      <c r="G1743" s="149">
        <f>F1743*G1742</f>
        <v>1.3445594623262618</v>
      </c>
    </row>
    <row r="1744" spans="1:7" ht="24.75" x14ac:dyDescent="0.2">
      <c r="A1744" s="136" t="s">
        <v>4155</v>
      </c>
      <c r="B1744" s="132"/>
      <c r="C1744" s="132"/>
      <c r="D1744" s="141"/>
      <c r="E1744" s="132"/>
      <c r="F1744" s="132"/>
      <c r="G1744" s="151">
        <f>G1742+G1743</f>
        <v>7.182855</v>
      </c>
    </row>
    <row r="1745" spans="1:7" ht="24.75" x14ac:dyDescent="0.2">
      <c r="A1745" s="133" t="s">
        <v>1207</v>
      </c>
      <c r="B1745" s="133" t="s">
        <v>1045</v>
      </c>
      <c r="C1745" s="132" t="s">
        <v>4588</v>
      </c>
      <c r="D1745" s="141"/>
      <c r="E1745" s="132"/>
      <c r="F1745" s="132"/>
      <c r="G1745" s="144" t="str">
        <f>UPPER(VLOOKUP(B1745,'9 - ELETRICA'!$C$5:$E$275,3,FALSE))</f>
        <v>UN</v>
      </c>
    </row>
    <row r="1746" spans="1:7" x14ac:dyDescent="0.2">
      <c r="A1746" s="132"/>
      <c r="B1746" s="132"/>
      <c r="C1746" s="132"/>
      <c r="D1746" s="141"/>
      <c r="E1746" s="132"/>
      <c r="F1746" s="132"/>
      <c r="G1746" s="132"/>
    </row>
    <row r="1747" spans="1:7" x14ac:dyDescent="0.2">
      <c r="A1747" s="344" t="s">
        <v>3313</v>
      </c>
      <c r="B1747" s="132"/>
      <c r="C1747" s="132"/>
      <c r="D1747" s="152" t="s">
        <v>263</v>
      </c>
      <c r="E1747" s="142" t="s">
        <v>262</v>
      </c>
      <c r="F1747" s="136" t="s">
        <v>3316</v>
      </c>
      <c r="G1747" s="136" t="s">
        <v>3317</v>
      </c>
    </row>
    <row r="1748" spans="1:7" ht="16.5" x14ac:dyDescent="0.2">
      <c r="A1748" s="132" t="s">
        <v>1885</v>
      </c>
      <c r="B1748" s="132"/>
      <c r="C1748" s="132"/>
      <c r="D1748" s="141"/>
      <c r="E1748" s="132"/>
      <c r="F1748" s="132"/>
      <c r="G1748" s="132"/>
    </row>
    <row r="1749" spans="1:7" x14ac:dyDescent="0.2">
      <c r="A1749" s="135" t="s">
        <v>1855</v>
      </c>
      <c r="B1749" s="135"/>
      <c r="C1749" s="135"/>
      <c r="D1749" s="145"/>
      <c r="E1749" s="135"/>
      <c r="F1749" s="135"/>
      <c r="G1749" s="147"/>
    </row>
    <row r="1750" spans="1:7" ht="16.5" x14ac:dyDescent="0.2">
      <c r="A1750" s="132" t="s">
        <v>1887</v>
      </c>
      <c r="B1750" s="132"/>
      <c r="C1750" s="132"/>
      <c r="D1750" s="141"/>
      <c r="E1750" s="132"/>
      <c r="F1750" s="132"/>
      <c r="G1750" s="132"/>
    </row>
    <row r="1751" spans="1:7" x14ac:dyDescent="0.2">
      <c r="A1751" s="135" t="s">
        <v>1855</v>
      </c>
      <c r="B1751" s="135"/>
      <c r="C1751" s="135"/>
      <c r="D1751" s="145"/>
      <c r="E1751" s="135"/>
      <c r="F1751" s="135"/>
      <c r="G1751" s="147"/>
    </row>
    <row r="1752" spans="1:7" ht="24.75" x14ac:dyDescent="0.2">
      <c r="A1752" s="132" t="s">
        <v>1890</v>
      </c>
      <c r="B1752" s="132"/>
      <c r="C1752" s="132"/>
      <c r="D1752" s="141"/>
      <c r="E1752" s="132"/>
      <c r="F1752" s="132"/>
      <c r="G1752" s="132"/>
    </row>
    <row r="1753" spans="1:7" ht="16.5" x14ac:dyDescent="0.2">
      <c r="A1753" s="134" t="s">
        <v>9</v>
      </c>
      <c r="B1753" s="134" t="s">
        <v>1045</v>
      </c>
      <c r="C1753" s="140" t="s">
        <v>1046</v>
      </c>
      <c r="D1753" s="153" t="str">
        <f>G1745</f>
        <v>UN</v>
      </c>
      <c r="E1753" s="148">
        <v>1</v>
      </c>
      <c r="F1753" s="147">
        <v>6.7646671543525967</v>
      </c>
      <c r="G1753" s="147">
        <f>E1753*F1753</f>
        <v>6.7646671543525967</v>
      </c>
    </row>
    <row r="1754" spans="1:7" x14ac:dyDescent="0.2">
      <c r="A1754" s="135" t="s">
        <v>1855</v>
      </c>
      <c r="B1754" s="135"/>
      <c r="C1754" s="135"/>
      <c r="D1754" s="145"/>
      <c r="E1754" s="135"/>
      <c r="F1754" s="135"/>
      <c r="G1754" s="149">
        <f>G1753</f>
        <v>6.7646671543525967</v>
      </c>
    </row>
    <row r="1755" spans="1:7" x14ac:dyDescent="0.2">
      <c r="A1755" s="135" t="s">
        <v>3312</v>
      </c>
      <c r="B1755" s="135"/>
      <c r="C1755" s="135"/>
      <c r="D1755" s="145"/>
      <c r="E1755" s="135"/>
      <c r="F1755" s="135"/>
      <c r="G1755" s="149">
        <f>G1749+G1751+G1754</f>
        <v>6.7646671543525967</v>
      </c>
    </row>
    <row r="1756" spans="1:7" x14ac:dyDescent="0.2">
      <c r="A1756" s="135" t="s">
        <v>3311</v>
      </c>
      <c r="B1756" s="135"/>
      <c r="C1756" s="135"/>
      <c r="D1756" s="145"/>
      <c r="E1756" s="135"/>
      <c r="F1756" s="150">
        <v>0.2303</v>
      </c>
      <c r="G1756" s="149">
        <f>F1756*G1755</f>
        <v>1.5579028456474031</v>
      </c>
    </row>
    <row r="1757" spans="1:7" ht="24.75" x14ac:dyDescent="0.2">
      <c r="A1757" s="136" t="s">
        <v>4155</v>
      </c>
      <c r="B1757" s="132"/>
      <c r="C1757" s="132"/>
      <c r="D1757" s="141"/>
      <c r="E1757" s="132"/>
      <c r="F1757" s="132"/>
      <c r="G1757" s="151">
        <f>G1755+G1756</f>
        <v>8.3225699999999989</v>
      </c>
    </row>
    <row r="1758" spans="1:7" ht="16.5" x14ac:dyDescent="0.2">
      <c r="A1758" s="133" t="s">
        <v>1208</v>
      </c>
      <c r="B1758" s="133" t="s">
        <v>1062</v>
      </c>
      <c r="C1758" s="132" t="s">
        <v>4722</v>
      </c>
      <c r="D1758" s="141"/>
      <c r="E1758" s="132"/>
      <c r="F1758" s="132"/>
      <c r="G1758" s="144" t="str">
        <f>UPPER(VLOOKUP(B1758,'9 - ELETRICA'!$C$5:$E$275,3,FALSE))</f>
        <v>UN</v>
      </c>
    </row>
    <row r="1759" spans="1:7" x14ac:dyDescent="0.2">
      <c r="A1759" s="132"/>
      <c r="B1759" s="132"/>
      <c r="C1759" s="132"/>
      <c r="D1759" s="141"/>
      <c r="E1759" s="132"/>
      <c r="F1759" s="132"/>
      <c r="G1759" s="132"/>
    </row>
    <row r="1760" spans="1:7" x14ac:dyDescent="0.2">
      <c r="A1760" s="344" t="s">
        <v>3313</v>
      </c>
      <c r="B1760" s="132"/>
      <c r="C1760" s="132"/>
      <c r="D1760" s="152" t="s">
        <v>263</v>
      </c>
      <c r="E1760" s="142" t="s">
        <v>262</v>
      </c>
      <c r="F1760" s="136" t="s">
        <v>3316</v>
      </c>
      <c r="G1760" s="136" t="s">
        <v>3317</v>
      </c>
    </row>
    <row r="1761" spans="1:7" ht="16.5" x14ac:dyDescent="0.2">
      <c r="A1761" s="132" t="s">
        <v>1885</v>
      </c>
      <c r="B1761" s="132"/>
      <c r="C1761" s="132"/>
      <c r="D1761" s="141"/>
      <c r="E1761" s="132"/>
      <c r="F1761" s="132"/>
      <c r="G1761" s="132"/>
    </row>
    <row r="1762" spans="1:7" x14ac:dyDescent="0.2">
      <c r="A1762" s="135" t="s">
        <v>1855</v>
      </c>
      <c r="B1762" s="135"/>
      <c r="C1762" s="135"/>
      <c r="D1762" s="145"/>
      <c r="E1762" s="135"/>
      <c r="F1762" s="135"/>
      <c r="G1762" s="147"/>
    </row>
    <row r="1763" spans="1:7" ht="16.5" x14ac:dyDescent="0.2">
      <c r="A1763" s="132" t="s">
        <v>1887</v>
      </c>
      <c r="B1763" s="132"/>
      <c r="C1763" s="132"/>
      <c r="D1763" s="141"/>
      <c r="E1763" s="132"/>
      <c r="F1763" s="132"/>
      <c r="G1763" s="132"/>
    </row>
    <row r="1764" spans="1:7" x14ac:dyDescent="0.2">
      <c r="A1764" s="135" t="s">
        <v>1855</v>
      </c>
      <c r="B1764" s="135"/>
      <c r="C1764" s="135"/>
      <c r="D1764" s="145"/>
      <c r="E1764" s="135"/>
      <c r="F1764" s="135"/>
      <c r="G1764" s="147"/>
    </row>
    <row r="1765" spans="1:7" ht="24.75" x14ac:dyDescent="0.2">
      <c r="A1765" s="132" t="s">
        <v>1890</v>
      </c>
      <c r="B1765" s="132"/>
      <c r="C1765" s="132"/>
      <c r="D1765" s="141"/>
      <c r="E1765" s="132"/>
      <c r="F1765" s="132"/>
      <c r="G1765" s="132"/>
    </row>
    <row r="1766" spans="1:7" ht="16.5" x14ac:dyDescent="0.2">
      <c r="A1766" s="134" t="s">
        <v>168</v>
      </c>
      <c r="B1766" s="134" t="s">
        <v>1062</v>
      </c>
      <c r="C1766" s="140" t="s">
        <v>1209</v>
      </c>
      <c r="D1766" s="153" t="s">
        <v>0</v>
      </c>
      <c r="E1766" s="148">
        <v>1</v>
      </c>
      <c r="F1766" s="147">
        <v>5.4576932455498657</v>
      </c>
      <c r="G1766" s="147">
        <f>E1766*F1766</f>
        <v>5.4576932455498657</v>
      </c>
    </row>
    <row r="1767" spans="1:7" x14ac:dyDescent="0.2">
      <c r="A1767" s="135" t="s">
        <v>1855</v>
      </c>
      <c r="B1767" s="135"/>
      <c r="C1767" s="135"/>
      <c r="D1767" s="145"/>
      <c r="E1767" s="135"/>
      <c r="F1767" s="135"/>
      <c r="G1767" s="149">
        <f>G1766</f>
        <v>5.4576932455498657</v>
      </c>
    </row>
    <row r="1768" spans="1:7" x14ac:dyDescent="0.2">
      <c r="A1768" s="135" t="s">
        <v>3312</v>
      </c>
      <c r="B1768" s="135"/>
      <c r="C1768" s="135"/>
      <c r="D1768" s="145"/>
      <c r="E1768" s="135"/>
      <c r="F1768" s="135"/>
      <c r="G1768" s="149">
        <f>G1762+G1764+G1767</f>
        <v>5.4576932455498657</v>
      </c>
    </row>
    <row r="1769" spans="1:7" x14ac:dyDescent="0.2">
      <c r="A1769" s="135" t="s">
        <v>3311</v>
      </c>
      <c r="B1769" s="135"/>
      <c r="C1769" s="135"/>
      <c r="D1769" s="145"/>
      <c r="E1769" s="135"/>
      <c r="F1769" s="150">
        <v>0.2303</v>
      </c>
      <c r="G1769" s="149">
        <f>F1769*G1768</f>
        <v>1.256906754450134</v>
      </c>
    </row>
    <row r="1770" spans="1:7" ht="24.75" x14ac:dyDescent="0.2">
      <c r="A1770" s="136" t="s">
        <v>4155</v>
      </c>
      <c r="B1770" s="132"/>
      <c r="C1770" s="132"/>
      <c r="D1770" s="141"/>
      <c r="E1770" s="132"/>
      <c r="F1770" s="132"/>
      <c r="G1770" s="151">
        <f>G1768+G1769</f>
        <v>6.7145999999999999</v>
      </c>
    </row>
    <row r="1771" spans="1:7" ht="24.75" x14ac:dyDescent="0.2">
      <c r="A1771" s="133" t="s">
        <v>1210</v>
      </c>
      <c r="B1771" s="133" t="s">
        <v>1211</v>
      </c>
      <c r="C1771" s="132" t="s">
        <v>4723</v>
      </c>
      <c r="D1771" s="141"/>
      <c r="E1771" s="132"/>
      <c r="F1771" s="132"/>
      <c r="G1771" s="144" t="str">
        <f>UPPER(VLOOKUP(B1771,'9 - ELETRICA'!$C$5:$E$275,3,FALSE))</f>
        <v>UN</v>
      </c>
    </row>
    <row r="1772" spans="1:7" x14ac:dyDescent="0.2">
      <c r="A1772" s="132"/>
      <c r="B1772" s="132"/>
      <c r="C1772" s="132"/>
      <c r="D1772" s="141"/>
      <c r="E1772" s="132"/>
      <c r="F1772" s="132"/>
      <c r="G1772" s="132"/>
    </row>
    <row r="1773" spans="1:7" x14ac:dyDescent="0.2">
      <c r="A1773" s="344" t="s">
        <v>3313</v>
      </c>
      <c r="B1773" s="132"/>
      <c r="C1773" s="132"/>
      <c r="D1773" s="152" t="s">
        <v>263</v>
      </c>
      <c r="E1773" s="142" t="s">
        <v>262</v>
      </c>
      <c r="F1773" s="136" t="s">
        <v>3316</v>
      </c>
      <c r="G1773" s="136" t="s">
        <v>3317</v>
      </c>
    </row>
    <row r="1774" spans="1:7" ht="16.5" x14ac:dyDescent="0.2">
      <c r="A1774" s="132" t="s">
        <v>1885</v>
      </c>
      <c r="B1774" s="132"/>
      <c r="C1774" s="132"/>
      <c r="D1774" s="141"/>
      <c r="E1774" s="132"/>
      <c r="F1774" s="132"/>
      <c r="G1774" s="132"/>
    </row>
    <row r="1775" spans="1:7" x14ac:dyDescent="0.2">
      <c r="A1775" s="135" t="s">
        <v>1855</v>
      </c>
      <c r="B1775" s="135"/>
      <c r="C1775" s="135"/>
      <c r="D1775" s="145"/>
      <c r="E1775" s="135"/>
      <c r="F1775" s="135"/>
      <c r="G1775" s="147"/>
    </row>
    <row r="1776" spans="1:7" ht="16.5" x14ac:dyDescent="0.2">
      <c r="A1776" s="132" t="s">
        <v>1887</v>
      </c>
      <c r="B1776" s="132"/>
      <c r="C1776" s="132"/>
      <c r="D1776" s="141"/>
      <c r="E1776" s="132"/>
      <c r="F1776" s="132"/>
      <c r="G1776" s="132"/>
    </row>
    <row r="1777" spans="1:7" x14ac:dyDescent="0.2">
      <c r="A1777" s="135" t="s">
        <v>1855</v>
      </c>
      <c r="B1777" s="135"/>
      <c r="C1777" s="135"/>
      <c r="D1777" s="145"/>
      <c r="E1777" s="135"/>
      <c r="F1777" s="135"/>
      <c r="G1777" s="147"/>
    </row>
    <row r="1778" spans="1:7" ht="24.75" x14ac:dyDescent="0.2">
      <c r="A1778" s="132" t="s">
        <v>1890</v>
      </c>
      <c r="B1778" s="132"/>
      <c r="C1778" s="132"/>
      <c r="D1778" s="141"/>
      <c r="E1778" s="132"/>
      <c r="F1778" s="132"/>
      <c r="G1778" s="132"/>
    </row>
    <row r="1779" spans="1:7" ht="16.5" x14ac:dyDescent="0.2">
      <c r="A1779" s="134" t="s">
        <v>168</v>
      </c>
      <c r="B1779" s="134" t="s">
        <v>1211</v>
      </c>
      <c r="C1779" s="140" t="s">
        <v>1212</v>
      </c>
      <c r="D1779" s="153" t="s">
        <v>0</v>
      </c>
      <c r="E1779" s="148">
        <v>1</v>
      </c>
      <c r="F1779" s="147">
        <v>8.2798951475249929</v>
      </c>
      <c r="G1779" s="147">
        <f>E1779*F1779</f>
        <v>8.2798951475249929</v>
      </c>
    </row>
    <row r="1780" spans="1:7" x14ac:dyDescent="0.2">
      <c r="A1780" s="135" t="s">
        <v>1855</v>
      </c>
      <c r="B1780" s="135"/>
      <c r="C1780" s="135"/>
      <c r="D1780" s="145"/>
      <c r="E1780" s="135"/>
      <c r="F1780" s="135"/>
      <c r="G1780" s="149">
        <f>G1779</f>
        <v>8.2798951475249929</v>
      </c>
    </row>
    <row r="1781" spans="1:7" x14ac:dyDescent="0.2">
      <c r="A1781" s="135" t="s">
        <v>3312</v>
      </c>
      <c r="B1781" s="135"/>
      <c r="C1781" s="135"/>
      <c r="D1781" s="145"/>
      <c r="E1781" s="135"/>
      <c r="F1781" s="135"/>
      <c r="G1781" s="149">
        <f>G1775+G1777+G1780</f>
        <v>8.2798951475249929</v>
      </c>
    </row>
    <row r="1782" spans="1:7" x14ac:dyDescent="0.2">
      <c r="A1782" s="135" t="s">
        <v>3311</v>
      </c>
      <c r="B1782" s="135"/>
      <c r="C1782" s="135"/>
      <c r="D1782" s="145"/>
      <c r="E1782" s="135"/>
      <c r="F1782" s="150">
        <v>0.2303</v>
      </c>
      <c r="G1782" s="149">
        <f>F1782*G1781</f>
        <v>1.906859852475006</v>
      </c>
    </row>
    <row r="1783" spans="1:7" ht="24.75" x14ac:dyDescent="0.2">
      <c r="A1783" s="136" t="s">
        <v>4155</v>
      </c>
      <c r="B1783" s="132"/>
      <c r="C1783" s="132"/>
      <c r="D1783" s="141"/>
      <c r="E1783" s="132"/>
      <c r="F1783" s="132"/>
      <c r="G1783" s="151">
        <f>G1781+G1782</f>
        <v>10.186754999999998</v>
      </c>
    </row>
    <row r="1784" spans="1:7" ht="16.5" x14ac:dyDescent="0.2">
      <c r="A1784" s="133" t="s">
        <v>1213</v>
      </c>
      <c r="B1784" s="133" t="s">
        <v>1065</v>
      </c>
      <c r="C1784" s="132" t="s">
        <v>4716</v>
      </c>
      <c r="D1784" s="141"/>
      <c r="E1784" s="132"/>
      <c r="F1784" s="132"/>
      <c r="G1784" s="144" t="str">
        <f>UPPER(VLOOKUP(B1784,'9 - ELETRICA'!$C$5:$E$275,3,FALSE))</f>
        <v>UN</v>
      </c>
    </row>
    <row r="1785" spans="1:7" x14ac:dyDescent="0.2">
      <c r="A1785" s="132"/>
      <c r="B1785" s="132"/>
      <c r="C1785" s="132"/>
      <c r="D1785" s="141"/>
      <c r="E1785" s="132"/>
      <c r="F1785" s="132"/>
      <c r="G1785" s="132"/>
    </row>
    <row r="1786" spans="1:7" x14ac:dyDescent="0.2">
      <c r="A1786" s="344" t="s">
        <v>3313</v>
      </c>
      <c r="B1786" s="132"/>
      <c r="C1786" s="132"/>
      <c r="D1786" s="152" t="s">
        <v>263</v>
      </c>
      <c r="E1786" s="142" t="s">
        <v>262</v>
      </c>
      <c r="F1786" s="136" t="s">
        <v>3316</v>
      </c>
      <c r="G1786" s="136" t="s">
        <v>3317</v>
      </c>
    </row>
    <row r="1787" spans="1:7" ht="16.5" x14ac:dyDescent="0.2">
      <c r="A1787" s="132" t="s">
        <v>1885</v>
      </c>
      <c r="B1787" s="132"/>
      <c r="C1787" s="132"/>
      <c r="D1787" s="141"/>
      <c r="E1787" s="132"/>
      <c r="F1787" s="132"/>
      <c r="G1787" s="132"/>
    </row>
    <row r="1788" spans="1:7" x14ac:dyDescent="0.2">
      <c r="A1788" s="135" t="s">
        <v>1855</v>
      </c>
      <c r="B1788" s="135"/>
      <c r="C1788" s="135"/>
      <c r="D1788" s="145"/>
      <c r="E1788" s="135"/>
      <c r="F1788" s="135"/>
      <c r="G1788" s="147"/>
    </row>
    <row r="1789" spans="1:7" ht="16.5" x14ac:dyDescent="0.2">
      <c r="A1789" s="132" t="s">
        <v>1887</v>
      </c>
      <c r="B1789" s="132"/>
      <c r="C1789" s="132"/>
      <c r="D1789" s="141"/>
      <c r="E1789" s="132"/>
      <c r="F1789" s="132"/>
      <c r="G1789" s="132"/>
    </row>
    <row r="1790" spans="1:7" x14ac:dyDescent="0.2">
      <c r="A1790" s="135" t="s">
        <v>1855</v>
      </c>
      <c r="B1790" s="135"/>
      <c r="C1790" s="135"/>
      <c r="D1790" s="145"/>
      <c r="E1790" s="135"/>
      <c r="F1790" s="135"/>
      <c r="G1790" s="147"/>
    </row>
    <row r="1791" spans="1:7" ht="24.75" x14ac:dyDescent="0.2">
      <c r="A1791" s="132" t="s">
        <v>1890</v>
      </c>
      <c r="B1791" s="132"/>
      <c r="C1791" s="132"/>
      <c r="D1791" s="141"/>
      <c r="E1791" s="132"/>
      <c r="F1791" s="132"/>
      <c r="G1791" s="132"/>
    </row>
    <row r="1792" spans="1:7" ht="16.5" x14ac:dyDescent="0.2">
      <c r="A1792" s="134" t="s">
        <v>168</v>
      </c>
      <c r="B1792" s="134" t="s">
        <v>1065</v>
      </c>
      <c r="C1792" s="140" t="s">
        <v>1066</v>
      </c>
      <c r="D1792" s="153" t="s">
        <v>0</v>
      </c>
      <c r="E1792" s="148">
        <v>1</v>
      </c>
      <c r="F1792" s="147">
        <v>3.267434772006828</v>
      </c>
      <c r="G1792" s="147">
        <f>E1792*F1792</f>
        <v>3.267434772006828</v>
      </c>
    </row>
    <row r="1793" spans="1:7" x14ac:dyDescent="0.2">
      <c r="A1793" s="135" t="s">
        <v>1855</v>
      </c>
      <c r="B1793" s="135"/>
      <c r="C1793" s="135"/>
      <c r="D1793" s="145"/>
      <c r="E1793" s="135"/>
      <c r="F1793" s="135"/>
      <c r="G1793" s="149">
        <f>G1792</f>
        <v>3.267434772006828</v>
      </c>
    </row>
    <row r="1794" spans="1:7" x14ac:dyDescent="0.2">
      <c r="A1794" s="135" t="s">
        <v>3312</v>
      </c>
      <c r="B1794" s="135"/>
      <c r="C1794" s="135"/>
      <c r="D1794" s="145"/>
      <c r="E1794" s="135"/>
      <c r="F1794" s="135"/>
      <c r="G1794" s="149">
        <f>G1788+G1790+G1793</f>
        <v>3.267434772006828</v>
      </c>
    </row>
    <row r="1795" spans="1:7" x14ac:dyDescent="0.2">
      <c r="A1795" s="135" t="s">
        <v>3311</v>
      </c>
      <c r="B1795" s="135"/>
      <c r="C1795" s="135"/>
      <c r="D1795" s="145"/>
      <c r="E1795" s="135"/>
      <c r="F1795" s="150">
        <v>0.2303</v>
      </c>
      <c r="G1795" s="149">
        <f>F1795*G1794</f>
        <v>0.75249022799317244</v>
      </c>
    </row>
    <row r="1796" spans="1:7" ht="24.75" x14ac:dyDescent="0.2">
      <c r="A1796" s="136" t="s">
        <v>4155</v>
      </c>
      <c r="B1796" s="132"/>
      <c r="C1796" s="132"/>
      <c r="D1796" s="141"/>
      <c r="E1796" s="132"/>
      <c r="F1796" s="132"/>
      <c r="G1796" s="151">
        <f>G1794+G1795</f>
        <v>4.0199250000000006</v>
      </c>
    </row>
    <row r="1797" spans="1:7" ht="16.5" x14ac:dyDescent="0.2">
      <c r="A1797" s="133" t="s">
        <v>1214</v>
      </c>
      <c r="B1797" s="133" t="s">
        <v>1215</v>
      </c>
      <c r="C1797" s="132" t="s">
        <v>4724</v>
      </c>
      <c r="D1797" s="141"/>
      <c r="E1797" s="132"/>
      <c r="F1797" s="132"/>
      <c r="G1797" s="144" t="str">
        <f>UPPER(VLOOKUP(B1797,'9 - ELETRICA'!$C$5:$E$275,3,FALSE))</f>
        <v>UN</v>
      </c>
    </row>
    <row r="1798" spans="1:7" x14ac:dyDescent="0.2">
      <c r="A1798" s="132"/>
      <c r="B1798" s="132"/>
      <c r="C1798" s="132"/>
      <c r="D1798" s="141"/>
      <c r="E1798" s="132"/>
      <c r="F1798" s="132"/>
      <c r="G1798" s="132"/>
    </row>
    <row r="1799" spans="1:7" x14ac:dyDescent="0.2">
      <c r="A1799" s="344" t="s">
        <v>3313</v>
      </c>
      <c r="B1799" s="132"/>
      <c r="C1799" s="132"/>
      <c r="D1799" s="152" t="s">
        <v>263</v>
      </c>
      <c r="E1799" s="142" t="s">
        <v>262</v>
      </c>
      <c r="F1799" s="136" t="s">
        <v>3316</v>
      </c>
      <c r="G1799" s="136" t="s">
        <v>3317</v>
      </c>
    </row>
    <row r="1800" spans="1:7" ht="16.5" x14ac:dyDescent="0.2">
      <c r="A1800" s="132" t="s">
        <v>1885</v>
      </c>
      <c r="B1800" s="132"/>
      <c r="C1800" s="132"/>
      <c r="D1800" s="141"/>
      <c r="E1800" s="132"/>
      <c r="F1800" s="132"/>
      <c r="G1800" s="132"/>
    </row>
    <row r="1801" spans="1:7" x14ac:dyDescent="0.2">
      <c r="A1801" s="135" t="s">
        <v>1855</v>
      </c>
      <c r="B1801" s="135"/>
      <c r="C1801" s="135"/>
      <c r="D1801" s="145"/>
      <c r="E1801" s="135"/>
      <c r="F1801" s="135"/>
      <c r="G1801" s="147"/>
    </row>
    <row r="1802" spans="1:7" ht="16.5" x14ac:dyDescent="0.2">
      <c r="A1802" s="132" t="s">
        <v>1887</v>
      </c>
      <c r="B1802" s="132"/>
      <c r="C1802" s="132"/>
      <c r="D1802" s="141"/>
      <c r="E1802" s="132"/>
      <c r="F1802" s="132"/>
      <c r="G1802" s="132"/>
    </row>
    <row r="1803" spans="1:7" x14ac:dyDescent="0.2">
      <c r="A1803" s="135" t="s">
        <v>1855</v>
      </c>
      <c r="B1803" s="135"/>
      <c r="C1803" s="135"/>
      <c r="D1803" s="145"/>
      <c r="E1803" s="135"/>
      <c r="F1803" s="135"/>
      <c r="G1803" s="147"/>
    </row>
    <row r="1804" spans="1:7" ht="24.75" x14ac:dyDescent="0.2">
      <c r="A1804" s="132" t="s">
        <v>1890</v>
      </c>
      <c r="B1804" s="132"/>
      <c r="C1804" s="132"/>
      <c r="D1804" s="141"/>
      <c r="E1804" s="132"/>
      <c r="F1804" s="132"/>
      <c r="G1804" s="132"/>
    </row>
    <row r="1805" spans="1:7" ht="16.5" x14ac:dyDescent="0.2">
      <c r="A1805" s="134" t="s">
        <v>168</v>
      </c>
      <c r="B1805" s="134" t="s">
        <v>1215</v>
      </c>
      <c r="C1805" s="140" t="s">
        <v>1216</v>
      </c>
      <c r="D1805" s="153" t="s">
        <v>0</v>
      </c>
      <c r="E1805" s="148">
        <v>1</v>
      </c>
      <c r="F1805" s="147">
        <v>3.1956230187759083</v>
      </c>
      <c r="G1805" s="147">
        <f>E1805*F1805</f>
        <v>3.1956230187759083</v>
      </c>
    </row>
    <row r="1806" spans="1:7" x14ac:dyDescent="0.2">
      <c r="A1806" s="135" t="s">
        <v>1855</v>
      </c>
      <c r="B1806" s="135"/>
      <c r="C1806" s="135"/>
      <c r="D1806" s="145"/>
      <c r="E1806" s="135"/>
      <c r="F1806" s="135"/>
      <c r="G1806" s="149">
        <f>G1805</f>
        <v>3.1956230187759083</v>
      </c>
    </row>
    <row r="1807" spans="1:7" x14ac:dyDescent="0.2">
      <c r="A1807" s="135" t="s">
        <v>3312</v>
      </c>
      <c r="B1807" s="135"/>
      <c r="C1807" s="135"/>
      <c r="D1807" s="145"/>
      <c r="E1807" s="135"/>
      <c r="F1807" s="135"/>
      <c r="G1807" s="149">
        <f>G1801+G1803+G1806</f>
        <v>3.1956230187759083</v>
      </c>
    </row>
    <row r="1808" spans="1:7" x14ac:dyDescent="0.2">
      <c r="A1808" s="135" t="s">
        <v>3311</v>
      </c>
      <c r="B1808" s="135"/>
      <c r="C1808" s="135"/>
      <c r="D1808" s="145"/>
      <c r="E1808" s="135"/>
      <c r="F1808" s="150">
        <v>0.2303</v>
      </c>
      <c r="G1808" s="149">
        <f>F1808*G1807</f>
        <v>0.73595198122409167</v>
      </c>
    </row>
    <row r="1809" spans="1:7" ht="24.75" x14ac:dyDescent="0.2">
      <c r="A1809" s="136" t="s">
        <v>4155</v>
      </c>
      <c r="B1809" s="132"/>
      <c r="C1809" s="132"/>
      <c r="D1809" s="141"/>
      <c r="E1809" s="132"/>
      <c r="F1809" s="132"/>
      <c r="G1809" s="151">
        <f>G1807+G1808</f>
        <v>3.931575</v>
      </c>
    </row>
    <row r="1810" spans="1:7" ht="16.5" x14ac:dyDescent="0.2">
      <c r="A1810" s="133" t="s">
        <v>1217</v>
      </c>
      <c r="B1810" s="133" t="s">
        <v>1068</v>
      </c>
      <c r="C1810" s="132" t="s">
        <v>4717</v>
      </c>
      <c r="D1810" s="141"/>
      <c r="E1810" s="132"/>
      <c r="F1810" s="132"/>
      <c r="G1810" s="144" t="str">
        <f>UPPER(VLOOKUP(B1810,'9 - ELETRICA'!$C$5:$E$275,3,FALSE))</f>
        <v>UN</v>
      </c>
    </row>
    <row r="1811" spans="1:7" x14ac:dyDescent="0.2">
      <c r="A1811" s="132"/>
      <c r="B1811" s="132"/>
      <c r="C1811" s="132"/>
      <c r="D1811" s="141"/>
      <c r="E1811" s="132"/>
      <c r="F1811" s="132"/>
      <c r="G1811" s="132"/>
    </row>
    <row r="1812" spans="1:7" x14ac:dyDescent="0.2">
      <c r="A1812" s="344" t="s">
        <v>3313</v>
      </c>
      <c r="B1812" s="132"/>
      <c r="C1812" s="132"/>
      <c r="D1812" s="152" t="s">
        <v>263</v>
      </c>
      <c r="E1812" s="142" t="s">
        <v>262</v>
      </c>
      <c r="F1812" s="136" t="s">
        <v>3316</v>
      </c>
      <c r="G1812" s="136" t="s">
        <v>3317</v>
      </c>
    </row>
    <row r="1813" spans="1:7" ht="16.5" x14ac:dyDescent="0.2">
      <c r="A1813" s="132" t="s">
        <v>1885</v>
      </c>
      <c r="B1813" s="132"/>
      <c r="C1813" s="132"/>
      <c r="D1813" s="141"/>
      <c r="E1813" s="132"/>
      <c r="F1813" s="132"/>
      <c r="G1813" s="132"/>
    </row>
    <row r="1814" spans="1:7" x14ac:dyDescent="0.2">
      <c r="A1814" s="135" t="s">
        <v>1855</v>
      </c>
      <c r="B1814" s="135"/>
      <c r="C1814" s="135"/>
      <c r="D1814" s="145"/>
      <c r="E1814" s="135"/>
      <c r="F1814" s="135"/>
      <c r="G1814" s="147"/>
    </row>
    <row r="1815" spans="1:7" ht="16.5" x14ac:dyDescent="0.2">
      <c r="A1815" s="132" t="s">
        <v>1887</v>
      </c>
      <c r="B1815" s="132"/>
      <c r="C1815" s="132"/>
      <c r="D1815" s="141"/>
      <c r="E1815" s="132"/>
      <c r="F1815" s="132"/>
      <c r="G1815" s="132"/>
    </row>
    <row r="1816" spans="1:7" x14ac:dyDescent="0.2">
      <c r="A1816" s="135" t="s">
        <v>1855</v>
      </c>
      <c r="B1816" s="135"/>
      <c r="C1816" s="135"/>
      <c r="D1816" s="145"/>
      <c r="E1816" s="135"/>
      <c r="F1816" s="135"/>
      <c r="G1816" s="147"/>
    </row>
    <row r="1817" spans="1:7" ht="24.75" x14ac:dyDescent="0.2">
      <c r="A1817" s="132" t="s">
        <v>1890</v>
      </c>
      <c r="B1817" s="132"/>
      <c r="C1817" s="132"/>
      <c r="D1817" s="141"/>
      <c r="E1817" s="132"/>
      <c r="F1817" s="132"/>
      <c r="G1817" s="132"/>
    </row>
    <row r="1818" spans="1:7" ht="16.5" x14ac:dyDescent="0.2">
      <c r="A1818" s="134" t="s">
        <v>168</v>
      </c>
      <c r="B1818" s="134" t="s">
        <v>1068</v>
      </c>
      <c r="C1818" s="140" t="s">
        <v>1069</v>
      </c>
      <c r="D1818" s="153" t="s">
        <v>0</v>
      </c>
      <c r="E1818" s="148">
        <v>1</v>
      </c>
      <c r="F1818" s="147">
        <v>7.4827846866617902</v>
      </c>
      <c r="G1818" s="147">
        <f>E1818*F1818</f>
        <v>7.4827846866617902</v>
      </c>
    </row>
    <row r="1819" spans="1:7" x14ac:dyDescent="0.2">
      <c r="A1819" s="135" t="s">
        <v>1855</v>
      </c>
      <c r="B1819" s="135"/>
      <c r="C1819" s="135"/>
      <c r="D1819" s="145"/>
      <c r="E1819" s="135"/>
      <c r="F1819" s="135"/>
      <c r="G1819" s="149">
        <f>G1818</f>
        <v>7.4827846866617902</v>
      </c>
    </row>
    <row r="1820" spans="1:7" x14ac:dyDescent="0.2">
      <c r="A1820" s="135" t="s">
        <v>3312</v>
      </c>
      <c r="B1820" s="135"/>
      <c r="C1820" s="135"/>
      <c r="D1820" s="145"/>
      <c r="E1820" s="135"/>
      <c r="F1820" s="135"/>
      <c r="G1820" s="149">
        <f>G1814+G1816+G1819</f>
        <v>7.4827846866617902</v>
      </c>
    </row>
    <row r="1821" spans="1:7" x14ac:dyDescent="0.2">
      <c r="A1821" s="135" t="s">
        <v>3311</v>
      </c>
      <c r="B1821" s="135"/>
      <c r="C1821" s="135"/>
      <c r="D1821" s="145"/>
      <c r="E1821" s="135"/>
      <c r="F1821" s="150">
        <v>0.2303</v>
      </c>
      <c r="G1821" s="149">
        <f>F1821*G1820</f>
        <v>1.7232853133382102</v>
      </c>
    </row>
    <row r="1822" spans="1:7" ht="24.75" x14ac:dyDescent="0.2">
      <c r="A1822" s="136" t="s">
        <v>4155</v>
      </c>
      <c r="B1822" s="132"/>
      <c r="C1822" s="132"/>
      <c r="D1822" s="141"/>
      <c r="E1822" s="132"/>
      <c r="F1822" s="132"/>
      <c r="G1822" s="151">
        <f>G1820+G1821</f>
        <v>9.2060700000000004</v>
      </c>
    </row>
    <row r="1823" spans="1:7" ht="16.5" x14ac:dyDescent="0.2">
      <c r="A1823" s="133" t="s">
        <v>1219</v>
      </c>
      <c r="B1823" s="133" t="s">
        <v>1075</v>
      </c>
      <c r="C1823" s="132" t="s">
        <v>4629</v>
      </c>
      <c r="D1823" s="141"/>
      <c r="E1823" s="132"/>
      <c r="F1823" s="132"/>
      <c r="G1823" s="144" t="str">
        <f>UPPER(VLOOKUP(B1823,'9 - ELETRICA'!$C$5:$E$275,3,FALSE))</f>
        <v>UN</v>
      </c>
    </row>
    <row r="1824" spans="1:7" x14ac:dyDescent="0.2">
      <c r="A1824" s="132"/>
      <c r="B1824" s="132"/>
      <c r="C1824" s="132"/>
      <c r="D1824" s="141"/>
      <c r="E1824" s="132"/>
      <c r="F1824" s="132"/>
      <c r="G1824" s="132"/>
    </row>
    <row r="1825" spans="1:7" x14ac:dyDescent="0.2">
      <c r="A1825" s="344" t="s">
        <v>3313</v>
      </c>
      <c r="B1825" s="132"/>
      <c r="C1825" s="132"/>
      <c r="D1825" s="152" t="s">
        <v>263</v>
      </c>
      <c r="E1825" s="142" t="s">
        <v>262</v>
      </c>
      <c r="F1825" s="136" t="s">
        <v>3316</v>
      </c>
      <c r="G1825" s="136" t="s">
        <v>3317</v>
      </c>
    </row>
    <row r="1826" spans="1:7" ht="16.5" x14ac:dyDescent="0.2">
      <c r="A1826" s="132" t="s">
        <v>1885</v>
      </c>
      <c r="B1826" s="132"/>
      <c r="C1826" s="132"/>
      <c r="D1826" s="141"/>
      <c r="E1826" s="132"/>
      <c r="F1826" s="132"/>
      <c r="G1826" s="132"/>
    </row>
    <row r="1827" spans="1:7" x14ac:dyDescent="0.2">
      <c r="A1827" s="135" t="s">
        <v>1855</v>
      </c>
      <c r="B1827" s="135"/>
      <c r="C1827" s="135"/>
      <c r="D1827" s="145"/>
      <c r="E1827" s="135"/>
      <c r="F1827" s="135"/>
      <c r="G1827" s="147"/>
    </row>
    <row r="1828" spans="1:7" ht="16.5" x14ac:dyDescent="0.2">
      <c r="A1828" s="132" t="s">
        <v>1887</v>
      </c>
      <c r="B1828" s="132"/>
      <c r="C1828" s="132"/>
      <c r="D1828" s="141"/>
      <c r="E1828" s="132"/>
      <c r="F1828" s="132"/>
      <c r="G1828" s="132"/>
    </row>
    <row r="1829" spans="1:7" x14ac:dyDescent="0.2">
      <c r="A1829" s="135" t="s">
        <v>1855</v>
      </c>
      <c r="B1829" s="135"/>
      <c r="C1829" s="135"/>
      <c r="D1829" s="145"/>
      <c r="E1829" s="135"/>
      <c r="F1829" s="135"/>
      <c r="G1829" s="147"/>
    </row>
    <row r="1830" spans="1:7" ht="24.75" x14ac:dyDescent="0.2">
      <c r="A1830" s="132" t="s">
        <v>1890</v>
      </c>
      <c r="B1830" s="132"/>
      <c r="C1830" s="132"/>
      <c r="D1830" s="141"/>
      <c r="E1830" s="132"/>
      <c r="F1830" s="132"/>
      <c r="G1830" s="132"/>
    </row>
    <row r="1831" spans="1:7" ht="16.5" x14ac:dyDescent="0.2">
      <c r="A1831" s="134" t="s">
        <v>9</v>
      </c>
      <c r="B1831" s="134" t="s">
        <v>1075</v>
      </c>
      <c r="C1831" s="140" t="s">
        <v>1076</v>
      </c>
      <c r="D1831" s="153" t="str">
        <f>G1823</f>
        <v>UN</v>
      </c>
      <c r="E1831" s="148">
        <v>1</v>
      </c>
      <c r="F1831" s="147">
        <v>20.717690807120213</v>
      </c>
      <c r="G1831" s="147">
        <f>E1831*F1831</f>
        <v>20.717690807120213</v>
      </c>
    </row>
    <row r="1832" spans="1:7" x14ac:dyDescent="0.2">
      <c r="A1832" s="135" t="s">
        <v>1855</v>
      </c>
      <c r="B1832" s="135"/>
      <c r="C1832" s="135"/>
      <c r="D1832" s="145"/>
      <c r="E1832" s="135"/>
      <c r="F1832" s="135"/>
      <c r="G1832" s="149">
        <f>G1831</f>
        <v>20.717690807120213</v>
      </c>
    </row>
    <row r="1833" spans="1:7" x14ac:dyDescent="0.2">
      <c r="A1833" s="135" t="s">
        <v>3312</v>
      </c>
      <c r="B1833" s="135"/>
      <c r="C1833" s="135"/>
      <c r="D1833" s="145"/>
      <c r="E1833" s="135"/>
      <c r="F1833" s="135"/>
      <c r="G1833" s="149">
        <f>G1827+G1829+G1832</f>
        <v>20.717690807120213</v>
      </c>
    </row>
    <row r="1834" spans="1:7" x14ac:dyDescent="0.2">
      <c r="A1834" s="135" t="s">
        <v>3311</v>
      </c>
      <c r="B1834" s="135"/>
      <c r="C1834" s="135"/>
      <c r="D1834" s="145"/>
      <c r="E1834" s="135"/>
      <c r="F1834" s="150">
        <v>0.2303</v>
      </c>
      <c r="G1834" s="149">
        <f>F1834*G1833</f>
        <v>4.7712841928797856</v>
      </c>
    </row>
    <row r="1835" spans="1:7" ht="24.75" x14ac:dyDescent="0.2">
      <c r="A1835" s="136" t="s">
        <v>4155</v>
      </c>
      <c r="B1835" s="132"/>
      <c r="C1835" s="132"/>
      <c r="D1835" s="141"/>
      <c r="E1835" s="132"/>
      <c r="F1835" s="132"/>
      <c r="G1835" s="151">
        <f>G1833+G1834</f>
        <v>25.488975</v>
      </c>
    </row>
    <row r="1836" spans="1:7" ht="16.5" x14ac:dyDescent="0.2">
      <c r="A1836" s="133" t="s">
        <v>1220</v>
      </c>
      <c r="B1836" s="133" t="s">
        <v>1078</v>
      </c>
      <c r="C1836" s="132" t="s">
        <v>4630</v>
      </c>
      <c r="D1836" s="141"/>
      <c r="E1836" s="132"/>
      <c r="F1836" s="132"/>
      <c r="G1836" s="144" t="str">
        <f>UPPER(VLOOKUP(B1836,'9 - ELETRICA'!$C$5:$E$275,3,FALSE))</f>
        <v>UN</v>
      </c>
    </row>
    <row r="1837" spans="1:7" x14ac:dyDescent="0.2">
      <c r="A1837" s="132"/>
      <c r="B1837" s="132"/>
      <c r="C1837" s="132"/>
      <c r="D1837" s="141"/>
      <c r="E1837" s="132"/>
      <c r="F1837" s="132"/>
      <c r="G1837" s="132"/>
    </row>
    <row r="1838" spans="1:7" x14ac:dyDescent="0.2">
      <c r="A1838" s="344" t="s">
        <v>3313</v>
      </c>
      <c r="B1838" s="132"/>
      <c r="C1838" s="132"/>
      <c r="D1838" s="152" t="s">
        <v>263</v>
      </c>
      <c r="E1838" s="142" t="s">
        <v>262</v>
      </c>
      <c r="F1838" s="136" t="s">
        <v>3316</v>
      </c>
      <c r="G1838" s="136" t="s">
        <v>3317</v>
      </c>
    </row>
    <row r="1839" spans="1:7" ht="16.5" x14ac:dyDescent="0.2">
      <c r="A1839" s="132" t="s">
        <v>1885</v>
      </c>
      <c r="B1839" s="132"/>
      <c r="C1839" s="132"/>
      <c r="D1839" s="141"/>
      <c r="E1839" s="132"/>
      <c r="F1839" s="132"/>
      <c r="G1839" s="132"/>
    </row>
    <row r="1840" spans="1:7" x14ac:dyDescent="0.2">
      <c r="A1840" s="135" t="s">
        <v>1855</v>
      </c>
      <c r="B1840" s="135"/>
      <c r="C1840" s="135"/>
      <c r="D1840" s="145"/>
      <c r="E1840" s="135"/>
      <c r="F1840" s="135"/>
      <c r="G1840" s="147"/>
    </row>
    <row r="1841" spans="1:7" ht="16.5" x14ac:dyDescent="0.2">
      <c r="A1841" s="132" t="s">
        <v>1887</v>
      </c>
      <c r="B1841" s="132"/>
      <c r="C1841" s="132"/>
      <c r="D1841" s="141"/>
      <c r="E1841" s="132"/>
      <c r="F1841" s="132"/>
      <c r="G1841" s="132"/>
    </row>
    <row r="1842" spans="1:7" x14ac:dyDescent="0.2">
      <c r="A1842" s="135" t="s">
        <v>1855</v>
      </c>
      <c r="B1842" s="135"/>
      <c r="C1842" s="135"/>
      <c r="D1842" s="145"/>
      <c r="E1842" s="135"/>
      <c r="F1842" s="135"/>
      <c r="G1842" s="147"/>
    </row>
    <row r="1843" spans="1:7" ht="24.75" x14ac:dyDescent="0.2">
      <c r="A1843" s="132" t="s">
        <v>1890</v>
      </c>
      <c r="B1843" s="132"/>
      <c r="C1843" s="132"/>
      <c r="D1843" s="141"/>
      <c r="E1843" s="132"/>
      <c r="F1843" s="132"/>
      <c r="G1843" s="132"/>
    </row>
    <row r="1844" spans="1:7" ht="16.5" x14ac:dyDescent="0.2">
      <c r="A1844" s="134" t="s">
        <v>9</v>
      </c>
      <c r="B1844" s="134" t="s">
        <v>1078</v>
      </c>
      <c r="C1844" s="140" t="s">
        <v>1079</v>
      </c>
      <c r="D1844" s="153" t="str">
        <f>G1836</f>
        <v>UN</v>
      </c>
      <c r="E1844" s="148">
        <v>1</v>
      </c>
      <c r="F1844" s="147">
        <v>21.565069495245062</v>
      </c>
      <c r="G1844" s="147">
        <f>E1844*F1844</f>
        <v>21.565069495245062</v>
      </c>
    </row>
    <row r="1845" spans="1:7" x14ac:dyDescent="0.2">
      <c r="A1845" s="135" t="s">
        <v>1855</v>
      </c>
      <c r="B1845" s="135"/>
      <c r="C1845" s="135"/>
      <c r="D1845" s="145"/>
      <c r="E1845" s="135"/>
      <c r="F1845" s="135"/>
      <c r="G1845" s="149">
        <f>G1844</f>
        <v>21.565069495245062</v>
      </c>
    </row>
    <row r="1846" spans="1:7" x14ac:dyDescent="0.2">
      <c r="A1846" s="135" t="s">
        <v>3312</v>
      </c>
      <c r="B1846" s="135"/>
      <c r="C1846" s="135"/>
      <c r="D1846" s="145"/>
      <c r="E1846" s="135"/>
      <c r="F1846" s="135"/>
      <c r="G1846" s="149">
        <f>G1840+G1842+G1845</f>
        <v>21.565069495245062</v>
      </c>
    </row>
    <row r="1847" spans="1:7" x14ac:dyDescent="0.2">
      <c r="A1847" s="135" t="s">
        <v>3311</v>
      </c>
      <c r="B1847" s="135"/>
      <c r="C1847" s="135"/>
      <c r="D1847" s="145"/>
      <c r="E1847" s="135"/>
      <c r="F1847" s="150">
        <v>0.2303</v>
      </c>
      <c r="G1847" s="149">
        <f>F1847*G1846</f>
        <v>4.966435504754938</v>
      </c>
    </row>
    <row r="1848" spans="1:7" ht="24.75" x14ac:dyDescent="0.2">
      <c r="A1848" s="136" t="s">
        <v>4155</v>
      </c>
      <c r="B1848" s="132"/>
      <c r="C1848" s="132"/>
      <c r="D1848" s="141"/>
      <c r="E1848" s="132"/>
      <c r="F1848" s="132"/>
      <c r="G1848" s="151">
        <f>G1846+G1847</f>
        <v>26.531504999999999</v>
      </c>
    </row>
    <row r="1849" spans="1:7" ht="16.5" x14ac:dyDescent="0.2">
      <c r="A1849" s="133" t="s">
        <v>1221</v>
      </c>
      <c r="B1849" s="133" t="s">
        <v>1081</v>
      </c>
      <c r="C1849" s="132" t="s">
        <v>4631</v>
      </c>
      <c r="D1849" s="141"/>
      <c r="E1849" s="132"/>
      <c r="F1849" s="132"/>
      <c r="G1849" s="144" t="str">
        <f>UPPER(VLOOKUP(B1849,'9 - ELETRICA'!$C$5:$E$275,3,FALSE))</f>
        <v>UN</v>
      </c>
    </row>
    <row r="1850" spans="1:7" x14ac:dyDescent="0.2">
      <c r="A1850" s="132"/>
      <c r="B1850" s="132"/>
      <c r="C1850" s="132"/>
      <c r="D1850" s="141"/>
      <c r="E1850" s="132"/>
      <c r="F1850" s="132"/>
      <c r="G1850" s="132"/>
    </row>
    <row r="1851" spans="1:7" x14ac:dyDescent="0.2">
      <c r="A1851" s="344" t="s">
        <v>3313</v>
      </c>
      <c r="B1851" s="132"/>
      <c r="C1851" s="132"/>
      <c r="D1851" s="152" t="s">
        <v>263</v>
      </c>
      <c r="E1851" s="142" t="s">
        <v>262</v>
      </c>
      <c r="F1851" s="136" t="s">
        <v>3316</v>
      </c>
      <c r="G1851" s="136" t="s">
        <v>3317</v>
      </c>
    </row>
    <row r="1852" spans="1:7" ht="16.5" x14ac:dyDescent="0.2">
      <c r="A1852" s="132" t="s">
        <v>1885</v>
      </c>
      <c r="B1852" s="132"/>
      <c r="C1852" s="132"/>
      <c r="D1852" s="141"/>
      <c r="E1852" s="132"/>
      <c r="F1852" s="132"/>
      <c r="G1852" s="132"/>
    </row>
    <row r="1853" spans="1:7" x14ac:dyDescent="0.2">
      <c r="A1853" s="135" t="s">
        <v>1855</v>
      </c>
      <c r="B1853" s="135"/>
      <c r="C1853" s="135"/>
      <c r="D1853" s="145"/>
      <c r="E1853" s="135"/>
      <c r="F1853" s="135"/>
      <c r="G1853" s="147"/>
    </row>
    <row r="1854" spans="1:7" ht="16.5" x14ac:dyDescent="0.2">
      <c r="A1854" s="132" t="s">
        <v>1887</v>
      </c>
      <c r="B1854" s="132"/>
      <c r="C1854" s="132"/>
      <c r="D1854" s="141"/>
      <c r="E1854" s="132"/>
      <c r="F1854" s="132"/>
      <c r="G1854" s="132"/>
    </row>
    <row r="1855" spans="1:7" x14ac:dyDescent="0.2">
      <c r="A1855" s="135" t="s">
        <v>1855</v>
      </c>
      <c r="B1855" s="135"/>
      <c r="C1855" s="135"/>
      <c r="D1855" s="145"/>
      <c r="E1855" s="135"/>
      <c r="F1855" s="135"/>
      <c r="G1855" s="147"/>
    </row>
    <row r="1856" spans="1:7" ht="24.75" x14ac:dyDescent="0.2">
      <c r="A1856" s="132" t="s">
        <v>1890</v>
      </c>
      <c r="B1856" s="132"/>
      <c r="C1856" s="132"/>
      <c r="D1856" s="141"/>
      <c r="E1856" s="132"/>
      <c r="F1856" s="132"/>
      <c r="G1856" s="132"/>
    </row>
    <row r="1857" spans="1:7" ht="16.5" x14ac:dyDescent="0.2">
      <c r="A1857" s="134" t="s">
        <v>9</v>
      </c>
      <c r="B1857" s="134" t="s">
        <v>1081</v>
      </c>
      <c r="C1857" s="140" t="s">
        <v>1082</v>
      </c>
      <c r="D1857" s="153" t="str">
        <f>G1849</f>
        <v>UN</v>
      </c>
      <c r="E1857" s="148">
        <v>1</v>
      </c>
      <c r="F1857" s="147">
        <v>25.622433552792</v>
      </c>
      <c r="G1857" s="147">
        <f>E1857*F1857</f>
        <v>25.622433552792</v>
      </c>
    </row>
    <row r="1858" spans="1:7" x14ac:dyDescent="0.2">
      <c r="A1858" s="135" t="s">
        <v>1855</v>
      </c>
      <c r="B1858" s="135"/>
      <c r="C1858" s="135"/>
      <c r="D1858" s="145"/>
      <c r="E1858" s="135"/>
      <c r="F1858" s="135"/>
      <c r="G1858" s="149">
        <f>G1857</f>
        <v>25.622433552792</v>
      </c>
    </row>
    <row r="1859" spans="1:7" x14ac:dyDescent="0.2">
      <c r="A1859" s="135" t="s">
        <v>3312</v>
      </c>
      <c r="B1859" s="135"/>
      <c r="C1859" s="135"/>
      <c r="D1859" s="145"/>
      <c r="E1859" s="135"/>
      <c r="F1859" s="135"/>
      <c r="G1859" s="149">
        <f>G1853+G1855+G1858</f>
        <v>25.622433552792</v>
      </c>
    </row>
    <row r="1860" spans="1:7" x14ac:dyDescent="0.2">
      <c r="A1860" s="135" t="s">
        <v>3311</v>
      </c>
      <c r="B1860" s="135"/>
      <c r="C1860" s="135"/>
      <c r="D1860" s="145"/>
      <c r="E1860" s="135"/>
      <c r="F1860" s="150">
        <v>0.2303</v>
      </c>
      <c r="G1860" s="149">
        <f>F1860*G1859</f>
        <v>5.9008464472079973</v>
      </c>
    </row>
    <row r="1861" spans="1:7" ht="24.75" x14ac:dyDescent="0.2">
      <c r="A1861" s="136" t="s">
        <v>4155</v>
      </c>
      <c r="B1861" s="132"/>
      <c r="C1861" s="132"/>
      <c r="D1861" s="141"/>
      <c r="E1861" s="132"/>
      <c r="F1861" s="132"/>
      <c r="G1861" s="151">
        <f>G1859+G1860</f>
        <v>31.523279999999996</v>
      </c>
    </row>
    <row r="1862" spans="1:7" ht="16.5" x14ac:dyDescent="0.2">
      <c r="A1862" s="133" t="s">
        <v>1222</v>
      </c>
      <c r="B1862" s="133" t="s">
        <v>1087</v>
      </c>
      <c r="C1862" s="132" t="s">
        <v>3470</v>
      </c>
      <c r="D1862" s="141"/>
      <c r="E1862" s="132"/>
      <c r="F1862" s="132"/>
      <c r="G1862" s="144" t="str">
        <f>UPPER(VLOOKUP(B1862,'9 - ELETRICA'!$C$5:$E$275,3,FALSE))</f>
        <v>UN</v>
      </c>
    </row>
    <row r="1863" spans="1:7" x14ac:dyDescent="0.2">
      <c r="A1863" s="132"/>
      <c r="B1863" s="132"/>
      <c r="C1863" s="132"/>
      <c r="D1863" s="141"/>
      <c r="E1863" s="132"/>
      <c r="F1863" s="132"/>
      <c r="G1863" s="132"/>
    </row>
    <row r="1864" spans="1:7" x14ac:dyDescent="0.2">
      <c r="A1864" s="344" t="s">
        <v>3313</v>
      </c>
      <c r="B1864" s="132"/>
      <c r="C1864" s="132"/>
      <c r="D1864" s="152" t="s">
        <v>263</v>
      </c>
      <c r="E1864" s="142" t="s">
        <v>262</v>
      </c>
      <c r="F1864" s="136" t="s">
        <v>3316</v>
      </c>
      <c r="G1864" s="136" t="s">
        <v>3317</v>
      </c>
    </row>
    <row r="1865" spans="1:7" ht="16.5" x14ac:dyDescent="0.2">
      <c r="A1865" s="132" t="s">
        <v>1885</v>
      </c>
      <c r="B1865" s="132"/>
      <c r="C1865" s="132"/>
      <c r="D1865" s="141"/>
      <c r="E1865" s="132"/>
      <c r="F1865" s="132"/>
      <c r="G1865" s="132"/>
    </row>
    <row r="1866" spans="1:7" ht="16.5" x14ac:dyDescent="0.2">
      <c r="A1866" s="134" t="s">
        <v>1854</v>
      </c>
      <c r="B1866" s="140"/>
      <c r="C1866" s="140" t="s">
        <v>3471</v>
      </c>
      <c r="D1866" s="145" t="s">
        <v>0</v>
      </c>
      <c r="E1866" s="146">
        <v>1</v>
      </c>
      <c r="F1866" s="147">
        <v>8.2077149999999985</v>
      </c>
      <c r="G1866" s="147">
        <f>E1866*F1866</f>
        <v>8.2077149999999985</v>
      </c>
    </row>
    <row r="1867" spans="1:7" x14ac:dyDescent="0.2">
      <c r="A1867" s="135" t="s">
        <v>1855</v>
      </c>
      <c r="B1867" s="135"/>
      <c r="C1867" s="135"/>
      <c r="D1867" s="145"/>
      <c r="E1867" s="135"/>
      <c r="F1867" s="135"/>
      <c r="G1867" s="147">
        <f>G1866</f>
        <v>8.2077149999999985</v>
      </c>
    </row>
    <row r="1868" spans="1:7" ht="16.5" x14ac:dyDescent="0.2">
      <c r="A1868" s="132" t="s">
        <v>1887</v>
      </c>
      <c r="B1868" s="132"/>
      <c r="C1868" s="132"/>
      <c r="D1868" s="141"/>
      <c r="E1868" s="132"/>
      <c r="F1868" s="132"/>
      <c r="G1868" s="132"/>
    </row>
    <row r="1869" spans="1:7" ht="16.5" x14ac:dyDescent="0.2">
      <c r="A1869" s="134" t="s">
        <v>1869</v>
      </c>
      <c r="B1869" s="134" t="s">
        <v>9</v>
      </c>
      <c r="C1869" s="140" t="s">
        <v>1889</v>
      </c>
      <c r="D1869" s="145" t="s">
        <v>1856</v>
      </c>
      <c r="E1869" s="148">
        <v>0.49975583570115417</v>
      </c>
      <c r="F1869" s="147">
        <v>13.923959999999999</v>
      </c>
      <c r="G1869" s="147">
        <f>E1869*F1869</f>
        <v>6.9585802660694425</v>
      </c>
    </row>
    <row r="1870" spans="1:7" x14ac:dyDescent="0.2">
      <c r="A1870" s="134" t="s">
        <v>1870</v>
      </c>
      <c r="B1870" s="134" t="s">
        <v>9</v>
      </c>
      <c r="C1870" s="140" t="s">
        <v>1888</v>
      </c>
      <c r="D1870" s="145" t="s">
        <v>1856</v>
      </c>
      <c r="E1870" s="148">
        <v>0.5</v>
      </c>
      <c r="F1870" s="147">
        <v>18.456315</v>
      </c>
      <c r="G1870" s="147">
        <f>E1870*F1870</f>
        <v>9.2281575</v>
      </c>
    </row>
    <row r="1871" spans="1:7" x14ac:dyDescent="0.2">
      <c r="A1871" s="135" t="s">
        <v>1855</v>
      </c>
      <c r="B1871" s="135"/>
      <c r="C1871" s="135"/>
      <c r="D1871" s="145"/>
      <c r="E1871" s="135"/>
      <c r="F1871" s="135"/>
      <c r="G1871" s="147">
        <f>SUM(G1869:G1870)</f>
        <v>16.186737766069442</v>
      </c>
    </row>
    <row r="1872" spans="1:7" ht="24.75" x14ac:dyDescent="0.2">
      <c r="A1872" s="132" t="s">
        <v>1890</v>
      </c>
      <c r="B1872" s="132"/>
      <c r="C1872" s="132"/>
      <c r="D1872" s="141"/>
      <c r="E1872" s="132"/>
      <c r="F1872" s="132"/>
      <c r="G1872" s="132"/>
    </row>
    <row r="1873" spans="1:7" x14ac:dyDescent="0.2">
      <c r="A1873" s="135" t="s">
        <v>1855</v>
      </c>
      <c r="B1873" s="135"/>
      <c r="C1873" s="135"/>
      <c r="D1873" s="145"/>
      <c r="E1873" s="135"/>
      <c r="F1873" s="135"/>
      <c r="G1873" s="132"/>
    </row>
    <row r="1874" spans="1:7" x14ac:dyDescent="0.2">
      <c r="A1874" s="135" t="s">
        <v>3312</v>
      </c>
      <c r="B1874" s="135"/>
      <c r="C1874" s="135"/>
      <c r="D1874" s="145"/>
      <c r="E1874" s="135"/>
      <c r="F1874" s="135"/>
      <c r="G1874" s="149">
        <f>G1867+G1871+G1873</f>
        <v>24.394452766069442</v>
      </c>
    </row>
    <row r="1875" spans="1:7" x14ac:dyDescent="0.2">
      <c r="A1875" s="135" t="s">
        <v>3311</v>
      </c>
      <c r="B1875" s="135"/>
      <c r="C1875" s="135"/>
      <c r="D1875" s="145"/>
      <c r="E1875" s="135"/>
      <c r="F1875" s="150">
        <v>0.2303</v>
      </c>
      <c r="G1875" s="149">
        <f>F1875*G1874</f>
        <v>5.6180424720257927</v>
      </c>
    </row>
    <row r="1876" spans="1:7" ht="24.75" x14ac:dyDescent="0.2">
      <c r="A1876" s="136" t="s">
        <v>4155</v>
      </c>
      <c r="B1876" s="132"/>
      <c r="C1876" s="132"/>
      <c r="D1876" s="141"/>
      <c r="E1876" s="132"/>
      <c r="F1876" s="132"/>
      <c r="G1876" s="151">
        <f>G1874+G1875</f>
        <v>30.012495238095234</v>
      </c>
    </row>
    <row r="1877" spans="1:7" ht="16.5" x14ac:dyDescent="0.2">
      <c r="A1877" s="133" t="s">
        <v>1223</v>
      </c>
      <c r="B1877" s="133" t="s">
        <v>1090</v>
      </c>
      <c r="C1877" s="132" t="s">
        <v>3472</v>
      </c>
      <c r="D1877" s="141"/>
      <c r="E1877" s="132"/>
      <c r="F1877" s="132"/>
      <c r="G1877" s="144" t="str">
        <f>UPPER(VLOOKUP(B1877,'9 - ELETRICA'!$C$5:$E$275,3,FALSE))</f>
        <v>UN</v>
      </c>
    </row>
    <row r="1878" spans="1:7" x14ac:dyDescent="0.2">
      <c r="A1878" s="132"/>
      <c r="B1878" s="132"/>
      <c r="C1878" s="132"/>
      <c r="D1878" s="141"/>
      <c r="E1878" s="132"/>
      <c r="F1878" s="132"/>
      <c r="G1878" s="132"/>
    </row>
    <row r="1879" spans="1:7" x14ac:dyDescent="0.2">
      <c r="A1879" s="344" t="s">
        <v>3313</v>
      </c>
      <c r="B1879" s="132"/>
      <c r="C1879" s="132"/>
      <c r="D1879" s="152" t="s">
        <v>263</v>
      </c>
      <c r="E1879" s="142" t="s">
        <v>262</v>
      </c>
      <c r="F1879" s="136" t="s">
        <v>3316</v>
      </c>
      <c r="G1879" s="136" t="s">
        <v>3317</v>
      </c>
    </row>
    <row r="1880" spans="1:7" ht="16.5" x14ac:dyDescent="0.2">
      <c r="A1880" s="132" t="s">
        <v>1885</v>
      </c>
      <c r="B1880" s="132"/>
      <c r="C1880" s="132"/>
      <c r="D1880" s="141"/>
      <c r="E1880" s="132"/>
      <c r="F1880" s="132"/>
      <c r="G1880" s="132"/>
    </row>
    <row r="1881" spans="1:7" ht="16.5" x14ac:dyDescent="0.2">
      <c r="A1881" s="134" t="s">
        <v>1854</v>
      </c>
      <c r="B1881" s="140"/>
      <c r="C1881" s="140" t="s">
        <v>3473</v>
      </c>
      <c r="D1881" s="145" t="s">
        <v>0</v>
      </c>
      <c r="E1881" s="146">
        <v>1</v>
      </c>
      <c r="F1881" s="147">
        <v>9.7803450000000005</v>
      </c>
      <c r="G1881" s="147">
        <f>E1881*F1881</f>
        <v>9.7803450000000005</v>
      </c>
    </row>
    <row r="1882" spans="1:7" x14ac:dyDescent="0.2">
      <c r="A1882" s="135" t="s">
        <v>1855</v>
      </c>
      <c r="B1882" s="135"/>
      <c r="C1882" s="135"/>
      <c r="D1882" s="145"/>
      <c r="E1882" s="135"/>
      <c r="F1882" s="135"/>
      <c r="G1882" s="147">
        <f>G1881</f>
        <v>9.7803450000000005</v>
      </c>
    </row>
    <row r="1883" spans="1:7" ht="16.5" x14ac:dyDescent="0.2">
      <c r="A1883" s="132" t="s">
        <v>1887</v>
      </c>
      <c r="B1883" s="132"/>
      <c r="C1883" s="132"/>
      <c r="D1883" s="141"/>
      <c r="E1883" s="132"/>
      <c r="F1883" s="132"/>
      <c r="G1883" s="132"/>
    </row>
    <row r="1884" spans="1:7" ht="16.5" x14ac:dyDescent="0.2">
      <c r="A1884" s="134" t="s">
        <v>1869</v>
      </c>
      <c r="B1884" s="134" t="s">
        <v>9</v>
      </c>
      <c r="C1884" s="140" t="s">
        <v>1889</v>
      </c>
      <c r="D1884" s="145" t="s">
        <v>1856</v>
      </c>
      <c r="E1884" s="148">
        <v>0.500274968013662</v>
      </c>
      <c r="F1884" s="147">
        <v>13.923959999999999</v>
      </c>
      <c r="G1884" s="147">
        <f>E1884*F1884</f>
        <v>6.9658086436235092</v>
      </c>
    </row>
    <row r="1885" spans="1:7" x14ac:dyDescent="0.2">
      <c r="A1885" s="134" t="s">
        <v>1870</v>
      </c>
      <c r="B1885" s="134" t="s">
        <v>9</v>
      </c>
      <c r="C1885" s="140" t="s">
        <v>1888</v>
      </c>
      <c r="D1885" s="145" t="s">
        <v>1856</v>
      </c>
      <c r="E1885" s="148">
        <v>0.5</v>
      </c>
      <c r="F1885" s="147">
        <v>18.456315</v>
      </c>
      <c r="G1885" s="147">
        <f>E1885*F1885</f>
        <v>9.2281575</v>
      </c>
    </row>
    <row r="1886" spans="1:7" x14ac:dyDescent="0.2">
      <c r="A1886" s="135" t="s">
        <v>1855</v>
      </c>
      <c r="B1886" s="135"/>
      <c r="C1886" s="135"/>
      <c r="D1886" s="145"/>
      <c r="E1886" s="135"/>
      <c r="F1886" s="135"/>
      <c r="G1886" s="147">
        <f>SUM(G1884:G1885)</f>
        <v>16.193966143623509</v>
      </c>
    </row>
    <row r="1887" spans="1:7" ht="24.75" x14ac:dyDescent="0.2">
      <c r="A1887" s="132" t="s">
        <v>1890</v>
      </c>
      <c r="B1887" s="132"/>
      <c r="C1887" s="132"/>
      <c r="D1887" s="141"/>
      <c r="E1887" s="132"/>
      <c r="F1887" s="132"/>
      <c r="G1887" s="132"/>
    </row>
    <row r="1888" spans="1:7" x14ac:dyDescent="0.2">
      <c r="A1888" s="135" t="s">
        <v>1855</v>
      </c>
      <c r="B1888" s="135"/>
      <c r="C1888" s="135"/>
      <c r="D1888" s="145"/>
      <c r="E1888" s="135"/>
      <c r="F1888" s="135"/>
      <c r="G1888" s="132"/>
    </row>
    <row r="1889" spans="1:7" x14ac:dyDescent="0.2">
      <c r="A1889" s="135" t="s">
        <v>3312</v>
      </c>
      <c r="B1889" s="135"/>
      <c r="C1889" s="135"/>
      <c r="D1889" s="145"/>
      <c r="E1889" s="135"/>
      <c r="F1889" s="135"/>
      <c r="G1889" s="149">
        <f>G1882+G1886+G1888</f>
        <v>25.97431114362351</v>
      </c>
    </row>
    <row r="1890" spans="1:7" x14ac:dyDescent="0.2">
      <c r="A1890" s="135" t="s">
        <v>3311</v>
      </c>
      <c r="B1890" s="135"/>
      <c r="C1890" s="135"/>
      <c r="D1890" s="145"/>
      <c r="E1890" s="135"/>
      <c r="F1890" s="150">
        <v>0.2303</v>
      </c>
      <c r="G1890" s="149">
        <f>F1890*G1889</f>
        <v>5.981883856376494</v>
      </c>
    </row>
    <row r="1891" spans="1:7" ht="24.75" x14ac:dyDescent="0.2">
      <c r="A1891" s="136" t="s">
        <v>4155</v>
      </c>
      <c r="B1891" s="132"/>
      <c r="C1891" s="132"/>
      <c r="D1891" s="141"/>
      <c r="E1891" s="132"/>
      <c r="F1891" s="132"/>
      <c r="G1891" s="151">
        <f>G1889+G1890</f>
        <v>31.956195000000005</v>
      </c>
    </row>
    <row r="1892" spans="1:7" x14ac:dyDescent="0.2">
      <c r="A1892" s="133" t="s">
        <v>1224</v>
      </c>
      <c r="B1892" s="133">
        <v>42325</v>
      </c>
      <c r="C1892" s="132" t="s">
        <v>4718</v>
      </c>
      <c r="D1892" s="141"/>
      <c r="E1892" s="132"/>
      <c r="F1892" s="132"/>
      <c r="G1892" s="144" t="str">
        <f>UPPER(VLOOKUP(B1892,'9 - ELETRICA'!$C$5:$E$275,3,FALSE))</f>
        <v>UN</v>
      </c>
    </row>
    <row r="1893" spans="1:7" x14ac:dyDescent="0.2">
      <c r="A1893" s="132"/>
      <c r="B1893" s="132"/>
      <c r="C1893" s="132"/>
      <c r="D1893" s="141"/>
      <c r="E1893" s="132"/>
      <c r="F1893" s="132"/>
      <c r="G1893" s="132"/>
    </row>
    <row r="1894" spans="1:7" x14ac:dyDescent="0.2">
      <c r="A1894" s="344" t="s">
        <v>3313</v>
      </c>
      <c r="B1894" s="132"/>
      <c r="C1894" s="132"/>
      <c r="D1894" s="152" t="s">
        <v>263</v>
      </c>
      <c r="E1894" s="142" t="s">
        <v>262</v>
      </c>
      <c r="F1894" s="136" t="s">
        <v>3316</v>
      </c>
      <c r="G1894" s="136" t="s">
        <v>3317</v>
      </c>
    </row>
    <row r="1895" spans="1:7" ht="16.5" x14ac:dyDescent="0.2">
      <c r="A1895" s="132" t="s">
        <v>1885</v>
      </c>
      <c r="B1895" s="132"/>
      <c r="C1895" s="132"/>
      <c r="D1895" s="141"/>
      <c r="E1895" s="132"/>
      <c r="F1895" s="132"/>
      <c r="G1895" s="132"/>
    </row>
    <row r="1896" spans="1:7" x14ac:dyDescent="0.2">
      <c r="A1896" s="135" t="s">
        <v>1855</v>
      </c>
      <c r="B1896" s="135"/>
      <c r="C1896" s="135"/>
      <c r="D1896" s="145"/>
      <c r="E1896" s="135"/>
      <c r="F1896" s="135"/>
      <c r="G1896" s="147"/>
    </row>
    <row r="1897" spans="1:7" ht="16.5" x14ac:dyDescent="0.2">
      <c r="A1897" s="132" t="s">
        <v>1887</v>
      </c>
      <c r="B1897" s="132"/>
      <c r="C1897" s="132"/>
      <c r="D1897" s="141"/>
      <c r="E1897" s="132"/>
      <c r="F1897" s="132"/>
      <c r="G1897" s="132"/>
    </row>
    <row r="1898" spans="1:7" x14ac:dyDescent="0.2">
      <c r="A1898" s="135" t="s">
        <v>1855</v>
      </c>
      <c r="B1898" s="135"/>
      <c r="C1898" s="135"/>
      <c r="D1898" s="145"/>
      <c r="E1898" s="135"/>
      <c r="F1898" s="135"/>
      <c r="G1898" s="147"/>
    </row>
    <row r="1899" spans="1:7" ht="24.75" x14ac:dyDescent="0.2">
      <c r="A1899" s="132" t="s">
        <v>1890</v>
      </c>
      <c r="B1899" s="132"/>
      <c r="C1899" s="132"/>
      <c r="D1899" s="141"/>
      <c r="E1899" s="132"/>
      <c r="F1899" s="132"/>
      <c r="G1899" s="132"/>
    </row>
    <row r="1900" spans="1:7" x14ac:dyDescent="0.2">
      <c r="A1900" s="134" t="s">
        <v>168</v>
      </c>
      <c r="B1900" s="134">
        <v>42325</v>
      </c>
      <c r="C1900" s="140" t="s">
        <v>1093</v>
      </c>
      <c r="D1900" s="153" t="s">
        <v>0</v>
      </c>
      <c r="E1900" s="148">
        <v>1</v>
      </c>
      <c r="F1900" s="147">
        <v>4.3876981224091685</v>
      </c>
      <c r="G1900" s="147">
        <f>E1900*F1900</f>
        <v>4.3876981224091685</v>
      </c>
    </row>
    <row r="1901" spans="1:7" x14ac:dyDescent="0.2">
      <c r="A1901" s="135" t="s">
        <v>1855</v>
      </c>
      <c r="B1901" s="135"/>
      <c r="C1901" s="135"/>
      <c r="D1901" s="145"/>
      <c r="E1901" s="135"/>
      <c r="F1901" s="135"/>
      <c r="G1901" s="149">
        <f>G1900</f>
        <v>4.3876981224091685</v>
      </c>
    </row>
    <row r="1902" spans="1:7" x14ac:dyDescent="0.2">
      <c r="A1902" s="135" t="s">
        <v>3312</v>
      </c>
      <c r="B1902" s="135"/>
      <c r="C1902" s="135"/>
      <c r="D1902" s="145"/>
      <c r="E1902" s="135"/>
      <c r="F1902" s="135"/>
      <c r="G1902" s="149">
        <f>G1896+G1898+G1901</f>
        <v>4.3876981224091685</v>
      </c>
    </row>
    <row r="1903" spans="1:7" x14ac:dyDescent="0.2">
      <c r="A1903" s="135" t="s">
        <v>3311</v>
      </c>
      <c r="B1903" s="135"/>
      <c r="C1903" s="135"/>
      <c r="D1903" s="145"/>
      <c r="E1903" s="135"/>
      <c r="F1903" s="150">
        <v>0.2303</v>
      </c>
      <c r="G1903" s="149">
        <f>F1903*G1902</f>
        <v>1.0104868775908316</v>
      </c>
    </row>
    <row r="1904" spans="1:7" ht="24.75" x14ac:dyDescent="0.2">
      <c r="A1904" s="136" t="s">
        <v>4155</v>
      </c>
      <c r="B1904" s="132"/>
      <c r="C1904" s="132"/>
      <c r="D1904" s="141"/>
      <c r="E1904" s="132"/>
      <c r="F1904" s="132"/>
      <c r="G1904" s="151">
        <f>G1902+G1903</f>
        <v>5.3981849999999998</v>
      </c>
    </row>
    <row r="1905" spans="1:7" ht="33" x14ac:dyDescent="0.2">
      <c r="A1905" s="133" t="s">
        <v>1226</v>
      </c>
      <c r="B1905" s="133" t="s">
        <v>1227</v>
      </c>
      <c r="C1905" s="132" t="s">
        <v>4743</v>
      </c>
      <c r="D1905" s="141"/>
      <c r="E1905" s="132"/>
      <c r="F1905" s="132"/>
      <c r="G1905" s="144" t="str">
        <f>UPPER(VLOOKUP(B1905,'9 - ELETRICA'!$C$5:$E$275,3,FALSE))</f>
        <v>M</v>
      </c>
    </row>
    <row r="1906" spans="1:7" x14ac:dyDescent="0.2">
      <c r="A1906" s="132"/>
      <c r="B1906" s="132"/>
      <c r="C1906" s="132"/>
      <c r="D1906" s="141"/>
      <c r="E1906" s="132"/>
      <c r="F1906" s="132"/>
      <c r="G1906" s="132"/>
    </row>
    <row r="1907" spans="1:7" x14ac:dyDescent="0.2">
      <c r="A1907" s="344" t="s">
        <v>3313</v>
      </c>
      <c r="B1907" s="132"/>
      <c r="C1907" s="132"/>
      <c r="D1907" s="152" t="s">
        <v>263</v>
      </c>
      <c r="E1907" s="142" t="s">
        <v>262</v>
      </c>
      <c r="F1907" s="136" t="s">
        <v>3316</v>
      </c>
      <c r="G1907" s="136" t="s">
        <v>3317</v>
      </c>
    </row>
    <row r="1908" spans="1:7" ht="16.5" x14ac:dyDescent="0.2">
      <c r="A1908" s="132" t="s">
        <v>1885</v>
      </c>
      <c r="B1908" s="132"/>
      <c r="C1908" s="132"/>
      <c r="D1908" s="141"/>
      <c r="E1908" s="132"/>
      <c r="F1908" s="132"/>
      <c r="G1908" s="132"/>
    </row>
    <row r="1909" spans="1:7" x14ac:dyDescent="0.2">
      <c r="A1909" s="135" t="s">
        <v>1855</v>
      </c>
      <c r="B1909" s="135"/>
      <c r="C1909" s="135"/>
      <c r="D1909" s="145"/>
      <c r="E1909" s="135"/>
      <c r="F1909" s="135"/>
      <c r="G1909" s="147"/>
    </row>
    <row r="1910" spans="1:7" ht="16.5" x14ac:dyDescent="0.2">
      <c r="A1910" s="132" t="s">
        <v>1887</v>
      </c>
      <c r="B1910" s="132"/>
      <c r="C1910" s="132"/>
      <c r="D1910" s="141"/>
      <c r="E1910" s="132"/>
      <c r="F1910" s="132"/>
      <c r="G1910" s="132"/>
    </row>
    <row r="1911" spans="1:7" x14ac:dyDescent="0.2">
      <c r="A1911" s="135" t="s">
        <v>1855</v>
      </c>
      <c r="B1911" s="135"/>
      <c r="C1911" s="135"/>
      <c r="D1911" s="145"/>
      <c r="E1911" s="135"/>
      <c r="F1911" s="135"/>
      <c r="G1911" s="147"/>
    </row>
    <row r="1912" spans="1:7" ht="24.75" x14ac:dyDescent="0.2">
      <c r="A1912" s="132" t="s">
        <v>1890</v>
      </c>
      <c r="B1912" s="132"/>
      <c r="C1912" s="132"/>
      <c r="D1912" s="141"/>
      <c r="E1912" s="132"/>
      <c r="F1912" s="132"/>
      <c r="G1912" s="132"/>
    </row>
    <row r="1913" spans="1:7" ht="33" x14ac:dyDescent="0.2">
      <c r="A1913" s="134" t="s">
        <v>9</v>
      </c>
      <c r="B1913" s="134" t="s">
        <v>1227</v>
      </c>
      <c r="C1913" s="140" t="s">
        <v>1228</v>
      </c>
      <c r="D1913" s="153" t="str">
        <f>G1905</f>
        <v>M</v>
      </c>
      <c r="E1913" s="148">
        <v>1</v>
      </c>
      <c r="F1913" s="147">
        <v>1.522409168495489</v>
      </c>
      <c r="G1913" s="147">
        <f>E1913*F1913</f>
        <v>1.522409168495489</v>
      </c>
    </row>
    <row r="1914" spans="1:7" x14ac:dyDescent="0.2">
      <c r="A1914" s="135" t="s">
        <v>1855</v>
      </c>
      <c r="B1914" s="135"/>
      <c r="C1914" s="135"/>
      <c r="D1914" s="145"/>
      <c r="E1914" s="135"/>
      <c r="F1914" s="135"/>
      <c r="G1914" s="149">
        <f>G1913</f>
        <v>1.522409168495489</v>
      </c>
    </row>
    <row r="1915" spans="1:7" x14ac:dyDescent="0.2">
      <c r="A1915" s="135" t="s">
        <v>3312</v>
      </c>
      <c r="B1915" s="135"/>
      <c r="C1915" s="135"/>
      <c r="D1915" s="145"/>
      <c r="E1915" s="135"/>
      <c r="F1915" s="135"/>
      <c r="G1915" s="149">
        <f>G1909+G1911+G1914</f>
        <v>1.522409168495489</v>
      </c>
    </row>
    <row r="1916" spans="1:7" x14ac:dyDescent="0.2">
      <c r="A1916" s="135" t="s">
        <v>3311</v>
      </c>
      <c r="B1916" s="135"/>
      <c r="C1916" s="135"/>
      <c r="D1916" s="145"/>
      <c r="E1916" s="135"/>
      <c r="F1916" s="150">
        <v>0.2303</v>
      </c>
      <c r="G1916" s="149">
        <f>F1916*G1915</f>
        <v>0.35061083150451111</v>
      </c>
    </row>
    <row r="1917" spans="1:7" ht="24.75" x14ac:dyDescent="0.2">
      <c r="A1917" s="136" t="s">
        <v>4155</v>
      </c>
      <c r="B1917" s="132"/>
      <c r="C1917" s="132"/>
      <c r="D1917" s="141"/>
      <c r="E1917" s="132"/>
      <c r="F1917" s="132"/>
      <c r="G1917" s="151">
        <f>G1915+G1916</f>
        <v>1.8730200000000001</v>
      </c>
    </row>
    <row r="1918" spans="1:7" ht="74.25" x14ac:dyDescent="0.2">
      <c r="A1918" s="133" t="s">
        <v>1231</v>
      </c>
      <c r="B1918" s="133" t="s">
        <v>1232</v>
      </c>
      <c r="C1918" s="132" t="s">
        <v>4692</v>
      </c>
      <c r="D1918" s="141"/>
      <c r="E1918" s="132"/>
      <c r="F1918" s="132"/>
      <c r="G1918" s="144" t="str">
        <f>UPPER(VLOOKUP(B1918,'9 - ELETRICA'!$C$5:$E$275,3,FALSE))</f>
        <v>UN</v>
      </c>
    </row>
    <row r="1919" spans="1:7" x14ac:dyDescent="0.2">
      <c r="A1919" s="132"/>
      <c r="B1919" s="132"/>
      <c r="C1919" s="132"/>
      <c r="D1919" s="141"/>
      <c r="E1919" s="132"/>
      <c r="F1919" s="132"/>
      <c r="G1919" s="132"/>
    </row>
    <row r="1920" spans="1:7" x14ac:dyDescent="0.2">
      <c r="A1920" s="344" t="s">
        <v>3313</v>
      </c>
      <c r="B1920" s="132"/>
      <c r="C1920" s="132"/>
      <c r="D1920" s="152" t="s">
        <v>263</v>
      </c>
      <c r="E1920" s="142" t="s">
        <v>262</v>
      </c>
      <c r="F1920" s="136" t="s">
        <v>3316</v>
      </c>
      <c r="G1920" s="136" t="s">
        <v>3317</v>
      </c>
    </row>
    <row r="1921" spans="1:7" ht="16.5" x14ac:dyDescent="0.2">
      <c r="A1921" s="132" t="s">
        <v>1885</v>
      </c>
      <c r="B1921" s="132"/>
      <c r="C1921" s="132"/>
      <c r="D1921" s="141"/>
      <c r="E1921" s="132"/>
      <c r="F1921" s="132"/>
      <c r="G1921" s="132"/>
    </row>
    <row r="1922" spans="1:7" ht="90.75" x14ac:dyDescent="0.2">
      <c r="A1922" s="134" t="s">
        <v>1854</v>
      </c>
      <c r="B1922" s="140"/>
      <c r="C1922" s="140" t="s">
        <v>3500</v>
      </c>
      <c r="D1922" s="145" t="s">
        <v>0</v>
      </c>
      <c r="E1922" s="146">
        <v>1</v>
      </c>
      <c r="F1922" s="147">
        <v>344.50315499999999</v>
      </c>
      <c r="G1922" s="147">
        <f>E1922*F1922</f>
        <v>344.50315499999999</v>
      </c>
    </row>
    <row r="1923" spans="1:7" x14ac:dyDescent="0.2">
      <c r="A1923" s="135" t="s">
        <v>1855</v>
      </c>
      <c r="B1923" s="135"/>
      <c r="C1923" s="135"/>
      <c r="D1923" s="145"/>
      <c r="E1923" s="135"/>
      <c r="F1923" s="135"/>
      <c r="G1923" s="147">
        <f>G1922</f>
        <v>344.50315499999999</v>
      </c>
    </row>
    <row r="1924" spans="1:7" ht="16.5" x14ac:dyDescent="0.2">
      <c r="A1924" s="132" t="s">
        <v>1887</v>
      </c>
      <c r="B1924" s="132"/>
      <c r="C1924" s="132"/>
      <c r="D1924" s="141"/>
      <c r="E1924" s="132"/>
      <c r="F1924" s="132"/>
      <c r="G1924" s="132"/>
    </row>
    <row r="1925" spans="1:7" ht="16.5" x14ac:dyDescent="0.2">
      <c r="A1925" s="134" t="s">
        <v>1869</v>
      </c>
      <c r="B1925" s="134" t="s">
        <v>9</v>
      </c>
      <c r="C1925" s="140" t="s">
        <v>1889</v>
      </c>
      <c r="D1925" s="145" t="s">
        <v>1856</v>
      </c>
      <c r="E1925" s="148">
        <v>0.80034683670483797</v>
      </c>
      <c r="F1925" s="147">
        <v>13.923959999999999</v>
      </c>
      <c r="G1925" s="147">
        <f>E1925*F1925</f>
        <v>11.143997340404695</v>
      </c>
    </row>
    <row r="1926" spans="1:7" x14ac:dyDescent="0.2">
      <c r="A1926" s="134" t="s">
        <v>1870</v>
      </c>
      <c r="B1926" s="134" t="s">
        <v>9</v>
      </c>
      <c r="C1926" s="140" t="s">
        <v>1888</v>
      </c>
      <c r="D1926" s="145" t="s">
        <v>1856</v>
      </c>
      <c r="E1926" s="148">
        <v>0.8</v>
      </c>
      <c r="F1926" s="147">
        <v>18.456315</v>
      </c>
      <c r="G1926" s="147">
        <f>E1926*F1926</f>
        <v>14.765052000000001</v>
      </c>
    </row>
    <row r="1927" spans="1:7" x14ac:dyDescent="0.2">
      <c r="A1927" s="135" t="s">
        <v>1855</v>
      </c>
      <c r="B1927" s="135"/>
      <c r="C1927" s="135"/>
      <c r="D1927" s="145"/>
      <c r="E1927" s="135"/>
      <c r="F1927" s="135"/>
      <c r="G1927" s="147">
        <f>SUM(G1925:G1926)</f>
        <v>25.909049340404696</v>
      </c>
    </row>
    <row r="1928" spans="1:7" ht="24.75" x14ac:dyDescent="0.2">
      <c r="A1928" s="132" t="s">
        <v>1890</v>
      </c>
      <c r="B1928" s="132"/>
      <c r="C1928" s="132"/>
      <c r="D1928" s="141"/>
      <c r="E1928" s="132"/>
      <c r="F1928" s="132"/>
      <c r="G1928" s="132"/>
    </row>
    <row r="1929" spans="1:7" x14ac:dyDescent="0.2">
      <c r="A1929" s="135" t="s">
        <v>1855</v>
      </c>
      <c r="B1929" s="135"/>
      <c r="C1929" s="135"/>
      <c r="D1929" s="145"/>
      <c r="E1929" s="135"/>
      <c r="F1929" s="135"/>
      <c r="G1929" s="132"/>
    </row>
    <row r="1930" spans="1:7" x14ac:dyDescent="0.2">
      <c r="A1930" s="135" t="s">
        <v>3312</v>
      </c>
      <c r="B1930" s="135"/>
      <c r="C1930" s="135"/>
      <c r="D1930" s="145"/>
      <c r="E1930" s="135"/>
      <c r="F1930" s="135"/>
      <c r="G1930" s="149">
        <f>G1923+G1927+G1929</f>
        <v>370.41220434040468</v>
      </c>
    </row>
    <row r="1931" spans="1:7" x14ac:dyDescent="0.2">
      <c r="A1931" s="135" t="s">
        <v>3311</v>
      </c>
      <c r="B1931" s="135"/>
      <c r="C1931" s="135"/>
      <c r="D1931" s="145"/>
      <c r="E1931" s="135"/>
      <c r="F1931" s="150">
        <v>0.2303</v>
      </c>
      <c r="G1931" s="149">
        <f>F1931*G1930</f>
        <v>85.305930659595205</v>
      </c>
    </row>
    <row r="1932" spans="1:7" ht="24.75" x14ac:dyDescent="0.2">
      <c r="A1932" s="136" t="s">
        <v>4155</v>
      </c>
      <c r="B1932" s="132"/>
      <c r="C1932" s="132"/>
      <c r="D1932" s="141"/>
      <c r="E1932" s="132"/>
      <c r="F1932" s="132"/>
      <c r="G1932" s="151">
        <f>G1930+G1931</f>
        <v>455.7181349999999</v>
      </c>
    </row>
    <row r="1933" spans="1:7" ht="33" x14ac:dyDescent="0.2">
      <c r="A1933" s="133" t="s">
        <v>1233</v>
      </c>
      <c r="B1933" s="133" t="s">
        <v>1234</v>
      </c>
      <c r="C1933" s="132" t="s">
        <v>4711</v>
      </c>
      <c r="D1933" s="141"/>
      <c r="E1933" s="132"/>
      <c r="F1933" s="132"/>
      <c r="G1933" s="144" t="str">
        <f>UPPER(VLOOKUP(B1933,'9 - ELETRICA'!$C$5:$E$275,3,FALSE))</f>
        <v>UN</v>
      </c>
    </row>
    <row r="1934" spans="1:7" x14ac:dyDescent="0.2">
      <c r="A1934" s="132"/>
      <c r="B1934" s="132"/>
      <c r="C1934" s="132"/>
      <c r="D1934" s="141"/>
      <c r="E1934" s="132"/>
      <c r="F1934" s="132"/>
      <c r="G1934" s="132"/>
    </row>
    <row r="1935" spans="1:7" x14ac:dyDescent="0.2">
      <c r="A1935" s="344" t="s">
        <v>3313</v>
      </c>
      <c r="B1935" s="132"/>
      <c r="C1935" s="132"/>
      <c r="D1935" s="152" t="s">
        <v>263</v>
      </c>
      <c r="E1935" s="142" t="s">
        <v>262</v>
      </c>
      <c r="F1935" s="136" t="s">
        <v>3316</v>
      </c>
      <c r="G1935" s="136" t="s">
        <v>3317</v>
      </c>
    </row>
    <row r="1936" spans="1:7" ht="16.5" x14ac:dyDescent="0.2">
      <c r="A1936" s="132" t="s">
        <v>1885</v>
      </c>
      <c r="B1936" s="132"/>
      <c r="C1936" s="132"/>
      <c r="D1936" s="141"/>
      <c r="E1936" s="132"/>
      <c r="F1936" s="132"/>
      <c r="G1936" s="132"/>
    </row>
    <row r="1937" spans="1:7" ht="49.5" x14ac:dyDescent="0.2">
      <c r="A1937" s="134" t="s">
        <v>1854</v>
      </c>
      <c r="B1937" s="140"/>
      <c r="C1937" s="140" t="s">
        <v>3551</v>
      </c>
      <c r="D1937" s="145" t="s">
        <v>0</v>
      </c>
      <c r="E1937" s="146">
        <v>1</v>
      </c>
      <c r="F1937" s="147">
        <v>600.78</v>
      </c>
      <c r="G1937" s="147">
        <f>E1937*F1937</f>
        <v>600.78</v>
      </c>
    </row>
    <row r="1938" spans="1:7" x14ac:dyDescent="0.2">
      <c r="A1938" s="135" t="s">
        <v>1855</v>
      </c>
      <c r="B1938" s="135"/>
      <c r="C1938" s="135"/>
      <c r="D1938" s="145"/>
      <c r="E1938" s="135"/>
      <c r="F1938" s="135"/>
      <c r="G1938" s="147">
        <f>G1937</f>
        <v>600.78</v>
      </c>
    </row>
    <row r="1939" spans="1:7" ht="16.5" x14ac:dyDescent="0.2">
      <c r="A1939" s="132" t="s">
        <v>1887</v>
      </c>
      <c r="B1939" s="132"/>
      <c r="C1939" s="132"/>
      <c r="D1939" s="141"/>
      <c r="E1939" s="132"/>
      <c r="F1939" s="132"/>
      <c r="G1939" s="132"/>
    </row>
    <row r="1940" spans="1:7" ht="16.5" x14ac:dyDescent="0.2">
      <c r="A1940" s="134" t="s">
        <v>1869</v>
      </c>
      <c r="B1940" s="134" t="s">
        <v>9</v>
      </c>
      <c r="C1940" s="140" t="s">
        <v>1889</v>
      </c>
      <c r="D1940" s="145" t="s">
        <v>1856</v>
      </c>
      <c r="E1940" s="148">
        <v>0.8</v>
      </c>
      <c r="F1940" s="147">
        <v>13.923959999999999</v>
      </c>
      <c r="G1940" s="147">
        <f>E1940*F1940</f>
        <v>11.139168</v>
      </c>
    </row>
    <row r="1941" spans="1:7" x14ac:dyDescent="0.2">
      <c r="A1941" s="134" t="s">
        <v>1870</v>
      </c>
      <c r="B1941" s="134" t="s">
        <v>9</v>
      </c>
      <c r="C1941" s="140" t="s">
        <v>1888</v>
      </c>
      <c r="D1941" s="145" t="s">
        <v>1856</v>
      </c>
      <c r="E1941" s="148">
        <v>0.8</v>
      </c>
      <c r="F1941" s="147">
        <v>18.456315</v>
      </c>
      <c r="G1941" s="147">
        <f>E1941*F1941</f>
        <v>14.765052000000001</v>
      </c>
    </row>
    <row r="1942" spans="1:7" x14ac:dyDescent="0.2">
      <c r="A1942" s="135" t="s">
        <v>1855</v>
      </c>
      <c r="B1942" s="135"/>
      <c r="C1942" s="135"/>
      <c r="D1942" s="145"/>
      <c r="E1942" s="135"/>
      <c r="F1942" s="135"/>
      <c r="G1942" s="147">
        <f>SUM(G1940:G1941)</f>
        <v>25.904220000000002</v>
      </c>
    </row>
    <row r="1943" spans="1:7" ht="24.75" x14ac:dyDescent="0.2">
      <c r="A1943" s="132" t="s">
        <v>1890</v>
      </c>
      <c r="B1943" s="132"/>
      <c r="C1943" s="132"/>
      <c r="D1943" s="141"/>
      <c r="E1943" s="132"/>
      <c r="F1943" s="132"/>
      <c r="G1943" s="132"/>
    </row>
    <row r="1944" spans="1:7" x14ac:dyDescent="0.2">
      <c r="A1944" s="135" t="s">
        <v>1855</v>
      </c>
      <c r="B1944" s="135"/>
      <c r="C1944" s="135"/>
      <c r="D1944" s="145"/>
      <c r="E1944" s="135"/>
      <c r="F1944" s="135"/>
      <c r="G1944" s="132"/>
    </row>
    <row r="1945" spans="1:7" x14ac:dyDescent="0.2">
      <c r="A1945" s="135" t="s">
        <v>3312</v>
      </c>
      <c r="B1945" s="135"/>
      <c r="C1945" s="135"/>
      <c r="D1945" s="145"/>
      <c r="E1945" s="135"/>
      <c r="F1945" s="135"/>
      <c r="G1945" s="149">
        <f>G1938+G1942+G1944</f>
        <v>626.68421999999998</v>
      </c>
    </row>
    <row r="1946" spans="1:7" x14ac:dyDescent="0.2">
      <c r="A1946" s="135" t="s">
        <v>3311</v>
      </c>
      <c r="B1946" s="135"/>
      <c r="C1946" s="135"/>
      <c r="D1946" s="145"/>
      <c r="E1946" s="135"/>
      <c r="F1946" s="150">
        <v>0.2303</v>
      </c>
      <c r="G1946" s="149">
        <f>F1946*G1945</f>
        <v>144.325375866</v>
      </c>
    </row>
    <row r="1947" spans="1:7" ht="24.75" x14ac:dyDescent="0.2">
      <c r="A1947" s="136" t="s">
        <v>4155</v>
      </c>
      <c r="B1947" s="132"/>
      <c r="C1947" s="132"/>
      <c r="D1947" s="141"/>
      <c r="E1947" s="132"/>
      <c r="F1947" s="132"/>
      <c r="G1947" s="151">
        <f>G1945+G1946</f>
        <v>771.00959586599993</v>
      </c>
    </row>
    <row r="1948" spans="1:7" ht="24.75" x14ac:dyDescent="0.2">
      <c r="A1948" s="133" t="s">
        <v>1239</v>
      </c>
      <c r="B1948" s="133" t="s">
        <v>1017</v>
      </c>
      <c r="C1948" s="132" t="s">
        <v>4627</v>
      </c>
      <c r="D1948" s="141"/>
      <c r="E1948" s="132"/>
      <c r="F1948" s="132"/>
      <c r="G1948" s="144" t="str">
        <f>UPPER(VLOOKUP(B1948,'9 - ELETRICA'!$C$5:$E$275,3,FALSE))</f>
        <v>M</v>
      </c>
    </row>
    <row r="1949" spans="1:7" x14ac:dyDescent="0.2">
      <c r="A1949" s="132"/>
      <c r="B1949" s="132"/>
      <c r="C1949" s="132"/>
      <c r="D1949" s="141"/>
      <c r="E1949" s="132"/>
      <c r="F1949" s="132"/>
      <c r="G1949" s="132"/>
    </row>
    <row r="1950" spans="1:7" x14ac:dyDescent="0.2">
      <c r="A1950" s="344" t="s">
        <v>3313</v>
      </c>
      <c r="B1950" s="132"/>
      <c r="C1950" s="132"/>
      <c r="D1950" s="152" t="s">
        <v>263</v>
      </c>
      <c r="E1950" s="142" t="s">
        <v>262</v>
      </c>
      <c r="F1950" s="136" t="s">
        <v>3316</v>
      </c>
      <c r="G1950" s="136" t="s">
        <v>3317</v>
      </c>
    </row>
    <row r="1951" spans="1:7" ht="16.5" x14ac:dyDescent="0.2">
      <c r="A1951" s="132" t="s">
        <v>1885</v>
      </c>
      <c r="B1951" s="132"/>
      <c r="C1951" s="132"/>
      <c r="D1951" s="141"/>
      <c r="E1951" s="132"/>
      <c r="F1951" s="132"/>
      <c r="G1951" s="132"/>
    </row>
    <row r="1952" spans="1:7" x14ac:dyDescent="0.2">
      <c r="A1952" s="135" t="s">
        <v>1855</v>
      </c>
      <c r="B1952" s="135"/>
      <c r="C1952" s="135"/>
      <c r="D1952" s="145"/>
      <c r="E1952" s="135"/>
      <c r="F1952" s="135"/>
      <c r="G1952" s="147"/>
    </row>
    <row r="1953" spans="1:7" ht="16.5" x14ac:dyDescent="0.2">
      <c r="A1953" s="132" t="s">
        <v>1887</v>
      </c>
      <c r="B1953" s="132"/>
      <c r="C1953" s="132"/>
      <c r="D1953" s="141"/>
      <c r="E1953" s="132"/>
      <c r="F1953" s="132"/>
      <c r="G1953" s="132"/>
    </row>
    <row r="1954" spans="1:7" x14ac:dyDescent="0.2">
      <c r="A1954" s="135" t="s">
        <v>1855</v>
      </c>
      <c r="B1954" s="135"/>
      <c r="C1954" s="135"/>
      <c r="D1954" s="145"/>
      <c r="E1954" s="135"/>
      <c r="F1954" s="135"/>
      <c r="G1954" s="147"/>
    </row>
    <row r="1955" spans="1:7" ht="24.75" x14ac:dyDescent="0.2">
      <c r="A1955" s="132" t="s">
        <v>1890</v>
      </c>
      <c r="B1955" s="132"/>
      <c r="C1955" s="132"/>
      <c r="D1955" s="141"/>
      <c r="E1955" s="132"/>
      <c r="F1955" s="132"/>
      <c r="G1955" s="132"/>
    </row>
    <row r="1956" spans="1:7" ht="16.5" x14ac:dyDescent="0.2">
      <c r="A1956" s="134" t="s">
        <v>9</v>
      </c>
      <c r="B1956" s="134" t="s">
        <v>1017</v>
      </c>
      <c r="C1956" s="140" t="s">
        <v>1018</v>
      </c>
      <c r="D1956" s="153" t="str">
        <f>G1948</f>
        <v>M</v>
      </c>
      <c r="E1956" s="148">
        <v>1</v>
      </c>
      <c r="F1956" s="147">
        <v>14.41980004876859</v>
      </c>
      <c r="G1956" s="147">
        <f>E1956*F1956</f>
        <v>14.41980004876859</v>
      </c>
    </row>
    <row r="1957" spans="1:7" x14ac:dyDescent="0.2">
      <c r="A1957" s="135" t="s">
        <v>1855</v>
      </c>
      <c r="B1957" s="135"/>
      <c r="C1957" s="135"/>
      <c r="D1957" s="145"/>
      <c r="E1957" s="135"/>
      <c r="F1957" s="135"/>
      <c r="G1957" s="149">
        <f>G1956</f>
        <v>14.41980004876859</v>
      </c>
    </row>
    <row r="1958" spans="1:7" x14ac:dyDescent="0.2">
      <c r="A1958" s="135" t="s">
        <v>3312</v>
      </c>
      <c r="B1958" s="135"/>
      <c r="C1958" s="135"/>
      <c r="D1958" s="145"/>
      <c r="E1958" s="135"/>
      <c r="F1958" s="135"/>
      <c r="G1958" s="149">
        <f>G1952+G1954+G1957</f>
        <v>14.41980004876859</v>
      </c>
    </row>
    <row r="1959" spans="1:7" x14ac:dyDescent="0.2">
      <c r="A1959" s="135" t="s">
        <v>3311</v>
      </c>
      <c r="B1959" s="135"/>
      <c r="C1959" s="135"/>
      <c r="D1959" s="145"/>
      <c r="E1959" s="135"/>
      <c r="F1959" s="150">
        <v>0.2303</v>
      </c>
      <c r="G1959" s="149">
        <f>F1959*G1958</f>
        <v>3.3208799512314062</v>
      </c>
    </row>
    <row r="1960" spans="1:7" ht="24.75" x14ac:dyDescent="0.2">
      <c r="A1960" s="136" t="s">
        <v>4155</v>
      </c>
      <c r="B1960" s="132"/>
      <c r="C1960" s="132"/>
      <c r="D1960" s="141"/>
      <c r="E1960" s="132"/>
      <c r="F1960" s="132"/>
      <c r="G1960" s="151">
        <f>G1958+G1959</f>
        <v>17.740679999999998</v>
      </c>
    </row>
    <row r="1961" spans="1:7" ht="24.75" x14ac:dyDescent="0.2">
      <c r="A1961" s="133" t="s">
        <v>1241</v>
      </c>
      <c r="B1961" s="133" t="s">
        <v>1001</v>
      </c>
      <c r="C1961" s="132" t="s">
        <v>4730</v>
      </c>
      <c r="D1961" s="141"/>
      <c r="E1961" s="132"/>
      <c r="F1961" s="132"/>
      <c r="G1961" s="144" t="str">
        <f>UPPER(VLOOKUP(B1961,'9 - ELETRICA'!$C$5:$E$275,3,FALSE))</f>
        <v>M</v>
      </c>
    </row>
    <row r="1962" spans="1:7" x14ac:dyDescent="0.2">
      <c r="A1962" s="132"/>
      <c r="B1962" s="132"/>
      <c r="C1962" s="132"/>
      <c r="D1962" s="141"/>
      <c r="E1962" s="132"/>
      <c r="F1962" s="132"/>
      <c r="G1962" s="132"/>
    </row>
    <row r="1963" spans="1:7" x14ac:dyDescent="0.2">
      <c r="A1963" s="344" t="s">
        <v>3313</v>
      </c>
      <c r="B1963" s="132"/>
      <c r="C1963" s="132"/>
      <c r="D1963" s="152" t="s">
        <v>263</v>
      </c>
      <c r="E1963" s="142" t="s">
        <v>262</v>
      </c>
      <c r="F1963" s="136" t="s">
        <v>3316</v>
      </c>
      <c r="G1963" s="136" t="s">
        <v>3317</v>
      </c>
    </row>
    <row r="1964" spans="1:7" ht="16.5" x14ac:dyDescent="0.2">
      <c r="A1964" s="132" t="s">
        <v>1885</v>
      </c>
      <c r="B1964" s="132"/>
      <c r="C1964" s="132"/>
      <c r="D1964" s="141"/>
      <c r="E1964" s="132"/>
      <c r="F1964" s="132"/>
      <c r="G1964" s="132"/>
    </row>
    <row r="1965" spans="1:7" x14ac:dyDescent="0.2">
      <c r="A1965" s="135" t="s">
        <v>1855</v>
      </c>
      <c r="B1965" s="135"/>
      <c r="C1965" s="135"/>
      <c r="D1965" s="145"/>
      <c r="E1965" s="135"/>
      <c r="F1965" s="135"/>
      <c r="G1965" s="147"/>
    </row>
    <row r="1966" spans="1:7" ht="16.5" x14ac:dyDescent="0.2">
      <c r="A1966" s="132" t="s">
        <v>1887</v>
      </c>
      <c r="B1966" s="132"/>
      <c r="C1966" s="132"/>
      <c r="D1966" s="141"/>
      <c r="E1966" s="132"/>
      <c r="F1966" s="132"/>
      <c r="G1966" s="132"/>
    </row>
    <row r="1967" spans="1:7" x14ac:dyDescent="0.2">
      <c r="A1967" s="135" t="s">
        <v>1855</v>
      </c>
      <c r="B1967" s="135"/>
      <c r="C1967" s="135"/>
      <c r="D1967" s="145"/>
      <c r="E1967" s="135"/>
      <c r="F1967" s="135"/>
      <c r="G1967" s="147"/>
    </row>
    <row r="1968" spans="1:7" ht="24.75" x14ac:dyDescent="0.2">
      <c r="A1968" s="132" t="s">
        <v>1890</v>
      </c>
      <c r="B1968" s="132"/>
      <c r="C1968" s="132"/>
      <c r="D1968" s="141"/>
      <c r="E1968" s="132"/>
      <c r="F1968" s="132"/>
      <c r="G1968" s="132"/>
    </row>
    <row r="1969" spans="1:7" ht="16.5" x14ac:dyDescent="0.2">
      <c r="A1969" s="134" t="s">
        <v>9</v>
      </c>
      <c r="B1969" s="134" t="s">
        <v>1001</v>
      </c>
      <c r="C1969" s="140" t="s">
        <v>1025</v>
      </c>
      <c r="D1969" s="153" t="str">
        <f>G1961</f>
        <v>M</v>
      </c>
      <c r="E1969" s="148">
        <v>1</v>
      </c>
      <c r="F1969" s="147">
        <v>7.6048646671543514</v>
      </c>
      <c r="G1969" s="147">
        <f>E1969*F1969</f>
        <v>7.6048646671543514</v>
      </c>
    </row>
    <row r="1970" spans="1:7" x14ac:dyDescent="0.2">
      <c r="A1970" s="135" t="s">
        <v>1855</v>
      </c>
      <c r="B1970" s="135"/>
      <c r="C1970" s="135"/>
      <c r="D1970" s="145"/>
      <c r="E1970" s="135"/>
      <c r="F1970" s="135"/>
      <c r="G1970" s="149">
        <f>G1969</f>
        <v>7.6048646671543514</v>
      </c>
    </row>
    <row r="1971" spans="1:7" x14ac:dyDescent="0.2">
      <c r="A1971" s="135" t="s">
        <v>3312</v>
      </c>
      <c r="B1971" s="135"/>
      <c r="C1971" s="135"/>
      <c r="D1971" s="145"/>
      <c r="E1971" s="135"/>
      <c r="F1971" s="135"/>
      <c r="G1971" s="149">
        <f>G1965+G1967+G1970</f>
        <v>7.6048646671543514</v>
      </c>
    </row>
    <row r="1972" spans="1:7" x14ac:dyDescent="0.2">
      <c r="A1972" s="135" t="s">
        <v>3311</v>
      </c>
      <c r="B1972" s="135"/>
      <c r="C1972" s="135"/>
      <c r="D1972" s="145"/>
      <c r="E1972" s="135"/>
      <c r="F1972" s="150">
        <v>0.2303</v>
      </c>
      <c r="G1972" s="149">
        <f>F1972*G1971</f>
        <v>1.7514003328456471</v>
      </c>
    </row>
    <row r="1973" spans="1:7" ht="24.75" x14ac:dyDescent="0.2">
      <c r="A1973" s="136" t="s">
        <v>4155</v>
      </c>
      <c r="B1973" s="132"/>
      <c r="C1973" s="132"/>
      <c r="D1973" s="141"/>
      <c r="E1973" s="132"/>
      <c r="F1973" s="132"/>
      <c r="G1973" s="151">
        <f>G1971+G1972</f>
        <v>9.3562649999999987</v>
      </c>
    </row>
    <row r="1974" spans="1:7" ht="24.75" x14ac:dyDescent="0.2">
      <c r="A1974" s="133" t="s">
        <v>1242</v>
      </c>
      <c r="B1974" s="133" t="s">
        <v>1022</v>
      </c>
      <c r="C1974" s="132" t="s">
        <v>4729</v>
      </c>
      <c r="D1974" s="141"/>
      <c r="E1974" s="132"/>
      <c r="F1974" s="132"/>
      <c r="G1974" s="144" t="str">
        <f>UPPER(VLOOKUP(B1974,'9 - ELETRICA'!$C$5:$E$275,3,FALSE))</f>
        <v>M</v>
      </c>
    </row>
    <row r="1975" spans="1:7" x14ac:dyDescent="0.2">
      <c r="A1975" s="132"/>
      <c r="B1975" s="132"/>
      <c r="C1975" s="132"/>
      <c r="D1975" s="141"/>
      <c r="E1975" s="132"/>
      <c r="F1975" s="132"/>
      <c r="G1975" s="132"/>
    </row>
    <row r="1976" spans="1:7" x14ac:dyDescent="0.2">
      <c r="A1976" s="344" t="s">
        <v>3313</v>
      </c>
      <c r="B1976" s="132"/>
      <c r="C1976" s="132"/>
      <c r="D1976" s="152" t="s">
        <v>263</v>
      </c>
      <c r="E1976" s="142" t="s">
        <v>262</v>
      </c>
      <c r="F1976" s="136" t="s">
        <v>3316</v>
      </c>
      <c r="G1976" s="136" t="s">
        <v>3317</v>
      </c>
    </row>
    <row r="1977" spans="1:7" ht="16.5" x14ac:dyDescent="0.2">
      <c r="A1977" s="132" t="s">
        <v>1885</v>
      </c>
      <c r="B1977" s="132"/>
      <c r="C1977" s="132"/>
      <c r="D1977" s="141"/>
      <c r="E1977" s="132"/>
      <c r="F1977" s="132"/>
      <c r="G1977" s="132"/>
    </row>
    <row r="1978" spans="1:7" x14ac:dyDescent="0.2">
      <c r="A1978" s="135" t="s">
        <v>1855</v>
      </c>
      <c r="B1978" s="135"/>
      <c r="C1978" s="135"/>
      <c r="D1978" s="145"/>
      <c r="E1978" s="135"/>
      <c r="F1978" s="135"/>
      <c r="G1978" s="147"/>
    </row>
    <row r="1979" spans="1:7" ht="16.5" x14ac:dyDescent="0.2">
      <c r="A1979" s="132" t="s">
        <v>1887</v>
      </c>
      <c r="B1979" s="132"/>
      <c r="C1979" s="132"/>
      <c r="D1979" s="141"/>
      <c r="E1979" s="132"/>
      <c r="F1979" s="132"/>
      <c r="G1979" s="132"/>
    </row>
    <row r="1980" spans="1:7" x14ac:dyDescent="0.2">
      <c r="A1980" s="135" t="s">
        <v>1855</v>
      </c>
      <c r="B1980" s="135"/>
      <c r="C1980" s="135"/>
      <c r="D1980" s="145"/>
      <c r="E1980" s="135"/>
      <c r="F1980" s="135"/>
      <c r="G1980" s="147"/>
    </row>
    <row r="1981" spans="1:7" ht="24.75" x14ac:dyDescent="0.2">
      <c r="A1981" s="132" t="s">
        <v>1890</v>
      </c>
      <c r="B1981" s="132"/>
      <c r="C1981" s="132"/>
      <c r="D1981" s="141"/>
      <c r="E1981" s="132"/>
      <c r="F1981" s="132"/>
      <c r="G1981" s="132"/>
    </row>
    <row r="1982" spans="1:7" ht="24.75" x14ac:dyDescent="0.2">
      <c r="A1982" s="134" t="s">
        <v>9</v>
      </c>
      <c r="B1982" s="134" t="s">
        <v>1022</v>
      </c>
      <c r="C1982" s="140" t="s">
        <v>1023</v>
      </c>
      <c r="D1982" s="153" t="str">
        <f>G1974</f>
        <v>M</v>
      </c>
      <c r="E1982" s="148">
        <v>1</v>
      </c>
      <c r="F1982" s="147">
        <v>5.9891002194586678</v>
      </c>
      <c r="G1982" s="147">
        <f>E1982*F1982</f>
        <v>5.9891002194586678</v>
      </c>
    </row>
    <row r="1983" spans="1:7" x14ac:dyDescent="0.2">
      <c r="A1983" s="135" t="s">
        <v>1855</v>
      </c>
      <c r="B1983" s="135"/>
      <c r="C1983" s="135"/>
      <c r="D1983" s="145"/>
      <c r="E1983" s="135"/>
      <c r="F1983" s="135"/>
      <c r="G1983" s="149">
        <f>G1982</f>
        <v>5.9891002194586678</v>
      </c>
    </row>
    <row r="1984" spans="1:7" x14ac:dyDescent="0.2">
      <c r="A1984" s="135" t="s">
        <v>3312</v>
      </c>
      <c r="B1984" s="135"/>
      <c r="C1984" s="135"/>
      <c r="D1984" s="145"/>
      <c r="E1984" s="135"/>
      <c r="F1984" s="135"/>
      <c r="G1984" s="149">
        <f>G1978+G1980+G1983</f>
        <v>5.9891002194586678</v>
      </c>
    </row>
    <row r="1985" spans="1:7" x14ac:dyDescent="0.2">
      <c r="A1985" s="135" t="s">
        <v>3311</v>
      </c>
      <c r="B1985" s="135"/>
      <c r="C1985" s="135"/>
      <c r="D1985" s="145"/>
      <c r="E1985" s="135"/>
      <c r="F1985" s="150">
        <v>0.2303</v>
      </c>
      <c r="G1985" s="149">
        <f>F1985*G1984</f>
        <v>1.3792897805413311</v>
      </c>
    </row>
    <row r="1986" spans="1:7" ht="24.75" x14ac:dyDescent="0.2">
      <c r="A1986" s="136" t="s">
        <v>4155</v>
      </c>
      <c r="B1986" s="132"/>
      <c r="C1986" s="132"/>
      <c r="D1986" s="141"/>
      <c r="E1986" s="132"/>
      <c r="F1986" s="132"/>
      <c r="G1986" s="151">
        <f>G1984+G1985</f>
        <v>7.3683899999999989</v>
      </c>
    </row>
    <row r="1987" spans="1:7" ht="24.75" x14ac:dyDescent="0.2">
      <c r="A1987" s="133" t="s">
        <v>1244</v>
      </c>
      <c r="B1987" s="133" t="s">
        <v>1042</v>
      </c>
      <c r="C1987" s="132" t="s">
        <v>4607</v>
      </c>
      <c r="D1987" s="141"/>
      <c r="E1987" s="132"/>
      <c r="F1987" s="132"/>
      <c r="G1987" s="144" t="str">
        <f>UPPER(VLOOKUP(B1987,'9 - ELETRICA'!$C$5:$E$275,3,FALSE))</f>
        <v>UN</v>
      </c>
    </row>
    <row r="1988" spans="1:7" x14ac:dyDescent="0.2">
      <c r="A1988" s="132"/>
      <c r="B1988" s="132"/>
      <c r="C1988" s="132"/>
      <c r="D1988" s="141"/>
      <c r="E1988" s="132"/>
      <c r="F1988" s="132"/>
      <c r="G1988" s="132"/>
    </row>
    <row r="1989" spans="1:7" x14ac:dyDescent="0.2">
      <c r="A1989" s="344" t="s">
        <v>3313</v>
      </c>
      <c r="B1989" s="132"/>
      <c r="C1989" s="132"/>
      <c r="D1989" s="152" t="s">
        <v>263</v>
      </c>
      <c r="E1989" s="142" t="s">
        <v>262</v>
      </c>
      <c r="F1989" s="136" t="s">
        <v>3316</v>
      </c>
      <c r="G1989" s="136" t="s">
        <v>3317</v>
      </c>
    </row>
    <row r="1990" spans="1:7" ht="16.5" x14ac:dyDescent="0.2">
      <c r="A1990" s="132" t="s">
        <v>1885</v>
      </c>
      <c r="B1990" s="132"/>
      <c r="C1990" s="132"/>
      <c r="D1990" s="141"/>
      <c r="E1990" s="132"/>
      <c r="F1990" s="132"/>
      <c r="G1990" s="132"/>
    </row>
    <row r="1991" spans="1:7" x14ac:dyDescent="0.2">
      <c r="A1991" s="135" t="s">
        <v>1855</v>
      </c>
      <c r="B1991" s="135"/>
      <c r="C1991" s="135"/>
      <c r="D1991" s="145"/>
      <c r="E1991" s="135"/>
      <c r="F1991" s="135"/>
      <c r="G1991" s="147"/>
    </row>
    <row r="1992" spans="1:7" ht="16.5" x14ac:dyDescent="0.2">
      <c r="A1992" s="132" t="s">
        <v>1887</v>
      </c>
      <c r="B1992" s="132"/>
      <c r="C1992" s="132"/>
      <c r="D1992" s="141"/>
      <c r="E1992" s="132"/>
      <c r="F1992" s="132"/>
      <c r="G1992" s="132"/>
    </row>
    <row r="1993" spans="1:7" x14ac:dyDescent="0.2">
      <c r="A1993" s="135" t="s">
        <v>1855</v>
      </c>
      <c r="B1993" s="135"/>
      <c r="C1993" s="135"/>
      <c r="D1993" s="145"/>
      <c r="E1993" s="135"/>
      <c r="F1993" s="135"/>
      <c r="G1993" s="147"/>
    </row>
    <row r="1994" spans="1:7" ht="24.75" x14ac:dyDescent="0.2">
      <c r="A1994" s="132" t="s">
        <v>1890</v>
      </c>
      <c r="B1994" s="132"/>
      <c r="C1994" s="132"/>
      <c r="D1994" s="141"/>
      <c r="E1994" s="132"/>
      <c r="F1994" s="132"/>
      <c r="G1994" s="132"/>
    </row>
    <row r="1995" spans="1:7" ht="16.5" x14ac:dyDescent="0.2">
      <c r="A1995" s="134" t="s">
        <v>9</v>
      </c>
      <c r="B1995" s="134" t="s">
        <v>1042</v>
      </c>
      <c r="C1995" s="140" t="s">
        <v>1043</v>
      </c>
      <c r="D1995" s="153" t="str">
        <f>G1987</f>
        <v>UN</v>
      </c>
      <c r="E1995" s="148">
        <v>1</v>
      </c>
      <c r="F1995" s="147">
        <v>5.8382955376737389</v>
      </c>
      <c r="G1995" s="147">
        <f>E1995*F1995</f>
        <v>5.8382955376737389</v>
      </c>
    </row>
    <row r="1996" spans="1:7" x14ac:dyDescent="0.2">
      <c r="A1996" s="135" t="s">
        <v>1855</v>
      </c>
      <c r="B1996" s="135"/>
      <c r="C1996" s="135"/>
      <c r="D1996" s="145"/>
      <c r="E1996" s="135"/>
      <c r="F1996" s="135"/>
      <c r="G1996" s="149">
        <f>G1995</f>
        <v>5.8382955376737389</v>
      </c>
    </row>
    <row r="1997" spans="1:7" x14ac:dyDescent="0.2">
      <c r="A1997" s="135" t="s">
        <v>3312</v>
      </c>
      <c r="B1997" s="135"/>
      <c r="C1997" s="135"/>
      <c r="D1997" s="145"/>
      <c r="E1997" s="135"/>
      <c r="F1997" s="135"/>
      <c r="G1997" s="149">
        <f>G1991+G1993+G1996</f>
        <v>5.8382955376737389</v>
      </c>
    </row>
    <row r="1998" spans="1:7" x14ac:dyDescent="0.2">
      <c r="A1998" s="135" t="s">
        <v>3311</v>
      </c>
      <c r="B1998" s="135"/>
      <c r="C1998" s="135"/>
      <c r="D1998" s="145"/>
      <c r="E1998" s="135"/>
      <c r="F1998" s="150">
        <v>0.2303</v>
      </c>
      <c r="G1998" s="149">
        <f>F1998*G1997</f>
        <v>1.344559462326262</v>
      </c>
    </row>
    <row r="1999" spans="1:7" ht="24.75" x14ac:dyDescent="0.2">
      <c r="A1999" s="136" t="s">
        <v>4155</v>
      </c>
      <c r="B1999" s="132"/>
      <c r="C1999" s="132"/>
      <c r="D1999" s="141"/>
      <c r="E1999" s="132"/>
      <c r="F1999" s="132"/>
      <c r="G1999" s="151">
        <f>G1997+G1998</f>
        <v>7.1828550000000009</v>
      </c>
    </row>
    <row r="2000" spans="1:7" ht="16.5" x14ac:dyDescent="0.2">
      <c r="A2000" s="133" t="s">
        <v>1245</v>
      </c>
      <c r="B2000" s="133" t="s">
        <v>1062</v>
      </c>
      <c r="C2000" s="132" t="s">
        <v>4722</v>
      </c>
      <c r="D2000" s="141"/>
      <c r="E2000" s="132"/>
      <c r="F2000" s="132"/>
      <c r="G2000" s="144" t="str">
        <f>UPPER(VLOOKUP(B2000,'9 - ELETRICA'!$C$5:$E$275,3,FALSE))</f>
        <v>UN</v>
      </c>
    </row>
    <row r="2001" spans="1:7" x14ac:dyDescent="0.2">
      <c r="A2001" s="132"/>
      <c r="B2001" s="132"/>
      <c r="C2001" s="132"/>
      <c r="D2001" s="141"/>
      <c r="E2001" s="132"/>
      <c r="F2001" s="132"/>
      <c r="G2001" s="132"/>
    </row>
    <row r="2002" spans="1:7" x14ac:dyDescent="0.2">
      <c r="A2002" s="344" t="s">
        <v>3313</v>
      </c>
      <c r="B2002" s="132"/>
      <c r="C2002" s="132"/>
      <c r="D2002" s="152" t="s">
        <v>263</v>
      </c>
      <c r="E2002" s="142" t="s">
        <v>262</v>
      </c>
      <c r="F2002" s="136" t="s">
        <v>3316</v>
      </c>
      <c r="G2002" s="136" t="s">
        <v>3317</v>
      </c>
    </row>
    <row r="2003" spans="1:7" ht="16.5" x14ac:dyDescent="0.2">
      <c r="A2003" s="132" t="s">
        <v>1885</v>
      </c>
      <c r="B2003" s="132"/>
      <c r="C2003" s="132"/>
      <c r="D2003" s="141"/>
      <c r="E2003" s="132"/>
      <c r="F2003" s="132"/>
      <c r="G2003" s="132"/>
    </row>
    <row r="2004" spans="1:7" x14ac:dyDescent="0.2">
      <c r="A2004" s="135" t="s">
        <v>1855</v>
      </c>
      <c r="B2004" s="135"/>
      <c r="C2004" s="135"/>
      <c r="D2004" s="145"/>
      <c r="E2004" s="135"/>
      <c r="F2004" s="135"/>
      <c r="G2004" s="147"/>
    </row>
    <row r="2005" spans="1:7" ht="16.5" x14ac:dyDescent="0.2">
      <c r="A2005" s="132" t="s">
        <v>1887</v>
      </c>
      <c r="B2005" s="132"/>
      <c r="C2005" s="132"/>
      <c r="D2005" s="141"/>
      <c r="E2005" s="132"/>
      <c r="F2005" s="132"/>
      <c r="G2005" s="132"/>
    </row>
    <row r="2006" spans="1:7" x14ac:dyDescent="0.2">
      <c r="A2006" s="135" t="s">
        <v>1855</v>
      </c>
      <c r="B2006" s="135"/>
      <c r="C2006" s="135"/>
      <c r="D2006" s="145"/>
      <c r="E2006" s="135"/>
      <c r="F2006" s="135"/>
      <c r="G2006" s="147"/>
    </row>
    <row r="2007" spans="1:7" ht="24.75" x14ac:dyDescent="0.2">
      <c r="A2007" s="132" t="s">
        <v>1890</v>
      </c>
      <c r="B2007" s="132"/>
      <c r="C2007" s="132"/>
      <c r="D2007" s="141"/>
      <c r="E2007" s="132"/>
      <c r="F2007" s="132"/>
      <c r="G2007" s="132"/>
    </row>
    <row r="2008" spans="1:7" ht="16.5" x14ac:dyDescent="0.2">
      <c r="A2008" s="134" t="s">
        <v>168</v>
      </c>
      <c r="B2008" s="134" t="s">
        <v>1062</v>
      </c>
      <c r="C2008" s="140" t="s">
        <v>1209</v>
      </c>
      <c r="D2008" s="153" t="s">
        <v>0</v>
      </c>
      <c r="E2008" s="148">
        <v>1</v>
      </c>
      <c r="F2008" s="147">
        <v>5.4576932455498648</v>
      </c>
      <c r="G2008" s="147">
        <f>E2008*F2008</f>
        <v>5.4576932455498648</v>
      </c>
    </row>
    <row r="2009" spans="1:7" x14ac:dyDescent="0.2">
      <c r="A2009" s="135" t="s">
        <v>1855</v>
      </c>
      <c r="B2009" s="135"/>
      <c r="C2009" s="135"/>
      <c r="D2009" s="145"/>
      <c r="E2009" s="135"/>
      <c r="F2009" s="135"/>
      <c r="G2009" s="149">
        <f>G2008</f>
        <v>5.4576932455498648</v>
      </c>
    </row>
    <row r="2010" spans="1:7" x14ac:dyDescent="0.2">
      <c r="A2010" s="135" t="s">
        <v>3312</v>
      </c>
      <c r="B2010" s="135"/>
      <c r="C2010" s="135"/>
      <c r="D2010" s="145"/>
      <c r="E2010" s="135"/>
      <c r="F2010" s="135"/>
      <c r="G2010" s="149">
        <f>G2004+G2006+G2009</f>
        <v>5.4576932455498648</v>
      </c>
    </row>
    <row r="2011" spans="1:7" x14ac:dyDescent="0.2">
      <c r="A2011" s="135" t="s">
        <v>3311</v>
      </c>
      <c r="B2011" s="135"/>
      <c r="C2011" s="135"/>
      <c r="D2011" s="145"/>
      <c r="E2011" s="135"/>
      <c r="F2011" s="150">
        <v>0.2303</v>
      </c>
      <c r="G2011" s="149">
        <f>F2011*G2010</f>
        <v>1.2569067544501338</v>
      </c>
    </row>
    <row r="2012" spans="1:7" ht="24.75" x14ac:dyDescent="0.2">
      <c r="A2012" s="136" t="s">
        <v>4155</v>
      </c>
      <c r="B2012" s="132"/>
      <c r="C2012" s="132"/>
      <c r="D2012" s="141"/>
      <c r="E2012" s="132"/>
      <c r="F2012" s="132"/>
      <c r="G2012" s="151">
        <f>G2010+G2011</f>
        <v>6.714599999999999</v>
      </c>
    </row>
    <row r="2013" spans="1:7" ht="16.5" x14ac:dyDescent="0.2">
      <c r="A2013" s="133" t="s">
        <v>1246</v>
      </c>
      <c r="B2013" s="133" t="s">
        <v>1065</v>
      </c>
      <c r="C2013" s="132" t="s">
        <v>4716</v>
      </c>
      <c r="D2013" s="141"/>
      <c r="E2013" s="132"/>
      <c r="F2013" s="132"/>
      <c r="G2013" s="144" t="str">
        <f>UPPER(VLOOKUP(B2013,'9 - ELETRICA'!$C$5:$E$275,3,FALSE))</f>
        <v>UN</v>
      </c>
    </row>
    <row r="2014" spans="1:7" x14ac:dyDescent="0.2">
      <c r="A2014" s="132"/>
      <c r="B2014" s="132"/>
      <c r="C2014" s="132"/>
      <c r="D2014" s="141"/>
      <c r="E2014" s="132"/>
      <c r="F2014" s="132"/>
      <c r="G2014" s="132"/>
    </row>
    <row r="2015" spans="1:7" x14ac:dyDescent="0.2">
      <c r="A2015" s="344" t="s">
        <v>3313</v>
      </c>
      <c r="B2015" s="132"/>
      <c r="C2015" s="132"/>
      <c r="D2015" s="152" t="s">
        <v>263</v>
      </c>
      <c r="E2015" s="142" t="s">
        <v>262</v>
      </c>
      <c r="F2015" s="136" t="s">
        <v>3316</v>
      </c>
      <c r="G2015" s="136" t="s">
        <v>3317</v>
      </c>
    </row>
    <row r="2016" spans="1:7" ht="16.5" x14ac:dyDescent="0.2">
      <c r="A2016" s="132" t="s">
        <v>1885</v>
      </c>
      <c r="B2016" s="132"/>
      <c r="C2016" s="132"/>
      <c r="D2016" s="141"/>
      <c r="E2016" s="132"/>
      <c r="F2016" s="132"/>
      <c r="G2016" s="132"/>
    </row>
    <row r="2017" spans="1:7" x14ac:dyDescent="0.2">
      <c r="A2017" s="135" t="s">
        <v>1855</v>
      </c>
      <c r="B2017" s="135"/>
      <c r="C2017" s="135"/>
      <c r="D2017" s="145"/>
      <c r="E2017" s="135"/>
      <c r="F2017" s="135"/>
      <c r="G2017" s="147"/>
    </row>
    <row r="2018" spans="1:7" ht="16.5" x14ac:dyDescent="0.2">
      <c r="A2018" s="132" t="s">
        <v>1887</v>
      </c>
      <c r="B2018" s="132"/>
      <c r="C2018" s="132"/>
      <c r="D2018" s="141"/>
      <c r="E2018" s="132"/>
      <c r="F2018" s="132"/>
      <c r="G2018" s="132"/>
    </row>
    <row r="2019" spans="1:7" x14ac:dyDescent="0.2">
      <c r="A2019" s="135" t="s">
        <v>1855</v>
      </c>
      <c r="B2019" s="135"/>
      <c r="C2019" s="135"/>
      <c r="D2019" s="145"/>
      <c r="E2019" s="135"/>
      <c r="F2019" s="135"/>
      <c r="G2019" s="147"/>
    </row>
    <row r="2020" spans="1:7" ht="24.75" x14ac:dyDescent="0.2">
      <c r="A2020" s="132" t="s">
        <v>1890</v>
      </c>
      <c r="B2020" s="132"/>
      <c r="C2020" s="132"/>
      <c r="D2020" s="141"/>
      <c r="E2020" s="132"/>
      <c r="F2020" s="132"/>
      <c r="G2020" s="132"/>
    </row>
    <row r="2021" spans="1:7" ht="16.5" x14ac:dyDescent="0.2">
      <c r="A2021" s="134" t="s">
        <v>168</v>
      </c>
      <c r="B2021" s="134" t="s">
        <v>1065</v>
      </c>
      <c r="C2021" s="140" t="s">
        <v>1066</v>
      </c>
      <c r="D2021" s="153" t="s">
        <v>0</v>
      </c>
      <c r="E2021" s="148">
        <v>1</v>
      </c>
      <c r="F2021" s="147">
        <v>3.2674347720068275</v>
      </c>
      <c r="G2021" s="147">
        <f>E2021*F2021</f>
        <v>3.2674347720068275</v>
      </c>
    </row>
    <row r="2022" spans="1:7" x14ac:dyDescent="0.2">
      <c r="A2022" s="135" t="s">
        <v>1855</v>
      </c>
      <c r="B2022" s="135"/>
      <c r="C2022" s="135"/>
      <c r="D2022" s="145"/>
      <c r="E2022" s="135"/>
      <c r="F2022" s="135"/>
      <c r="G2022" s="149">
        <f>G2021</f>
        <v>3.2674347720068275</v>
      </c>
    </row>
    <row r="2023" spans="1:7" x14ac:dyDescent="0.2">
      <c r="A2023" s="135" t="s">
        <v>3312</v>
      </c>
      <c r="B2023" s="135"/>
      <c r="C2023" s="135"/>
      <c r="D2023" s="145"/>
      <c r="E2023" s="135"/>
      <c r="F2023" s="135"/>
      <c r="G2023" s="149">
        <f>G2017+G2019+G2022</f>
        <v>3.2674347720068275</v>
      </c>
    </row>
    <row r="2024" spans="1:7" x14ac:dyDescent="0.2">
      <c r="A2024" s="135" t="s">
        <v>3311</v>
      </c>
      <c r="B2024" s="135"/>
      <c r="C2024" s="135"/>
      <c r="D2024" s="145"/>
      <c r="E2024" s="135"/>
      <c r="F2024" s="150">
        <v>0.2303</v>
      </c>
      <c r="G2024" s="149">
        <f>F2024*G2023</f>
        <v>0.75249022799317244</v>
      </c>
    </row>
    <row r="2025" spans="1:7" ht="24.75" x14ac:dyDescent="0.2">
      <c r="A2025" s="136" t="s">
        <v>4155</v>
      </c>
      <c r="B2025" s="132"/>
      <c r="C2025" s="132"/>
      <c r="D2025" s="141"/>
      <c r="E2025" s="132"/>
      <c r="F2025" s="132"/>
      <c r="G2025" s="151">
        <f>G2023+G2024</f>
        <v>4.0199249999999997</v>
      </c>
    </row>
    <row r="2026" spans="1:7" ht="16.5" x14ac:dyDescent="0.2">
      <c r="A2026" s="133" t="s">
        <v>1247</v>
      </c>
      <c r="B2026" s="133" t="s">
        <v>1068</v>
      </c>
      <c r="C2026" s="132" t="s">
        <v>4717</v>
      </c>
      <c r="D2026" s="141"/>
      <c r="E2026" s="132"/>
      <c r="F2026" s="132"/>
      <c r="G2026" s="144" t="str">
        <f>UPPER(VLOOKUP(B2026,'9 - ELETRICA'!$C$5:$E$275,3,FALSE))</f>
        <v>UN</v>
      </c>
    </row>
    <row r="2027" spans="1:7" x14ac:dyDescent="0.2">
      <c r="A2027" s="132"/>
      <c r="B2027" s="132"/>
      <c r="C2027" s="132"/>
      <c r="D2027" s="141"/>
      <c r="E2027" s="132"/>
      <c r="F2027" s="132"/>
      <c r="G2027" s="132"/>
    </row>
    <row r="2028" spans="1:7" x14ac:dyDescent="0.2">
      <c r="A2028" s="344" t="s">
        <v>3313</v>
      </c>
      <c r="B2028" s="132"/>
      <c r="C2028" s="132"/>
      <c r="D2028" s="152" t="s">
        <v>263</v>
      </c>
      <c r="E2028" s="142" t="s">
        <v>262</v>
      </c>
      <c r="F2028" s="136" t="s">
        <v>3316</v>
      </c>
      <c r="G2028" s="136" t="s">
        <v>3317</v>
      </c>
    </row>
    <row r="2029" spans="1:7" ht="16.5" x14ac:dyDescent="0.2">
      <c r="A2029" s="132" t="s">
        <v>1885</v>
      </c>
      <c r="B2029" s="132"/>
      <c r="C2029" s="132"/>
      <c r="D2029" s="141"/>
      <c r="E2029" s="132"/>
      <c r="F2029" s="132"/>
      <c r="G2029" s="132"/>
    </row>
    <row r="2030" spans="1:7" x14ac:dyDescent="0.2">
      <c r="A2030" s="135" t="s">
        <v>1855</v>
      </c>
      <c r="B2030" s="135"/>
      <c r="C2030" s="135"/>
      <c r="D2030" s="145"/>
      <c r="E2030" s="135"/>
      <c r="F2030" s="135"/>
      <c r="G2030" s="147"/>
    </row>
    <row r="2031" spans="1:7" ht="16.5" x14ac:dyDescent="0.2">
      <c r="A2031" s="132" t="s">
        <v>1887</v>
      </c>
      <c r="B2031" s="132"/>
      <c r="C2031" s="132"/>
      <c r="D2031" s="141"/>
      <c r="E2031" s="132"/>
      <c r="F2031" s="132"/>
      <c r="G2031" s="132"/>
    </row>
    <row r="2032" spans="1:7" x14ac:dyDescent="0.2">
      <c r="A2032" s="135" t="s">
        <v>1855</v>
      </c>
      <c r="B2032" s="135"/>
      <c r="C2032" s="135"/>
      <c r="D2032" s="145"/>
      <c r="E2032" s="135"/>
      <c r="F2032" s="135"/>
      <c r="G2032" s="147"/>
    </row>
    <row r="2033" spans="1:7" ht="24.75" x14ac:dyDescent="0.2">
      <c r="A2033" s="132" t="s">
        <v>1890</v>
      </c>
      <c r="B2033" s="132"/>
      <c r="C2033" s="132"/>
      <c r="D2033" s="141"/>
      <c r="E2033" s="132"/>
      <c r="F2033" s="132"/>
      <c r="G2033" s="132"/>
    </row>
    <row r="2034" spans="1:7" ht="16.5" x14ac:dyDescent="0.2">
      <c r="A2034" s="134" t="s">
        <v>168</v>
      </c>
      <c r="B2034" s="134" t="s">
        <v>1068</v>
      </c>
      <c r="C2034" s="140" t="s">
        <v>1069</v>
      </c>
      <c r="D2034" s="153" t="s">
        <v>0</v>
      </c>
      <c r="E2034" s="148">
        <v>1</v>
      </c>
      <c r="F2034" s="147">
        <v>7.4827846866617893</v>
      </c>
      <c r="G2034" s="147">
        <f>E2034*F2034</f>
        <v>7.4827846866617893</v>
      </c>
    </row>
    <row r="2035" spans="1:7" x14ac:dyDescent="0.2">
      <c r="A2035" s="135" t="s">
        <v>1855</v>
      </c>
      <c r="B2035" s="135"/>
      <c r="C2035" s="135"/>
      <c r="D2035" s="145"/>
      <c r="E2035" s="135"/>
      <c r="F2035" s="135"/>
      <c r="G2035" s="149">
        <f>G2034</f>
        <v>7.4827846866617893</v>
      </c>
    </row>
    <row r="2036" spans="1:7" x14ac:dyDescent="0.2">
      <c r="A2036" s="135" t="s">
        <v>3312</v>
      </c>
      <c r="B2036" s="135"/>
      <c r="C2036" s="135"/>
      <c r="D2036" s="145"/>
      <c r="E2036" s="135"/>
      <c r="F2036" s="135"/>
      <c r="G2036" s="149">
        <f>G2030+G2032+G2035</f>
        <v>7.4827846866617893</v>
      </c>
    </row>
    <row r="2037" spans="1:7" x14ac:dyDescent="0.2">
      <c r="A2037" s="135" t="s">
        <v>3311</v>
      </c>
      <c r="B2037" s="135"/>
      <c r="C2037" s="135"/>
      <c r="D2037" s="145"/>
      <c r="E2037" s="135"/>
      <c r="F2037" s="150">
        <v>0.2303</v>
      </c>
      <c r="G2037" s="149">
        <f>F2037*G2036</f>
        <v>1.7232853133382102</v>
      </c>
    </row>
    <row r="2038" spans="1:7" ht="24.75" x14ac:dyDescent="0.2">
      <c r="A2038" s="136" t="s">
        <v>4155</v>
      </c>
      <c r="B2038" s="132"/>
      <c r="C2038" s="132"/>
      <c r="D2038" s="141"/>
      <c r="E2038" s="132"/>
      <c r="F2038" s="132"/>
      <c r="G2038" s="151">
        <f>G2036+G2037</f>
        <v>9.2060700000000004</v>
      </c>
    </row>
    <row r="2039" spans="1:7" ht="16.5" x14ac:dyDescent="0.2">
      <c r="A2039" s="133" t="s">
        <v>1249</v>
      </c>
      <c r="B2039" s="133" t="s">
        <v>1250</v>
      </c>
      <c r="C2039" s="132" t="s">
        <v>4744</v>
      </c>
      <c r="D2039" s="141"/>
      <c r="E2039" s="132"/>
      <c r="F2039" s="132"/>
      <c r="G2039" s="144" t="str">
        <f>UPPER(VLOOKUP(B2039,'9 - ELETRICA'!$C$5:$E$275,3,FALSE))</f>
        <v>UN</v>
      </c>
    </row>
    <row r="2040" spans="1:7" x14ac:dyDescent="0.2">
      <c r="A2040" s="132"/>
      <c r="B2040" s="132"/>
      <c r="C2040" s="132"/>
      <c r="D2040" s="141"/>
      <c r="E2040" s="132"/>
      <c r="F2040" s="132"/>
      <c r="G2040" s="132"/>
    </row>
    <row r="2041" spans="1:7" x14ac:dyDescent="0.2">
      <c r="A2041" s="344" t="s">
        <v>3313</v>
      </c>
      <c r="B2041" s="132"/>
      <c r="C2041" s="132"/>
      <c r="D2041" s="152" t="s">
        <v>263</v>
      </c>
      <c r="E2041" s="142" t="s">
        <v>262</v>
      </c>
      <c r="F2041" s="136" t="s">
        <v>3316</v>
      </c>
      <c r="G2041" s="136" t="s">
        <v>3317</v>
      </c>
    </row>
    <row r="2042" spans="1:7" ht="16.5" x14ac:dyDescent="0.2">
      <c r="A2042" s="132" t="s">
        <v>1885</v>
      </c>
      <c r="B2042" s="132"/>
      <c r="C2042" s="132"/>
      <c r="D2042" s="141"/>
      <c r="E2042" s="132"/>
      <c r="F2042" s="132"/>
      <c r="G2042" s="132"/>
    </row>
    <row r="2043" spans="1:7" x14ac:dyDescent="0.2">
      <c r="A2043" s="135" t="s">
        <v>1855</v>
      </c>
      <c r="B2043" s="135"/>
      <c r="C2043" s="135"/>
      <c r="D2043" s="145"/>
      <c r="E2043" s="135"/>
      <c r="F2043" s="135"/>
      <c r="G2043" s="147"/>
    </row>
    <row r="2044" spans="1:7" ht="16.5" x14ac:dyDescent="0.2">
      <c r="A2044" s="132" t="s">
        <v>1887</v>
      </c>
      <c r="B2044" s="132"/>
      <c r="C2044" s="132"/>
      <c r="D2044" s="141"/>
      <c r="E2044" s="132"/>
      <c r="F2044" s="132"/>
      <c r="G2044" s="132"/>
    </row>
    <row r="2045" spans="1:7" x14ac:dyDescent="0.2">
      <c r="A2045" s="135" t="s">
        <v>1855</v>
      </c>
      <c r="B2045" s="135"/>
      <c r="C2045" s="135"/>
      <c r="D2045" s="145"/>
      <c r="E2045" s="135"/>
      <c r="F2045" s="135"/>
      <c r="G2045" s="147"/>
    </row>
    <row r="2046" spans="1:7" ht="24.75" x14ac:dyDescent="0.2">
      <c r="A2046" s="132" t="s">
        <v>1890</v>
      </c>
      <c r="B2046" s="132"/>
      <c r="C2046" s="132"/>
      <c r="D2046" s="141"/>
      <c r="E2046" s="132"/>
      <c r="F2046" s="132"/>
      <c r="G2046" s="132"/>
    </row>
    <row r="2047" spans="1:7" ht="16.5" x14ac:dyDescent="0.2">
      <c r="A2047" s="134" t="s">
        <v>9</v>
      </c>
      <c r="B2047" s="134" t="s">
        <v>1250</v>
      </c>
      <c r="C2047" s="140" t="s">
        <v>1251</v>
      </c>
      <c r="D2047" s="153" t="str">
        <f>G2039</f>
        <v>UN</v>
      </c>
      <c r="E2047" s="148">
        <v>1</v>
      </c>
      <c r="F2047" s="147">
        <v>22.620702267739578</v>
      </c>
      <c r="G2047" s="147">
        <f>E2047*F2047</f>
        <v>22.620702267739578</v>
      </c>
    </row>
    <row r="2048" spans="1:7" x14ac:dyDescent="0.2">
      <c r="A2048" s="135" t="s">
        <v>1855</v>
      </c>
      <c r="B2048" s="135"/>
      <c r="C2048" s="135"/>
      <c r="D2048" s="145"/>
      <c r="E2048" s="135"/>
      <c r="F2048" s="135"/>
      <c r="G2048" s="149">
        <f>G2047</f>
        <v>22.620702267739578</v>
      </c>
    </row>
    <row r="2049" spans="1:7" x14ac:dyDescent="0.2">
      <c r="A2049" s="135" t="s">
        <v>3312</v>
      </c>
      <c r="B2049" s="135"/>
      <c r="C2049" s="135"/>
      <c r="D2049" s="145"/>
      <c r="E2049" s="135"/>
      <c r="F2049" s="135"/>
      <c r="G2049" s="149">
        <f>G2043+G2045+G2048</f>
        <v>22.620702267739578</v>
      </c>
    </row>
    <row r="2050" spans="1:7" x14ac:dyDescent="0.2">
      <c r="A2050" s="135" t="s">
        <v>3311</v>
      </c>
      <c r="B2050" s="135"/>
      <c r="C2050" s="135"/>
      <c r="D2050" s="145"/>
      <c r="E2050" s="135"/>
      <c r="F2050" s="150">
        <v>0.2303</v>
      </c>
      <c r="G2050" s="149">
        <f>F2050*G2049</f>
        <v>5.2095477322604244</v>
      </c>
    </row>
    <row r="2051" spans="1:7" ht="24.75" x14ac:dyDescent="0.2">
      <c r="A2051" s="136" t="s">
        <v>4155</v>
      </c>
      <c r="B2051" s="132"/>
      <c r="C2051" s="132"/>
      <c r="D2051" s="141"/>
      <c r="E2051" s="132"/>
      <c r="F2051" s="132"/>
      <c r="G2051" s="151">
        <f>G2049+G2050</f>
        <v>27.830250000000003</v>
      </c>
    </row>
    <row r="2052" spans="1:7" ht="16.5" x14ac:dyDescent="0.2">
      <c r="A2052" s="133" t="s">
        <v>1252</v>
      </c>
      <c r="B2052" s="133" t="s">
        <v>1075</v>
      </c>
      <c r="C2052" s="132" t="s">
        <v>4629</v>
      </c>
      <c r="D2052" s="141"/>
      <c r="E2052" s="132"/>
      <c r="F2052" s="132"/>
      <c r="G2052" s="144" t="str">
        <f>UPPER(VLOOKUP(B2052,'9 - ELETRICA'!$C$5:$E$275,3,FALSE))</f>
        <v>UN</v>
      </c>
    </row>
    <row r="2053" spans="1:7" x14ac:dyDescent="0.2">
      <c r="A2053" s="132"/>
      <c r="B2053" s="132"/>
      <c r="C2053" s="132"/>
      <c r="D2053" s="141"/>
      <c r="E2053" s="132"/>
      <c r="F2053" s="132"/>
      <c r="G2053" s="132"/>
    </row>
    <row r="2054" spans="1:7" x14ac:dyDescent="0.2">
      <c r="A2054" s="344" t="s">
        <v>3313</v>
      </c>
      <c r="B2054" s="132"/>
      <c r="C2054" s="132"/>
      <c r="D2054" s="152" t="s">
        <v>263</v>
      </c>
      <c r="E2054" s="142" t="s">
        <v>262</v>
      </c>
      <c r="F2054" s="136" t="s">
        <v>3316</v>
      </c>
      <c r="G2054" s="136" t="s">
        <v>3317</v>
      </c>
    </row>
    <row r="2055" spans="1:7" ht="16.5" x14ac:dyDescent="0.2">
      <c r="A2055" s="132" t="s">
        <v>1885</v>
      </c>
      <c r="B2055" s="132"/>
      <c r="C2055" s="132"/>
      <c r="D2055" s="141"/>
      <c r="E2055" s="132"/>
      <c r="F2055" s="132"/>
      <c r="G2055" s="132"/>
    </row>
    <row r="2056" spans="1:7" x14ac:dyDescent="0.2">
      <c r="A2056" s="135" t="s">
        <v>1855</v>
      </c>
      <c r="B2056" s="135"/>
      <c r="C2056" s="135"/>
      <c r="D2056" s="145"/>
      <c r="E2056" s="135"/>
      <c r="F2056" s="135"/>
      <c r="G2056" s="147"/>
    </row>
    <row r="2057" spans="1:7" ht="16.5" x14ac:dyDescent="0.2">
      <c r="A2057" s="132" t="s">
        <v>1887</v>
      </c>
      <c r="B2057" s="132"/>
      <c r="C2057" s="132"/>
      <c r="D2057" s="141"/>
      <c r="E2057" s="132"/>
      <c r="F2057" s="132"/>
      <c r="G2057" s="132"/>
    </row>
    <row r="2058" spans="1:7" x14ac:dyDescent="0.2">
      <c r="A2058" s="135" t="s">
        <v>1855</v>
      </c>
      <c r="B2058" s="135"/>
      <c r="C2058" s="135"/>
      <c r="D2058" s="145"/>
      <c r="E2058" s="135"/>
      <c r="F2058" s="135"/>
      <c r="G2058" s="147"/>
    </row>
    <row r="2059" spans="1:7" ht="24.75" x14ac:dyDescent="0.2">
      <c r="A2059" s="132" t="s">
        <v>1890</v>
      </c>
      <c r="B2059" s="132"/>
      <c r="C2059" s="132"/>
      <c r="D2059" s="141"/>
      <c r="E2059" s="132"/>
      <c r="F2059" s="132"/>
      <c r="G2059" s="132"/>
    </row>
    <row r="2060" spans="1:7" ht="16.5" x14ac:dyDescent="0.2">
      <c r="A2060" s="134" t="s">
        <v>9</v>
      </c>
      <c r="B2060" s="134" t="s">
        <v>1075</v>
      </c>
      <c r="C2060" s="140" t="s">
        <v>1076</v>
      </c>
      <c r="D2060" s="153" t="str">
        <f>G2052</f>
        <v>UN</v>
      </c>
      <c r="E2060" s="148">
        <v>1</v>
      </c>
      <c r="F2060" s="147">
        <v>20.717690807120217</v>
      </c>
      <c r="G2060" s="147">
        <f>E2060*F2060</f>
        <v>20.717690807120217</v>
      </c>
    </row>
    <row r="2061" spans="1:7" x14ac:dyDescent="0.2">
      <c r="A2061" s="135" t="s">
        <v>1855</v>
      </c>
      <c r="B2061" s="135"/>
      <c r="C2061" s="135"/>
      <c r="D2061" s="145"/>
      <c r="E2061" s="135"/>
      <c r="F2061" s="135"/>
      <c r="G2061" s="149">
        <f>G2060</f>
        <v>20.717690807120217</v>
      </c>
    </row>
    <row r="2062" spans="1:7" x14ac:dyDescent="0.2">
      <c r="A2062" s="135" t="s">
        <v>3312</v>
      </c>
      <c r="B2062" s="135"/>
      <c r="C2062" s="135"/>
      <c r="D2062" s="145"/>
      <c r="E2062" s="135"/>
      <c r="F2062" s="135"/>
      <c r="G2062" s="149">
        <f>G2056+G2058+G2061</f>
        <v>20.717690807120217</v>
      </c>
    </row>
    <row r="2063" spans="1:7" x14ac:dyDescent="0.2">
      <c r="A2063" s="135" t="s">
        <v>3311</v>
      </c>
      <c r="B2063" s="135"/>
      <c r="C2063" s="135"/>
      <c r="D2063" s="145"/>
      <c r="E2063" s="135"/>
      <c r="F2063" s="150">
        <v>0.2303</v>
      </c>
      <c r="G2063" s="149">
        <f>F2063*G2062</f>
        <v>4.7712841928797864</v>
      </c>
    </row>
    <row r="2064" spans="1:7" ht="24.75" x14ac:dyDescent="0.2">
      <c r="A2064" s="136" t="s">
        <v>4155</v>
      </c>
      <c r="B2064" s="132"/>
      <c r="C2064" s="132"/>
      <c r="D2064" s="141"/>
      <c r="E2064" s="132"/>
      <c r="F2064" s="132"/>
      <c r="G2064" s="151">
        <f>G2062+G2063</f>
        <v>25.488975000000003</v>
      </c>
    </row>
    <row r="2065" spans="1:7" ht="16.5" x14ac:dyDescent="0.2">
      <c r="A2065" s="133" t="s">
        <v>1253</v>
      </c>
      <c r="B2065" s="133" t="s">
        <v>1078</v>
      </c>
      <c r="C2065" s="132" t="s">
        <v>4630</v>
      </c>
      <c r="D2065" s="141"/>
      <c r="E2065" s="132"/>
      <c r="F2065" s="132"/>
      <c r="G2065" s="144" t="str">
        <f>UPPER(VLOOKUP(B2065,'9 - ELETRICA'!$C$5:$E$275,3,FALSE))</f>
        <v>UN</v>
      </c>
    </row>
    <row r="2066" spans="1:7" x14ac:dyDescent="0.2">
      <c r="A2066" s="132"/>
      <c r="B2066" s="132"/>
      <c r="C2066" s="132"/>
      <c r="D2066" s="141"/>
      <c r="E2066" s="132"/>
      <c r="F2066" s="132"/>
      <c r="G2066" s="132"/>
    </row>
    <row r="2067" spans="1:7" x14ac:dyDescent="0.2">
      <c r="A2067" s="344" t="s">
        <v>3313</v>
      </c>
      <c r="B2067" s="132"/>
      <c r="C2067" s="132"/>
      <c r="D2067" s="152" t="s">
        <v>263</v>
      </c>
      <c r="E2067" s="142" t="s">
        <v>262</v>
      </c>
      <c r="F2067" s="136" t="s">
        <v>3316</v>
      </c>
      <c r="G2067" s="136" t="s">
        <v>3317</v>
      </c>
    </row>
    <row r="2068" spans="1:7" ht="16.5" x14ac:dyDescent="0.2">
      <c r="A2068" s="132" t="s">
        <v>1885</v>
      </c>
      <c r="B2068" s="132"/>
      <c r="C2068" s="132"/>
      <c r="D2068" s="141"/>
      <c r="E2068" s="132"/>
      <c r="F2068" s="132"/>
      <c r="G2068" s="132"/>
    </row>
    <row r="2069" spans="1:7" x14ac:dyDescent="0.2">
      <c r="A2069" s="135" t="s">
        <v>1855</v>
      </c>
      <c r="B2069" s="135"/>
      <c r="C2069" s="135"/>
      <c r="D2069" s="145"/>
      <c r="E2069" s="135"/>
      <c r="F2069" s="135"/>
      <c r="G2069" s="147"/>
    </row>
    <row r="2070" spans="1:7" ht="16.5" x14ac:dyDescent="0.2">
      <c r="A2070" s="132" t="s">
        <v>1887</v>
      </c>
      <c r="B2070" s="132"/>
      <c r="C2070" s="132"/>
      <c r="D2070" s="141"/>
      <c r="E2070" s="132"/>
      <c r="F2070" s="132"/>
      <c r="G2070" s="132"/>
    </row>
    <row r="2071" spans="1:7" x14ac:dyDescent="0.2">
      <c r="A2071" s="135" t="s">
        <v>1855</v>
      </c>
      <c r="B2071" s="135"/>
      <c r="C2071" s="135"/>
      <c r="D2071" s="145"/>
      <c r="E2071" s="135"/>
      <c r="F2071" s="135"/>
      <c r="G2071" s="147"/>
    </row>
    <row r="2072" spans="1:7" ht="24.75" x14ac:dyDescent="0.2">
      <c r="A2072" s="132" t="s">
        <v>1890</v>
      </c>
      <c r="B2072" s="132"/>
      <c r="C2072" s="132"/>
      <c r="D2072" s="141"/>
      <c r="E2072" s="132"/>
      <c r="F2072" s="132"/>
      <c r="G2072" s="132"/>
    </row>
    <row r="2073" spans="1:7" ht="16.5" x14ac:dyDescent="0.2">
      <c r="A2073" s="134" t="s">
        <v>9</v>
      </c>
      <c r="B2073" s="134" t="s">
        <v>1078</v>
      </c>
      <c r="C2073" s="140" t="s">
        <v>1079</v>
      </c>
      <c r="D2073" s="153" t="str">
        <f>G2065</f>
        <v>UN</v>
      </c>
      <c r="E2073" s="148">
        <v>1</v>
      </c>
      <c r="F2073" s="147">
        <v>21.565069495245062</v>
      </c>
      <c r="G2073" s="147">
        <f>E2073*F2073</f>
        <v>21.565069495245062</v>
      </c>
    </row>
    <row r="2074" spans="1:7" x14ac:dyDescent="0.2">
      <c r="A2074" s="135" t="s">
        <v>1855</v>
      </c>
      <c r="B2074" s="135"/>
      <c r="C2074" s="135"/>
      <c r="D2074" s="145"/>
      <c r="E2074" s="135"/>
      <c r="F2074" s="135"/>
      <c r="G2074" s="149">
        <f>G2073</f>
        <v>21.565069495245062</v>
      </c>
    </row>
    <row r="2075" spans="1:7" x14ac:dyDescent="0.2">
      <c r="A2075" s="135" t="s">
        <v>3312</v>
      </c>
      <c r="B2075" s="135"/>
      <c r="C2075" s="135"/>
      <c r="D2075" s="145"/>
      <c r="E2075" s="135"/>
      <c r="F2075" s="135"/>
      <c r="G2075" s="149">
        <f>G2069+G2071+G2074</f>
        <v>21.565069495245062</v>
      </c>
    </row>
    <row r="2076" spans="1:7" x14ac:dyDescent="0.2">
      <c r="A2076" s="135" t="s">
        <v>3311</v>
      </c>
      <c r="B2076" s="135"/>
      <c r="C2076" s="135"/>
      <c r="D2076" s="145"/>
      <c r="E2076" s="135"/>
      <c r="F2076" s="150">
        <v>0.2303</v>
      </c>
      <c r="G2076" s="149">
        <f>F2076*G2075</f>
        <v>4.966435504754938</v>
      </c>
    </row>
    <row r="2077" spans="1:7" ht="24.75" x14ac:dyDescent="0.2">
      <c r="A2077" s="136" t="s">
        <v>4155</v>
      </c>
      <c r="B2077" s="132"/>
      <c r="C2077" s="132"/>
      <c r="D2077" s="141"/>
      <c r="E2077" s="132"/>
      <c r="F2077" s="132"/>
      <c r="G2077" s="151">
        <f>G2075+G2076</f>
        <v>26.531504999999999</v>
      </c>
    </row>
    <row r="2078" spans="1:7" ht="16.5" x14ac:dyDescent="0.2">
      <c r="A2078" s="133" t="s">
        <v>1254</v>
      </c>
      <c r="B2078" s="133" t="s">
        <v>1081</v>
      </c>
      <c r="C2078" s="132" t="s">
        <v>4631</v>
      </c>
      <c r="D2078" s="141"/>
      <c r="E2078" s="132"/>
      <c r="F2078" s="132"/>
      <c r="G2078" s="144" t="str">
        <f>UPPER(VLOOKUP(B2078,'9 - ELETRICA'!$C$5:$E$275,3,FALSE))</f>
        <v>UN</v>
      </c>
    </row>
    <row r="2079" spans="1:7" x14ac:dyDescent="0.2">
      <c r="A2079" s="132"/>
      <c r="B2079" s="132"/>
      <c r="C2079" s="132"/>
      <c r="D2079" s="141"/>
      <c r="E2079" s="132"/>
      <c r="F2079" s="132"/>
      <c r="G2079" s="132"/>
    </row>
    <row r="2080" spans="1:7" x14ac:dyDescent="0.2">
      <c r="A2080" s="344" t="s">
        <v>3313</v>
      </c>
      <c r="B2080" s="132"/>
      <c r="C2080" s="132"/>
      <c r="D2080" s="152" t="s">
        <v>263</v>
      </c>
      <c r="E2080" s="142" t="s">
        <v>262</v>
      </c>
      <c r="F2080" s="136" t="s">
        <v>3316</v>
      </c>
      <c r="G2080" s="136" t="s">
        <v>3317</v>
      </c>
    </row>
    <row r="2081" spans="1:7" ht="16.5" x14ac:dyDescent="0.2">
      <c r="A2081" s="132" t="s">
        <v>1885</v>
      </c>
      <c r="B2081" s="132"/>
      <c r="C2081" s="132"/>
      <c r="D2081" s="141"/>
      <c r="E2081" s="132"/>
      <c r="F2081" s="132"/>
      <c r="G2081" s="132"/>
    </row>
    <row r="2082" spans="1:7" x14ac:dyDescent="0.2">
      <c r="A2082" s="135" t="s">
        <v>1855</v>
      </c>
      <c r="B2082" s="135"/>
      <c r="C2082" s="135"/>
      <c r="D2082" s="145"/>
      <c r="E2082" s="135"/>
      <c r="F2082" s="135"/>
      <c r="G2082" s="147"/>
    </row>
    <row r="2083" spans="1:7" ht="16.5" x14ac:dyDescent="0.2">
      <c r="A2083" s="132" t="s">
        <v>1887</v>
      </c>
      <c r="B2083" s="132"/>
      <c r="C2083" s="132"/>
      <c r="D2083" s="141"/>
      <c r="E2083" s="132"/>
      <c r="F2083" s="132"/>
      <c r="G2083" s="132"/>
    </row>
    <row r="2084" spans="1:7" x14ac:dyDescent="0.2">
      <c r="A2084" s="135" t="s">
        <v>1855</v>
      </c>
      <c r="B2084" s="135"/>
      <c r="C2084" s="135"/>
      <c r="D2084" s="145"/>
      <c r="E2084" s="135"/>
      <c r="F2084" s="135"/>
      <c r="G2084" s="147"/>
    </row>
    <row r="2085" spans="1:7" ht="24.75" x14ac:dyDescent="0.2">
      <c r="A2085" s="132" t="s">
        <v>1890</v>
      </c>
      <c r="B2085" s="132"/>
      <c r="C2085" s="132"/>
      <c r="D2085" s="141"/>
      <c r="E2085" s="132"/>
      <c r="F2085" s="132"/>
      <c r="G2085" s="132"/>
    </row>
    <row r="2086" spans="1:7" ht="16.5" x14ac:dyDescent="0.2">
      <c r="A2086" s="134" t="s">
        <v>9</v>
      </c>
      <c r="B2086" s="134" t="s">
        <v>1081</v>
      </c>
      <c r="C2086" s="140" t="s">
        <v>1082</v>
      </c>
      <c r="D2086" s="153" t="str">
        <f>G2078</f>
        <v>UN</v>
      </c>
      <c r="E2086" s="148">
        <v>1</v>
      </c>
      <c r="F2086" s="147">
        <v>25.622433552792003</v>
      </c>
      <c r="G2086" s="147">
        <f>E2086*F2086</f>
        <v>25.622433552792003</v>
      </c>
    </row>
    <row r="2087" spans="1:7" x14ac:dyDescent="0.2">
      <c r="A2087" s="135" t="s">
        <v>1855</v>
      </c>
      <c r="B2087" s="135"/>
      <c r="C2087" s="135"/>
      <c r="D2087" s="145"/>
      <c r="E2087" s="135"/>
      <c r="F2087" s="135"/>
      <c r="G2087" s="149">
        <f>G2086</f>
        <v>25.622433552792003</v>
      </c>
    </row>
    <row r="2088" spans="1:7" x14ac:dyDescent="0.2">
      <c r="A2088" s="135" t="s">
        <v>3312</v>
      </c>
      <c r="B2088" s="135"/>
      <c r="C2088" s="135"/>
      <c r="D2088" s="145"/>
      <c r="E2088" s="135"/>
      <c r="F2088" s="135"/>
      <c r="G2088" s="149">
        <f>G2082+G2084+G2087</f>
        <v>25.622433552792003</v>
      </c>
    </row>
    <row r="2089" spans="1:7" x14ac:dyDescent="0.2">
      <c r="A2089" s="135" t="s">
        <v>3311</v>
      </c>
      <c r="B2089" s="135"/>
      <c r="C2089" s="135"/>
      <c r="D2089" s="145"/>
      <c r="E2089" s="135"/>
      <c r="F2089" s="150">
        <v>0.2303</v>
      </c>
      <c r="G2089" s="149">
        <f>F2089*G2088</f>
        <v>5.9008464472079982</v>
      </c>
    </row>
    <row r="2090" spans="1:7" ht="24.75" x14ac:dyDescent="0.2">
      <c r="A2090" s="136" t="s">
        <v>4155</v>
      </c>
      <c r="B2090" s="132"/>
      <c r="C2090" s="132"/>
      <c r="D2090" s="141"/>
      <c r="E2090" s="132"/>
      <c r="F2090" s="132"/>
      <c r="G2090" s="151">
        <f>G2088+G2089</f>
        <v>31.52328</v>
      </c>
    </row>
    <row r="2091" spans="1:7" ht="16.5" x14ac:dyDescent="0.2">
      <c r="A2091" s="133" t="s">
        <v>1255</v>
      </c>
      <c r="B2091" s="133" t="s">
        <v>1084</v>
      </c>
      <c r="C2091" s="132" t="s">
        <v>4737</v>
      </c>
      <c r="D2091" s="141"/>
      <c r="E2091" s="132"/>
      <c r="F2091" s="132"/>
      <c r="G2091" s="144" t="str">
        <f>UPPER(VLOOKUP(B2091,'9 - ELETRICA'!$C$5:$E$275,3,FALSE))</f>
        <v>UN</v>
      </c>
    </row>
    <row r="2092" spans="1:7" x14ac:dyDescent="0.2">
      <c r="A2092" s="132"/>
      <c r="B2092" s="132"/>
      <c r="C2092" s="132"/>
      <c r="D2092" s="141"/>
      <c r="E2092" s="132"/>
      <c r="F2092" s="132"/>
      <c r="G2092" s="132"/>
    </row>
    <row r="2093" spans="1:7" x14ac:dyDescent="0.2">
      <c r="A2093" s="344" t="s">
        <v>3313</v>
      </c>
      <c r="B2093" s="132"/>
      <c r="C2093" s="132"/>
      <c r="D2093" s="152" t="s">
        <v>263</v>
      </c>
      <c r="E2093" s="142" t="s">
        <v>262</v>
      </c>
      <c r="F2093" s="136" t="s">
        <v>3316</v>
      </c>
      <c r="G2093" s="136" t="s">
        <v>3317</v>
      </c>
    </row>
    <row r="2094" spans="1:7" ht="16.5" x14ac:dyDescent="0.2">
      <c r="A2094" s="132" t="s">
        <v>1885</v>
      </c>
      <c r="B2094" s="132"/>
      <c r="C2094" s="132"/>
      <c r="D2094" s="141"/>
      <c r="E2094" s="132"/>
      <c r="F2094" s="132"/>
      <c r="G2094" s="132"/>
    </row>
    <row r="2095" spans="1:7" x14ac:dyDescent="0.2">
      <c r="A2095" s="135" t="s">
        <v>1855</v>
      </c>
      <c r="B2095" s="135"/>
      <c r="C2095" s="135"/>
      <c r="D2095" s="145"/>
      <c r="E2095" s="135"/>
      <c r="F2095" s="135"/>
      <c r="G2095" s="147"/>
    </row>
    <row r="2096" spans="1:7" ht="16.5" x14ac:dyDescent="0.2">
      <c r="A2096" s="132" t="s">
        <v>1887</v>
      </c>
      <c r="B2096" s="132"/>
      <c r="C2096" s="132"/>
      <c r="D2096" s="141"/>
      <c r="E2096" s="132"/>
      <c r="F2096" s="132"/>
      <c r="G2096" s="132"/>
    </row>
    <row r="2097" spans="1:7" x14ac:dyDescent="0.2">
      <c r="A2097" s="135" t="s">
        <v>1855</v>
      </c>
      <c r="B2097" s="135"/>
      <c r="C2097" s="135"/>
      <c r="D2097" s="145"/>
      <c r="E2097" s="135"/>
      <c r="F2097" s="135"/>
      <c r="G2097" s="147"/>
    </row>
    <row r="2098" spans="1:7" ht="24.75" x14ac:dyDescent="0.2">
      <c r="A2098" s="132" t="s">
        <v>1890</v>
      </c>
      <c r="B2098" s="132"/>
      <c r="C2098" s="132"/>
      <c r="D2098" s="141"/>
      <c r="E2098" s="132"/>
      <c r="F2098" s="132"/>
      <c r="G2098" s="132"/>
    </row>
    <row r="2099" spans="1:7" ht="16.5" x14ac:dyDescent="0.2">
      <c r="A2099" s="134" t="s">
        <v>9</v>
      </c>
      <c r="B2099" s="134" t="s">
        <v>1084</v>
      </c>
      <c r="C2099" s="140" t="s">
        <v>1085</v>
      </c>
      <c r="D2099" s="153" t="str">
        <f>G2091</f>
        <v>UN</v>
      </c>
      <c r="E2099" s="148">
        <v>1</v>
      </c>
      <c r="F2099" s="147">
        <v>30.850329188002927</v>
      </c>
      <c r="G2099" s="147">
        <f>E2099*F2099</f>
        <v>30.850329188002927</v>
      </c>
    </row>
    <row r="2100" spans="1:7" x14ac:dyDescent="0.2">
      <c r="A2100" s="135" t="s">
        <v>1855</v>
      </c>
      <c r="B2100" s="135"/>
      <c r="C2100" s="135"/>
      <c r="D2100" s="145"/>
      <c r="E2100" s="135"/>
      <c r="F2100" s="135"/>
      <c r="G2100" s="149">
        <f>G2099</f>
        <v>30.850329188002927</v>
      </c>
    </row>
    <row r="2101" spans="1:7" x14ac:dyDescent="0.2">
      <c r="A2101" s="135" t="s">
        <v>3312</v>
      </c>
      <c r="B2101" s="135"/>
      <c r="C2101" s="135"/>
      <c r="D2101" s="145"/>
      <c r="E2101" s="135"/>
      <c r="F2101" s="135"/>
      <c r="G2101" s="149">
        <f>G2095+G2097+G2100</f>
        <v>30.850329188002927</v>
      </c>
    </row>
    <row r="2102" spans="1:7" x14ac:dyDescent="0.2">
      <c r="A2102" s="135" t="s">
        <v>3311</v>
      </c>
      <c r="B2102" s="135"/>
      <c r="C2102" s="135"/>
      <c r="D2102" s="145"/>
      <c r="E2102" s="135"/>
      <c r="F2102" s="150">
        <v>0.2303</v>
      </c>
      <c r="G2102" s="149">
        <f>F2102*G2101</f>
        <v>7.1048308119970747</v>
      </c>
    </row>
    <row r="2103" spans="1:7" ht="24.75" x14ac:dyDescent="0.2">
      <c r="A2103" s="136" t="s">
        <v>4155</v>
      </c>
      <c r="B2103" s="132"/>
      <c r="C2103" s="132"/>
      <c r="D2103" s="141"/>
      <c r="E2103" s="132"/>
      <c r="F2103" s="132"/>
      <c r="G2103" s="151">
        <f>G2101+G2102</f>
        <v>37.955159999999999</v>
      </c>
    </row>
    <row r="2104" spans="1:7" ht="16.5" x14ac:dyDescent="0.2">
      <c r="A2104" s="133" t="s">
        <v>1256</v>
      </c>
      <c r="B2104" s="133" t="s">
        <v>1257</v>
      </c>
      <c r="C2104" s="132" t="s">
        <v>3501</v>
      </c>
      <c r="D2104" s="141"/>
      <c r="E2104" s="132"/>
      <c r="F2104" s="132"/>
      <c r="G2104" s="144" t="str">
        <f>UPPER(VLOOKUP(B2104,'9 - ELETRICA'!$C$5:$E$275,3,FALSE))</f>
        <v>UN</v>
      </c>
    </row>
    <row r="2105" spans="1:7" x14ac:dyDescent="0.2">
      <c r="A2105" s="132"/>
      <c r="B2105" s="132"/>
      <c r="C2105" s="132"/>
      <c r="D2105" s="141"/>
      <c r="E2105" s="132"/>
      <c r="F2105" s="132"/>
      <c r="G2105" s="132"/>
    </row>
    <row r="2106" spans="1:7" x14ac:dyDescent="0.2">
      <c r="A2106" s="344" t="s">
        <v>3313</v>
      </c>
      <c r="B2106" s="132"/>
      <c r="C2106" s="132"/>
      <c r="D2106" s="152" t="s">
        <v>263</v>
      </c>
      <c r="E2106" s="142" t="s">
        <v>262</v>
      </c>
      <c r="F2106" s="136" t="s">
        <v>3316</v>
      </c>
      <c r="G2106" s="136" t="s">
        <v>3317</v>
      </c>
    </row>
    <row r="2107" spans="1:7" ht="16.5" x14ac:dyDescent="0.2">
      <c r="A2107" s="132" t="s">
        <v>1885</v>
      </c>
      <c r="B2107" s="132"/>
      <c r="C2107" s="132"/>
      <c r="D2107" s="141"/>
      <c r="E2107" s="132"/>
      <c r="F2107" s="132"/>
      <c r="G2107" s="132"/>
    </row>
    <row r="2108" spans="1:7" ht="24.75" x14ac:dyDescent="0.2">
      <c r="A2108" s="134" t="s">
        <v>1854</v>
      </c>
      <c r="B2108" s="140"/>
      <c r="C2108" s="140" t="s">
        <v>3502</v>
      </c>
      <c r="D2108" s="145" t="s">
        <v>0</v>
      </c>
      <c r="E2108" s="146">
        <v>1</v>
      </c>
      <c r="F2108" s="147">
        <v>7.6599449999999996</v>
      </c>
      <c r="G2108" s="147">
        <f>E2108*F2108</f>
        <v>7.6599449999999996</v>
      </c>
    </row>
    <row r="2109" spans="1:7" x14ac:dyDescent="0.2">
      <c r="A2109" s="135" t="s">
        <v>1855</v>
      </c>
      <c r="B2109" s="135"/>
      <c r="C2109" s="135"/>
      <c r="D2109" s="145"/>
      <c r="E2109" s="135"/>
      <c r="F2109" s="135"/>
      <c r="G2109" s="147">
        <f>G2108</f>
        <v>7.6599449999999996</v>
      </c>
    </row>
    <row r="2110" spans="1:7" ht="16.5" x14ac:dyDescent="0.2">
      <c r="A2110" s="132" t="s">
        <v>1887</v>
      </c>
      <c r="B2110" s="132"/>
      <c r="C2110" s="132"/>
      <c r="D2110" s="141"/>
      <c r="E2110" s="132"/>
      <c r="F2110" s="132"/>
      <c r="G2110" s="132"/>
    </row>
    <row r="2111" spans="1:7" ht="16.5" x14ac:dyDescent="0.2">
      <c r="A2111" s="134" t="s">
        <v>1869</v>
      </c>
      <c r="B2111" s="134" t="s">
        <v>9</v>
      </c>
      <c r="C2111" s="140" t="s">
        <v>1889</v>
      </c>
      <c r="D2111" s="145" t="s">
        <v>1856</v>
      </c>
      <c r="E2111" s="148">
        <v>0.5</v>
      </c>
      <c r="F2111" s="147">
        <v>13.923959999999999</v>
      </c>
      <c r="G2111" s="147">
        <f>E2111*F2111</f>
        <v>6.9619799999999996</v>
      </c>
    </row>
    <row r="2112" spans="1:7" x14ac:dyDescent="0.2">
      <c r="A2112" s="134" t="s">
        <v>1870</v>
      </c>
      <c r="B2112" s="134" t="s">
        <v>9</v>
      </c>
      <c r="C2112" s="140" t="s">
        <v>1888</v>
      </c>
      <c r="D2112" s="145" t="s">
        <v>1856</v>
      </c>
      <c r="E2112" s="148">
        <v>0.5</v>
      </c>
      <c r="F2112" s="147">
        <v>18.456315</v>
      </c>
      <c r="G2112" s="147">
        <f>E2112*F2112</f>
        <v>9.2281575</v>
      </c>
    </row>
    <row r="2113" spans="1:7" x14ac:dyDescent="0.2">
      <c r="A2113" s="135" t="s">
        <v>1855</v>
      </c>
      <c r="B2113" s="135"/>
      <c r="C2113" s="135"/>
      <c r="D2113" s="145"/>
      <c r="E2113" s="135"/>
      <c r="F2113" s="135"/>
      <c r="G2113" s="147">
        <f>SUM(G2111:G2112)</f>
        <v>16.190137499999999</v>
      </c>
    </row>
    <row r="2114" spans="1:7" ht="24.75" x14ac:dyDescent="0.2">
      <c r="A2114" s="132" t="s">
        <v>1890</v>
      </c>
      <c r="B2114" s="132"/>
      <c r="C2114" s="132"/>
      <c r="D2114" s="141"/>
      <c r="E2114" s="132"/>
      <c r="F2114" s="132"/>
      <c r="G2114" s="132"/>
    </row>
    <row r="2115" spans="1:7" x14ac:dyDescent="0.2">
      <c r="A2115" s="135" t="s">
        <v>1855</v>
      </c>
      <c r="B2115" s="135"/>
      <c r="C2115" s="135"/>
      <c r="D2115" s="145"/>
      <c r="E2115" s="135"/>
      <c r="F2115" s="135"/>
      <c r="G2115" s="132"/>
    </row>
    <row r="2116" spans="1:7" x14ac:dyDescent="0.2">
      <c r="A2116" s="135" t="s">
        <v>3312</v>
      </c>
      <c r="B2116" s="135"/>
      <c r="C2116" s="135"/>
      <c r="D2116" s="145"/>
      <c r="E2116" s="135"/>
      <c r="F2116" s="135"/>
      <c r="G2116" s="149">
        <f>G2109+G2113+G2115</f>
        <v>23.850082499999999</v>
      </c>
    </row>
    <row r="2117" spans="1:7" x14ac:dyDescent="0.2">
      <c r="A2117" s="135" t="s">
        <v>3311</v>
      </c>
      <c r="B2117" s="135"/>
      <c r="C2117" s="135"/>
      <c r="D2117" s="145"/>
      <c r="E2117" s="135"/>
      <c r="F2117" s="150">
        <v>0.2303</v>
      </c>
      <c r="G2117" s="149">
        <f>F2117*G2116</f>
        <v>5.49267399975</v>
      </c>
    </row>
    <row r="2118" spans="1:7" ht="24.75" x14ac:dyDescent="0.2">
      <c r="A2118" s="136" t="s">
        <v>4155</v>
      </c>
      <c r="B2118" s="132"/>
      <c r="C2118" s="132"/>
      <c r="D2118" s="141"/>
      <c r="E2118" s="132"/>
      <c r="F2118" s="132"/>
      <c r="G2118" s="151">
        <f>G2116+G2117</f>
        <v>29.342756499749999</v>
      </c>
    </row>
    <row r="2119" spans="1:7" x14ac:dyDescent="0.2">
      <c r="A2119" s="133" t="s">
        <v>1259</v>
      </c>
      <c r="B2119" s="133">
        <v>42325</v>
      </c>
      <c r="C2119" s="132" t="s">
        <v>4718</v>
      </c>
      <c r="D2119" s="141"/>
      <c r="E2119" s="132"/>
      <c r="F2119" s="132"/>
      <c r="G2119" s="144" t="str">
        <f>UPPER(VLOOKUP(B2119,'9 - ELETRICA'!$C$5:$E$275,3,FALSE))</f>
        <v>UN</v>
      </c>
    </row>
    <row r="2120" spans="1:7" x14ac:dyDescent="0.2">
      <c r="A2120" s="132"/>
      <c r="B2120" s="132"/>
      <c r="C2120" s="132"/>
      <c r="D2120" s="141"/>
      <c r="E2120" s="132"/>
      <c r="F2120" s="132"/>
      <c r="G2120" s="132"/>
    </row>
    <row r="2121" spans="1:7" x14ac:dyDescent="0.2">
      <c r="A2121" s="344" t="s">
        <v>3313</v>
      </c>
      <c r="B2121" s="132"/>
      <c r="C2121" s="132"/>
      <c r="D2121" s="152" t="s">
        <v>263</v>
      </c>
      <c r="E2121" s="142" t="s">
        <v>262</v>
      </c>
      <c r="F2121" s="136" t="s">
        <v>3316</v>
      </c>
      <c r="G2121" s="136" t="s">
        <v>3317</v>
      </c>
    </row>
    <row r="2122" spans="1:7" ht="16.5" x14ac:dyDescent="0.2">
      <c r="A2122" s="132" t="s">
        <v>1885</v>
      </c>
      <c r="B2122" s="132"/>
      <c r="C2122" s="132"/>
      <c r="D2122" s="141"/>
      <c r="E2122" s="132"/>
      <c r="F2122" s="132"/>
      <c r="G2122" s="132"/>
    </row>
    <row r="2123" spans="1:7" x14ac:dyDescent="0.2">
      <c r="A2123" s="135" t="s">
        <v>1855</v>
      </c>
      <c r="B2123" s="135"/>
      <c r="C2123" s="135"/>
      <c r="D2123" s="145"/>
      <c r="E2123" s="135"/>
      <c r="F2123" s="135"/>
      <c r="G2123" s="147"/>
    </row>
    <row r="2124" spans="1:7" ht="16.5" x14ac:dyDescent="0.2">
      <c r="A2124" s="132" t="s">
        <v>1887</v>
      </c>
      <c r="B2124" s="132"/>
      <c r="C2124" s="132"/>
      <c r="D2124" s="141"/>
      <c r="E2124" s="132"/>
      <c r="F2124" s="132"/>
      <c r="G2124" s="132"/>
    </row>
    <row r="2125" spans="1:7" x14ac:dyDescent="0.2">
      <c r="A2125" s="135" t="s">
        <v>1855</v>
      </c>
      <c r="B2125" s="135"/>
      <c r="C2125" s="135"/>
      <c r="D2125" s="145"/>
      <c r="E2125" s="135"/>
      <c r="F2125" s="135"/>
      <c r="G2125" s="147"/>
    </row>
    <row r="2126" spans="1:7" ht="24.75" x14ac:dyDescent="0.2">
      <c r="A2126" s="132" t="s">
        <v>1890</v>
      </c>
      <c r="B2126" s="132"/>
      <c r="C2126" s="132"/>
      <c r="D2126" s="141"/>
      <c r="E2126" s="132"/>
      <c r="F2126" s="132"/>
      <c r="G2126" s="132"/>
    </row>
    <row r="2127" spans="1:7" x14ac:dyDescent="0.2">
      <c r="A2127" s="134" t="s">
        <v>168</v>
      </c>
      <c r="B2127" s="134">
        <v>42325</v>
      </c>
      <c r="C2127" s="140" t="s">
        <v>1093</v>
      </c>
      <c r="D2127" s="153" t="s">
        <v>0</v>
      </c>
      <c r="E2127" s="148">
        <v>1</v>
      </c>
      <c r="F2127" s="147">
        <v>4.3876981224091685</v>
      </c>
      <c r="G2127" s="147">
        <f>E2127*F2127</f>
        <v>4.3876981224091685</v>
      </c>
    </row>
    <row r="2128" spans="1:7" x14ac:dyDescent="0.2">
      <c r="A2128" s="135" t="s">
        <v>1855</v>
      </c>
      <c r="B2128" s="135"/>
      <c r="C2128" s="135"/>
      <c r="D2128" s="145"/>
      <c r="E2128" s="135"/>
      <c r="F2128" s="135"/>
      <c r="G2128" s="149">
        <f>G2127</f>
        <v>4.3876981224091685</v>
      </c>
    </row>
    <row r="2129" spans="1:7" x14ac:dyDescent="0.2">
      <c r="A2129" s="135" t="s">
        <v>3312</v>
      </c>
      <c r="B2129" s="135"/>
      <c r="C2129" s="135"/>
      <c r="D2129" s="145"/>
      <c r="E2129" s="135"/>
      <c r="F2129" s="135"/>
      <c r="G2129" s="149">
        <f>G2123+G2125+G2128</f>
        <v>4.3876981224091685</v>
      </c>
    </row>
    <row r="2130" spans="1:7" x14ac:dyDescent="0.2">
      <c r="A2130" s="135" t="s">
        <v>3311</v>
      </c>
      <c r="B2130" s="135"/>
      <c r="C2130" s="135"/>
      <c r="D2130" s="145"/>
      <c r="E2130" s="135"/>
      <c r="F2130" s="150">
        <v>0.2303</v>
      </c>
      <c r="G2130" s="149">
        <f>F2130*G2129</f>
        <v>1.0104868775908316</v>
      </c>
    </row>
    <row r="2131" spans="1:7" ht="24.75" x14ac:dyDescent="0.2">
      <c r="A2131" s="136" t="s">
        <v>4155</v>
      </c>
      <c r="B2131" s="132"/>
      <c r="C2131" s="132"/>
      <c r="D2131" s="141"/>
      <c r="E2131" s="132"/>
      <c r="F2131" s="132"/>
      <c r="G2131" s="151">
        <f>G2129+G2130</f>
        <v>5.3981849999999998</v>
      </c>
    </row>
    <row r="2132" spans="1:7" ht="33" x14ac:dyDescent="0.2">
      <c r="A2132" s="133" t="s">
        <v>1261</v>
      </c>
      <c r="B2132" s="133" t="s">
        <v>928</v>
      </c>
      <c r="C2132" s="132" t="s">
        <v>4663</v>
      </c>
      <c r="D2132" s="141"/>
      <c r="E2132" s="132"/>
      <c r="F2132" s="132"/>
      <c r="G2132" s="144" t="str">
        <f>UPPER(VLOOKUP(B2132,'9 - ELETRICA'!$C$5:$E$275,3,FALSE))</f>
        <v>M</v>
      </c>
    </row>
    <row r="2133" spans="1:7" x14ac:dyDescent="0.2">
      <c r="A2133" s="132"/>
      <c r="B2133" s="132"/>
      <c r="C2133" s="132"/>
      <c r="D2133" s="141"/>
      <c r="E2133" s="132"/>
      <c r="F2133" s="132"/>
      <c r="G2133" s="132"/>
    </row>
    <row r="2134" spans="1:7" x14ac:dyDescent="0.2">
      <c r="A2134" s="344" t="s">
        <v>3313</v>
      </c>
      <c r="B2134" s="132"/>
      <c r="C2134" s="132"/>
      <c r="D2134" s="152" t="s">
        <v>263</v>
      </c>
      <c r="E2134" s="142" t="s">
        <v>262</v>
      </c>
      <c r="F2134" s="136" t="s">
        <v>3316</v>
      </c>
      <c r="G2134" s="136" t="s">
        <v>3317</v>
      </c>
    </row>
    <row r="2135" spans="1:7" ht="16.5" x14ac:dyDescent="0.2">
      <c r="A2135" s="132" t="s">
        <v>1885</v>
      </c>
      <c r="B2135" s="132"/>
      <c r="C2135" s="132"/>
      <c r="D2135" s="141"/>
      <c r="E2135" s="132"/>
      <c r="F2135" s="132"/>
      <c r="G2135" s="132"/>
    </row>
    <row r="2136" spans="1:7" x14ac:dyDescent="0.2">
      <c r="A2136" s="135" t="s">
        <v>1855</v>
      </c>
      <c r="B2136" s="135"/>
      <c r="C2136" s="135"/>
      <c r="D2136" s="145"/>
      <c r="E2136" s="135"/>
      <c r="F2136" s="135"/>
      <c r="G2136" s="147"/>
    </row>
    <row r="2137" spans="1:7" ht="16.5" x14ac:dyDescent="0.2">
      <c r="A2137" s="132" t="s">
        <v>1887</v>
      </c>
      <c r="B2137" s="132"/>
      <c r="C2137" s="132"/>
      <c r="D2137" s="141"/>
      <c r="E2137" s="132"/>
      <c r="F2137" s="132"/>
      <c r="G2137" s="132"/>
    </row>
    <row r="2138" spans="1:7" x14ac:dyDescent="0.2">
      <c r="A2138" s="135" t="s">
        <v>1855</v>
      </c>
      <c r="B2138" s="135"/>
      <c r="C2138" s="135"/>
      <c r="D2138" s="145"/>
      <c r="E2138" s="135"/>
      <c r="F2138" s="135"/>
      <c r="G2138" s="147"/>
    </row>
    <row r="2139" spans="1:7" ht="24.75" x14ac:dyDescent="0.2">
      <c r="A2139" s="132" t="s">
        <v>1890</v>
      </c>
      <c r="B2139" s="132"/>
      <c r="C2139" s="132"/>
      <c r="D2139" s="141"/>
      <c r="E2139" s="132"/>
      <c r="F2139" s="132"/>
      <c r="G2139" s="132"/>
    </row>
    <row r="2140" spans="1:7" ht="33" x14ac:dyDescent="0.2">
      <c r="A2140" s="134" t="s">
        <v>9</v>
      </c>
      <c r="B2140" s="134" t="s">
        <v>928</v>
      </c>
      <c r="C2140" s="140" t="s">
        <v>929</v>
      </c>
      <c r="D2140" s="153" t="str">
        <f>G2132</f>
        <v>M</v>
      </c>
      <c r="E2140" s="148">
        <v>1</v>
      </c>
      <c r="F2140" s="147">
        <v>2.0681784930504752</v>
      </c>
      <c r="G2140" s="147">
        <f>E2140*F2140</f>
        <v>2.0681784930504752</v>
      </c>
    </row>
    <row r="2141" spans="1:7" x14ac:dyDescent="0.2">
      <c r="A2141" s="135" t="s">
        <v>1855</v>
      </c>
      <c r="B2141" s="135"/>
      <c r="C2141" s="135"/>
      <c r="D2141" s="145"/>
      <c r="E2141" s="135"/>
      <c r="F2141" s="135"/>
      <c r="G2141" s="149">
        <f>G2140</f>
        <v>2.0681784930504752</v>
      </c>
    </row>
    <row r="2142" spans="1:7" x14ac:dyDescent="0.2">
      <c r="A2142" s="135" t="s">
        <v>3312</v>
      </c>
      <c r="B2142" s="135"/>
      <c r="C2142" s="135"/>
      <c r="D2142" s="145"/>
      <c r="E2142" s="135"/>
      <c r="F2142" s="135"/>
      <c r="G2142" s="149">
        <f>G2136+G2138+G2141</f>
        <v>2.0681784930504752</v>
      </c>
    </row>
    <row r="2143" spans="1:7" x14ac:dyDescent="0.2">
      <c r="A2143" s="135" t="s">
        <v>3311</v>
      </c>
      <c r="B2143" s="135"/>
      <c r="C2143" s="135"/>
      <c r="D2143" s="145"/>
      <c r="E2143" s="135"/>
      <c r="F2143" s="150">
        <v>0.2303</v>
      </c>
      <c r="G2143" s="149">
        <f>F2143*G2142</f>
        <v>0.47630150694952444</v>
      </c>
    </row>
    <row r="2144" spans="1:7" ht="24.75" x14ac:dyDescent="0.2">
      <c r="A2144" s="136" t="s">
        <v>4155</v>
      </c>
      <c r="B2144" s="132"/>
      <c r="C2144" s="132"/>
      <c r="D2144" s="141"/>
      <c r="E2144" s="132"/>
      <c r="F2144" s="132"/>
      <c r="G2144" s="151">
        <f>G2142+G2143</f>
        <v>2.5444799999999996</v>
      </c>
    </row>
    <row r="2145" spans="1:7" ht="16.5" x14ac:dyDescent="0.2">
      <c r="A2145" s="133" t="s">
        <v>1263</v>
      </c>
      <c r="B2145" s="133" t="s">
        <v>1264</v>
      </c>
      <c r="C2145" s="132" t="s">
        <v>3505</v>
      </c>
      <c r="D2145" s="141"/>
      <c r="E2145" s="132"/>
      <c r="F2145" s="132"/>
      <c r="G2145" s="144" t="str">
        <f>UPPER(VLOOKUP(B2145,'9 - ELETRICA'!$C$5:$E$275,3,FALSE))</f>
        <v>UN</v>
      </c>
    </row>
    <row r="2146" spans="1:7" x14ac:dyDescent="0.2">
      <c r="A2146" s="132"/>
      <c r="B2146" s="132"/>
      <c r="C2146" s="132"/>
      <c r="D2146" s="141"/>
      <c r="E2146" s="132"/>
      <c r="F2146" s="132"/>
      <c r="G2146" s="132"/>
    </row>
    <row r="2147" spans="1:7" x14ac:dyDescent="0.2">
      <c r="A2147" s="344" t="s">
        <v>3313</v>
      </c>
      <c r="B2147" s="132"/>
      <c r="C2147" s="132"/>
      <c r="D2147" s="152" t="s">
        <v>263</v>
      </c>
      <c r="E2147" s="142" t="s">
        <v>262</v>
      </c>
      <c r="F2147" s="136" t="s">
        <v>3316</v>
      </c>
      <c r="G2147" s="136" t="s">
        <v>3317</v>
      </c>
    </row>
    <row r="2148" spans="1:7" ht="16.5" x14ac:dyDescent="0.2">
      <c r="A2148" s="132" t="s">
        <v>1885</v>
      </c>
      <c r="B2148" s="132"/>
      <c r="C2148" s="132"/>
      <c r="D2148" s="141"/>
      <c r="E2148" s="132"/>
      <c r="F2148" s="132"/>
      <c r="G2148" s="132"/>
    </row>
    <row r="2149" spans="1:7" ht="16.5" x14ac:dyDescent="0.2">
      <c r="A2149" s="134" t="s">
        <v>1854</v>
      </c>
      <c r="B2149" s="140"/>
      <c r="C2149" s="140" t="s">
        <v>3506</v>
      </c>
      <c r="D2149" s="145" t="s">
        <v>0</v>
      </c>
      <c r="E2149" s="146">
        <v>1</v>
      </c>
      <c r="F2149" s="147">
        <v>103.48435499999999</v>
      </c>
      <c r="G2149" s="147">
        <f>E2149*F2149</f>
        <v>103.48435499999999</v>
      </c>
    </row>
    <row r="2150" spans="1:7" x14ac:dyDescent="0.2">
      <c r="A2150" s="135" t="s">
        <v>1855</v>
      </c>
      <c r="B2150" s="135"/>
      <c r="C2150" s="135"/>
      <c r="D2150" s="145"/>
      <c r="E2150" s="135"/>
      <c r="F2150" s="135"/>
      <c r="G2150" s="147">
        <f>G2149</f>
        <v>103.48435499999999</v>
      </c>
    </row>
    <row r="2151" spans="1:7" ht="16.5" x14ac:dyDescent="0.2">
      <c r="A2151" s="132" t="s">
        <v>1887</v>
      </c>
      <c r="B2151" s="132"/>
      <c r="C2151" s="132"/>
      <c r="D2151" s="141"/>
      <c r="E2151" s="132"/>
      <c r="F2151" s="132"/>
      <c r="G2151" s="132"/>
    </row>
    <row r="2152" spans="1:7" ht="16.5" x14ac:dyDescent="0.2">
      <c r="A2152" s="134" t="s">
        <v>1869</v>
      </c>
      <c r="B2152" s="134" t="s">
        <v>9</v>
      </c>
      <c r="C2152" s="140" t="s">
        <v>1889</v>
      </c>
      <c r="D2152" s="145" t="s">
        <v>1856</v>
      </c>
      <c r="E2152" s="148">
        <v>0.80013228790303692</v>
      </c>
      <c r="F2152" s="147">
        <v>13.923959999999999</v>
      </c>
      <c r="G2152" s="147">
        <f>E2152*F2152</f>
        <v>11.141009971470369</v>
      </c>
    </row>
    <row r="2153" spans="1:7" x14ac:dyDescent="0.2">
      <c r="A2153" s="134" t="s">
        <v>1870</v>
      </c>
      <c r="B2153" s="134" t="s">
        <v>9</v>
      </c>
      <c r="C2153" s="140" t="s">
        <v>1888</v>
      </c>
      <c r="D2153" s="145" t="s">
        <v>1856</v>
      </c>
      <c r="E2153" s="148">
        <v>0.8</v>
      </c>
      <c r="F2153" s="147">
        <v>18.456315</v>
      </c>
      <c r="G2153" s="147">
        <f>E2153*F2153</f>
        <v>14.765052000000001</v>
      </c>
    </row>
    <row r="2154" spans="1:7" x14ac:dyDescent="0.2">
      <c r="A2154" s="135" t="s">
        <v>1855</v>
      </c>
      <c r="B2154" s="135"/>
      <c r="C2154" s="135"/>
      <c r="D2154" s="145"/>
      <c r="E2154" s="135"/>
      <c r="F2154" s="135"/>
      <c r="G2154" s="147">
        <f>SUM(G2152:G2153)</f>
        <v>25.906061971470372</v>
      </c>
    </row>
    <row r="2155" spans="1:7" ht="24.75" x14ac:dyDescent="0.2">
      <c r="A2155" s="132" t="s">
        <v>1890</v>
      </c>
      <c r="B2155" s="132"/>
      <c r="C2155" s="132"/>
      <c r="D2155" s="141"/>
      <c r="E2155" s="132"/>
      <c r="F2155" s="132"/>
      <c r="G2155" s="132"/>
    </row>
    <row r="2156" spans="1:7" x14ac:dyDescent="0.2">
      <c r="A2156" s="135" t="s">
        <v>1855</v>
      </c>
      <c r="B2156" s="135"/>
      <c r="C2156" s="135"/>
      <c r="D2156" s="145"/>
      <c r="E2156" s="135"/>
      <c r="F2156" s="135"/>
      <c r="G2156" s="132"/>
    </row>
    <row r="2157" spans="1:7" x14ac:dyDescent="0.2">
      <c r="A2157" s="135" t="s">
        <v>3312</v>
      </c>
      <c r="B2157" s="135"/>
      <c r="C2157" s="135"/>
      <c r="D2157" s="145"/>
      <c r="E2157" s="135"/>
      <c r="F2157" s="135"/>
      <c r="G2157" s="149">
        <f>G2150+G2154+G2156</f>
        <v>129.39041697147036</v>
      </c>
    </row>
    <row r="2158" spans="1:7" x14ac:dyDescent="0.2">
      <c r="A2158" s="135" t="s">
        <v>3311</v>
      </c>
      <c r="B2158" s="135"/>
      <c r="C2158" s="135"/>
      <c r="D2158" s="145"/>
      <c r="E2158" s="135"/>
      <c r="F2158" s="150">
        <v>0.2303</v>
      </c>
      <c r="G2158" s="149">
        <f>F2158*G2157</f>
        <v>29.798613028529623</v>
      </c>
    </row>
    <row r="2159" spans="1:7" ht="24.75" x14ac:dyDescent="0.2">
      <c r="A2159" s="136" t="s">
        <v>4155</v>
      </c>
      <c r="B2159" s="132"/>
      <c r="C2159" s="132"/>
      <c r="D2159" s="141"/>
      <c r="E2159" s="132"/>
      <c r="F2159" s="132"/>
      <c r="G2159" s="151">
        <f>G2157+G2158</f>
        <v>159.18902999999997</v>
      </c>
    </row>
    <row r="2160" spans="1:7" ht="24.75" x14ac:dyDescent="0.2">
      <c r="A2160" s="133" t="s">
        <v>1266</v>
      </c>
      <c r="B2160" s="133" t="s">
        <v>1267</v>
      </c>
      <c r="C2160" s="132" t="s">
        <v>4693</v>
      </c>
      <c r="D2160" s="141"/>
      <c r="E2160" s="132"/>
      <c r="F2160" s="132"/>
      <c r="G2160" s="144" t="str">
        <f>UPPER(VLOOKUP(B2160,'9 - ELETRICA'!$C$5:$E$275,3,FALSE))</f>
        <v>UN</v>
      </c>
    </row>
    <row r="2161" spans="1:7" x14ac:dyDescent="0.2">
      <c r="A2161" s="132"/>
      <c r="B2161" s="132"/>
      <c r="C2161" s="132"/>
      <c r="D2161" s="141"/>
      <c r="E2161" s="132"/>
      <c r="F2161" s="132"/>
      <c r="G2161" s="132"/>
    </row>
    <row r="2162" spans="1:7" x14ac:dyDescent="0.2">
      <c r="A2162" s="344" t="s">
        <v>3313</v>
      </c>
      <c r="B2162" s="132"/>
      <c r="C2162" s="132"/>
      <c r="D2162" s="152" t="s">
        <v>263</v>
      </c>
      <c r="E2162" s="142" t="s">
        <v>262</v>
      </c>
      <c r="F2162" s="136" t="s">
        <v>3316</v>
      </c>
      <c r="G2162" s="136" t="s">
        <v>3317</v>
      </c>
    </row>
    <row r="2163" spans="1:7" ht="16.5" x14ac:dyDescent="0.2">
      <c r="A2163" s="132" t="s">
        <v>1885</v>
      </c>
      <c r="B2163" s="132"/>
      <c r="C2163" s="132"/>
      <c r="D2163" s="141"/>
      <c r="E2163" s="132"/>
      <c r="F2163" s="132"/>
      <c r="G2163" s="132"/>
    </row>
    <row r="2164" spans="1:7" ht="33" x14ac:dyDescent="0.2">
      <c r="A2164" s="134" t="s">
        <v>1854</v>
      </c>
      <c r="B2164" s="140"/>
      <c r="C2164" s="140" t="s">
        <v>3507</v>
      </c>
      <c r="D2164" s="145" t="s">
        <v>0</v>
      </c>
      <c r="E2164" s="146">
        <v>1</v>
      </c>
      <c r="F2164" s="147">
        <v>359.08090499999997</v>
      </c>
      <c r="G2164" s="147">
        <f>E2164*F2164</f>
        <v>359.08090499999997</v>
      </c>
    </row>
    <row r="2165" spans="1:7" x14ac:dyDescent="0.2">
      <c r="A2165" s="135" t="s">
        <v>1855</v>
      </c>
      <c r="B2165" s="135"/>
      <c r="C2165" s="135"/>
      <c r="D2165" s="145"/>
      <c r="E2165" s="135"/>
      <c r="F2165" s="135"/>
      <c r="G2165" s="147">
        <f>G2164</f>
        <v>359.08090499999997</v>
      </c>
    </row>
    <row r="2166" spans="1:7" ht="16.5" x14ac:dyDescent="0.2">
      <c r="A2166" s="132" t="s">
        <v>1887</v>
      </c>
      <c r="B2166" s="132"/>
      <c r="C2166" s="132"/>
      <c r="D2166" s="141"/>
      <c r="E2166" s="132"/>
      <c r="F2166" s="132"/>
      <c r="G2166" s="132"/>
    </row>
    <row r="2167" spans="1:7" ht="16.5" x14ac:dyDescent="0.2">
      <c r="A2167" s="134" t="s">
        <v>1869</v>
      </c>
      <c r="B2167" s="134" t="s">
        <v>9</v>
      </c>
      <c r="C2167" s="140" t="s">
        <v>1889</v>
      </c>
      <c r="D2167" s="145" t="s">
        <v>1856</v>
      </c>
      <c r="E2167" s="148">
        <v>0.6</v>
      </c>
      <c r="F2167" s="147">
        <v>13.923959999999999</v>
      </c>
      <c r="G2167" s="147">
        <f>E2167*F2167</f>
        <v>8.3543759999999985</v>
      </c>
    </row>
    <row r="2168" spans="1:7" x14ac:dyDescent="0.2">
      <c r="A2168" s="134" t="s">
        <v>1870</v>
      </c>
      <c r="B2168" s="134" t="s">
        <v>9</v>
      </c>
      <c r="C2168" s="140" t="s">
        <v>1888</v>
      </c>
      <c r="D2168" s="145" t="s">
        <v>1856</v>
      </c>
      <c r="E2168" s="148">
        <v>0.6</v>
      </c>
      <c r="F2168" s="147">
        <v>18.456315</v>
      </c>
      <c r="G2168" s="147">
        <f>E2168*F2168</f>
        <v>11.073789</v>
      </c>
    </row>
    <row r="2169" spans="1:7" x14ac:dyDescent="0.2">
      <c r="A2169" s="135" t="s">
        <v>1855</v>
      </c>
      <c r="B2169" s="135"/>
      <c r="C2169" s="135"/>
      <c r="D2169" s="145"/>
      <c r="E2169" s="135"/>
      <c r="F2169" s="135"/>
      <c r="G2169" s="147">
        <f>SUM(G2167:G2168)</f>
        <v>19.428165</v>
      </c>
    </row>
    <row r="2170" spans="1:7" ht="24.75" x14ac:dyDescent="0.2">
      <c r="A2170" s="132" t="s">
        <v>1890</v>
      </c>
      <c r="B2170" s="132"/>
      <c r="C2170" s="132"/>
      <c r="D2170" s="141"/>
      <c r="E2170" s="132"/>
      <c r="F2170" s="132"/>
      <c r="G2170" s="132"/>
    </row>
    <row r="2171" spans="1:7" x14ac:dyDescent="0.2">
      <c r="A2171" s="135" t="s">
        <v>1855</v>
      </c>
      <c r="B2171" s="135"/>
      <c r="C2171" s="135"/>
      <c r="D2171" s="145"/>
      <c r="E2171" s="135"/>
      <c r="F2171" s="135"/>
      <c r="G2171" s="132"/>
    </row>
    <row r="2172" spans="1:7" x14ac:dyDescent="0.2">
      <c r="A2172" s="135" t="s">
        <v>3312</v>
      </c>
      <c r="B2172" s="135"/>
      <c r="C2172" s="135"/>
      <c r="D2172" s="145"/>
      <c r="E2172" s="135"/>
      <c r="F2172" s="135"/>
      <c r="G2172" s="149">
        <f>G2165+G2169+G2171</f>
        <v>378.50906999999995</v>
      </c>
    </row>
    <row r="2173" spans="1:7" x14ac:dyDescent="0.2">
      <c r="A2173" s="135" t="s">
        <v>3311</v>
      </c>
      <c r="B2173" s="135"/>
      <c r="C2173" s="135"/>
      <c r="D2173" s="145"/>
      <c r="E2173" s="135"/>
      <c r="F2173" s="150">
        <v>0.2303</v>
      </c>
      <c r="G2173" s="149">
        <f>F2173*G2172</f>
        <v>87.170638820999997</v>
      </c>
    </row>
    <row r="2174" spans="1:7" ht="24.75" x14ac:dyDescent="0.2">
      <c r="A2174" s="136" t="s">
        <v>4155</v>
      </c>
      <c r="B2174" s="132"/>
      <c r="C2174" s="132"/>
      <c r="D2174" s="141"/>
      <c r="E2174" s="132"/>
      <c r="F2174" s="132"/>
      <c r="G2174" s="151">
        <f>G2172+G2173</f>
        <v>465.67970882099996</v>
      </c>
    </row>
    <row r="2175" spans="1:7" ht="24.75" x14ac:dyDescent="0.2">
      <c r="A2175" s="133" t="s">
        <v>1272</v>
      </c>
      <c r="B2175" s="133" t="s">
        <v>1017</v>
      </c>
      <c r="C2175" s="132" t="s">
        <v>4627</v>
      </c>
      <c r="D2175" s="141"/>
      <c r="E2175" s="132"/>
      <c r="F2175" s="132"/>
      <c r="G2175" s="144" t="str">
        <f>UPPER(VLOOKUP(B2175,'9 - ELETRICA'!$C$5:$E$275,3,FALSE))</f>
        <v>M</v>
      </c>
    </row>
    <row r="2176" spans="1:7" x14ac:dyDescent="0.2">
      <c r="A2176" s="132"/>
      <c r="B2176" s="132"/>
      <c r="C2176" s="132"/>
      <c r="D2176" s="141"/>
      <c r="E2176" s="132"/>
      <c r="F2176" s="132"/>
      <c r="G2176" s="132"/>
    </row>
    <row r="2177" spans="1:7" x14ac:dyDescent="0.2">
      <c r="A2177" s="344" t="s">
        <v>3313</v>
      </c>
      <c r="B2177" s="132"/>
      <c r="C2177" s="132"/>
      <c r="D2177" s="152" t="s">
        <v>263</v>
      </c>
      <c r="E2177" s="142" t="s">
        <v>262</v>
      </c>
      <c r="F2177" s="136" t="s">
        <v>3316</v>
      </c>
      <c r="G2177" s="136" t="s">
        <v>3317</v>
      </c>
    </row>
    <row r="2178" spans="1:7" ht="16.5" x14ac:dyDescent="0.2">
      <c r="A2178" s="132" t="s">
        <v>1885</v>
      </c>
      <c r="B2178" s="132"/>
      <c r="C2178" s="132"/>
      <c r="D2178" s="141"/>
      <c r="E2178" s="132"/>
      <c r="F2178" s="132"/>
      <c r="G2178" s="132"/>
    </row>
    <row r="2179" spans="1:7" x14ac:dyDescent="0.2">
      <c r="A2179" s="135" t="s">
        <v>1855</v>
      </c>
      <c r="B2179" s="135"/>
      <c r="C2179" s="135"/>
      <c r="D2179" s="145"/>
      <c r="E2179" s="135"/>
      <c r="F2179" s="135"/>
      <c r="G2179" s="147"/>
    </row>
    <row r="2180" spans="1:7" ht="16.5" x14ac:dyDescent="0.2">
      <c r="A2180" s="132" t="s">
        <v>1887</v>
      </c>
      <c r="B2180" s="132"/>
      <c r="C2180" s="132"/>
      <c r="D2180" s="141"/>
      <c r="E2180" s="132"/>
      <c r="F2180" s="132"/>
      <c r="G2180" s="132"/>
    </row>
    <row r="2181" spans="1:7" x14ac:dyDescent="0.2">
      <c r="A2181" s="135" t="s">
        <v>1855</v>
      </c>
      <c r="B2181" s="135"/>
      <c r="C2181" s="135"/>
      <c r="D2181" s="145"/>
      <c r="E2181" s="135"/>
      <c r="F2181" s="135"/>
      <c r="G2181" s="147"/>
    </row>
    <row r="2182" spans="1:7" ht="24.75" x14ac:dyDescent="0.2">
      <c r="A2182" s="132" t="s">
        <v>1890</v>
      </c>
      <c r="B2182" s="132"/>
      <c r="C2182" s="132"/>
      <c r="D2182" s="141"/>
      <c r="E2182" s="132"/>
      <c r="F2182" s="132"/>
      <c r="G2182" s="132"/>
    </row>
    <row r="2183" spans="1:7" ht="16.5" x14ac:dyDescent="0.2">
      <c r="A2183" s="134" t="s">
        <v>9</v>
      </c>
      <c r="B2183" s="134" t="s">
        <v>1017</v>
      </c>
      <c r="C2183" s="140" t="s">
        <v>1018</v>
      </c>
      <c r="D2183" s="153" t="str">
        <f>G2175</f>
        <v>M</v>
      </c>
      <c r="E2183" s="148">
        <v>1</v>
      </c>
      <c r="F2183" s="147">
        <v>14.41980004876859</v>
      </c>
      <c r="G2183" s="147">
        <f>E2183*F2183</f>
        <v>14.41980004876859</v>
      </c>
    </row>
    <row r="2184" spans="1:7" x14ac:dyDescent="0.2">
      <c r="A2184" s="135" t="s">
        <v>1855</v>
      </c>
      <c r="B2184" s="135"/>
      <c r="C2184" s="135"/>
      <c r="D2184" s="145"/>
      <c r="E2184" s="135"/>
      <c r="F2184" s="135"/>
      <c r="G2184" s="149">
        <f>G2183</f>
        <v>14.41980004876859</v>
      </c>
    </row>
    <row r="2185" spans="1:7" x14ac:dyDescent="0.2">
      <c r="A2185" s="135" t="s">
        <v>3312</v>
      </c>
      <c r="B2185" s="135"/>
      <c r="C2185" s="135"/>
      <c r="D2185" s="145"/>
      <c r="E2185" s="135"/>
      <c r="F2185" s="135"/>
      <c r="G2185" s="149">
        <f>G2179+G2181+G2184</f>
        <v>14.41980004876859</v>
      </c>
    </row>
    <row r="2186" spans="1:7" x14ac:dyDescent="0.2">
      <c r="A2186" s="135" t="s">
        <v>3311</v>
      </c>
      <c r="B2186" s="135"/>
      <c r="C2186" s="135"/>
      <c r="D2186" s="145"/>
      <c r="E2186" s="135"/>
      <c r="F2186" s="150">
        <v>0.2303</v>
      </c>
      <c r="G2186" s="149">
        <f>F2186*G2185</f>
        <v>3.3208799512314062</v>
      </c>
    </row>
    <row r="2187" spans="1:7" ht="24.75" x14ac:dyDescent="0.2">
      <c r="A2187" s="136" t="s">
        <v>4155</v>
      </c>
      <c r="B2187" s="132"/>
      <c r="C2187" s="132"/>
      <c r="D2187" s="141"/>
      <c r="E2187" s="132"/>
      <c r="F2187" s="132"/>
      <c r="G2187" s="151">
        <f>G2185+G2186</f>
        <v>17.740679999999998</v>
      </c>
    </row>
    <row r="2188" spans="1:7" ht="16.5" x14ac:dyDescent="0.2">
      <c r="A2188" s="133" t="s">
        <v>1273</v>
      </c>
      <c r="B2188" s="133" t="s">
        <v>875</v>
      </c>
      <c r="C2188" s="132" t="s">
        <v>4563</v>
      </c>
      <c r="D2188" s="141"/>
      <c r="E2188" s="132"/>
      <c r="F2188" s="132"/>
      <c r="G2188" s="144" t="str">
        <f>UPPER(VLOOKUP(B2188,'9 - ELETRICA'!$C$5:$E$275,3,FALSE))</f>
        <v>M</v>
      </c>
    </row>
    <row r="2189" spans="1:7" x14ac:dyDescent="0.2">
      <c r="A2189" s="132"/>
      <c r="B2189" s="132"/>
      <c r="C2189" s="132"/>
      <c r="D2189" s="141"/>
      <c r="E2189" s="132"/>
      <c r="F2189" s="132"/>
      <c r="G2189" s="132"/>
    </row>
    <row r="2190" spans="1:7" x14ac:dyDescent="0.2">
      <c r="A2190" s="344" t="s">
        <v>3313</v>
      </c>
      <c r="B2190" s="132"/>
      <c r="C2190" s="132"/>
      <c r="D2190" s="152" t="s">
        <v>263</v>
      </c>
      <c r="E2190" s="142" t="s">
        <v>262</v>
      </c>
      <c r="F2190" s="136" t="s">
        <v>3316</v>
      </c>
      <c r="G2190" s="136" t="s">
        <v>3317</v>
      </c>
    </row>
    <row r="2191" spans="1:7" ht="16.5" x14ac:dyDescent="0.2">
      <c r="A2191" s="132" t="s">
        <v>1885</v>
      </c>
      <c r="B2191" s="132"/>
      <c r="C2191" s="132"/>
      <c r="D2191" s="141"/>
      <c r="E2191" s="132"/>
      <c r="F2191" s="132"/>
      <c r="G2191" s="132"/>
    </row>
    <row r="2192" spans="1:7" x14ac:dyDescent="0.2">
      <c r="A2192" s="135" t="s">
        <v>1855</v>
      </c>
      <c r="B2192" s="135"/>
      <c r="C2192" s="135"/>
      <c r="D2192" s="145"/>
      <c r="E2192" s="135"/>
      <c r="F2192" s="135"/>
      <c r="G2192" s="147"/>
    </row>
    <row r="2193" spans="1:7" ht="16.5" x14ac:dyDescent="0.2">
      <c r="A2193" s="132" t="s">
        <v>1887</v>
      </c>
      <c r="B2193" s="132"/>
      <c r="C2193" s="132"/>
      <c r="D2193" s="141"/>
      <c r="E2193" s="132"/>
      <c r="F2193" s="132"/>
      <c r="G2193" s="132"/>
    </row>
    <row r="2194" spans="1:7" x14ac:dyDescent="0.2">
      <c r="A2194" s="135" t="s">
        <v>1855</v>
      </c>
      <c r="B2194" s="135"/>
      <c r="C2194" s="135"/>
      <c r="D2194" s="145"/>
      <c r="E2194" s="135"/>
      <c r="F2194" s="135"/>
      <c r="G2194" s="147"/>
    </row>
    <row r="2195" spans="1:7" ht="24.75" x14ac:dyDescent="0.2">
      <c r="A2195" s="132" t="s">
        <v>1890</v>
      </c>
      <c r="B2195" s="132"/>
      <c r="C2195" s="132"/>
      <c r="D2195" s="141"/>
      <c r="E2195" s="132"/>
      <c r="F2195" s="132"/>
      <c r="G2195" s="132"/>
    </row>
    <row r="2196" spans="1:7" ht="16.5" x14ac:dyDescent="0.2">
      <c r="A2196" s="134" t="s">
        <v>9</v>
      </c>
      <c r="B2196" s="134" t="s">
        <v>875</v>
      </c>
      <c r="C2196" s="140" t="s">
        <v>876</v>
      </c>
      <c r="D2196" s="153" t="str">
        <f>G2188</f>
        <v>M</v>
      </c>
      <c r="E2196" s="148">
        <v>1</v>
      </c>
      <c r="F2196" s="147">
        <v>19.791319190441353</v>
      </c>
      <c r="G2196" s="147">
        <f>E2196*F2196</f>
        <v>19.791319190441353</v>
      </c>
    </row>
    <row r="2197" spans="1:7" x14ac:dyDescent="0.2">
      <c r="A2197" s="135" t="s">
        <v>1855</v>
      </c>
      <c r="B2197" s="135"/>
      <c r="C2197" s="135"/>
      <c r="D2197" s="145"/>
      <c r="E2197" s="135"/>
      <c r="F2197" s="135"/>
      <c r="G2197" s="149">
        <f>G2196</f>
        <v>19.791319190441353</v>
      </c>
    </row>
    <row r="2198" spans="1:7" x14ac:dyDescent="0.2">
      <c r="A2198" s="135" t="s">
        <v>3312</v>
      </c>
      <c r="B2198" s="135"/>
      <c r="C2198" s="135"/>
      <c r="D2198" s="145"/>
      <c r="E2198" s="135"/>
      <c r="F2198" s="135"/>
      <c r="G2198" s="149">
        <f>G2192+G2194+G2197</f>
        <v>19.791319190441353</v>
      </c>
    </row>
    <row r="2199" spans="1:7" x14ac:dyDescent="0.2">
      <c r="A2199" s="135" t="s">
        <v>3311</v>
      </c>
      <c r="B2199" s="135"/>
      <c r="C2199" s="135"/>
      <c r="D2199" s="145"/>
      <c r="E2199" s="135"/>
      <c r="F2199" s="150">
        <v>0.2303</v>
      </c>
      <c r="G2199" s="149">
        <f>F2199*G2198</f>
        <v>4.5579408095586436</v>
      </c>
    </row>
    <row r="2200" spans="1:7" ht="24.75" x14ac:dyDescent="0.2">
      <c r="A2200" s="136" t="s">
        <v>4155</v>
      </c>
      <c r="B2200" s="132"/>
      <c r="C2200" s="132"/>
      <c r="D2200" s="141"/>
      <c r="E2200" s="132"/>
      <c r="F2200" s="132"/>
      <c r="G2200" s="151">
        <f>G2198+G2199</f>
        <v>24.349259999999997</v>
      </c>
    </row>
    <row r="2201" spans="1:7" ht="33" x14ac:dyDescent="0.2">
      <c r="A2201" s="133" t="s">
        <v>1275</v>
      </c>
      <c r="B2201" s="133" t="s">
        <v>1001</v>
      </c>
      <c r="C2201" s="132" t="s">
        <v>4745</v>
      </c>
      <c r="D2201" s="141"/>
      <c r="E2201" s="132"/>
      <c r="F2201" s="132"/>
      <c r="G2201" s="144" t="str">
        <f>UPPER(VLOOKUP(B2201,'9 - ELETRICA'!$C$5:$E$275,3,FALSE))</f>
        <v>M</v>
      </c>
    </row>
    <row r="2202" spans="1:7" x14ac:dyDescent="0.2">
      <c r="A2202" s="132"/>
      <c r="B2202" s="132"/>
      <c r="C2202" s="132"/>
      <c r="D2202" s="141"/>
      <c r="E2202" s="132"/>
      <c r="F2202" s="132"/>
      <c r="G2202" s="132"/>
    </row>
    <row r="2203" spans="1:7" x14ac:dyDescent="0.2">
      <c r="A2203" s="344" t="s">
        <v>3313</v>
      </c>
      <c r="B2203" s="132"/>
      <c r="C2203" s="132"/>
      <c r="D2203" s="152" t="s">
        <v>263</v>
      </c>
      <c r="E2203" s="142" t="s">
        <v>262</v>
      </c>
      <c r="F2203" s="136" t="s">
        <v>3316</v>
      </c>
      <c r="G2203" s="136" t="s">
        <v>3317</v>
      </c>
    </row>
    <row r="2204" spans="1:7" ht="16.5" x14ac:dyDescent="0.2">
      <c r="A2204" s="132" t="s">
        <v>1885</v>
      </c>
      <c r="B2204" s="132"/>
      <c r="C2204" s="132"/>
      <c r="D2204" s="141"/>
      <c r="E2204" s="132"/>
      <c r="F2204" s="132"/>
      <c r="G2204" s="132"/>
    </row>
    <row r="2205" spans="1:7" x14ac:dyDescent="0.2">
      <c r="A2205" s="313" t="s">
        <v>1855</v>
      </c>
      <c r="B2205" s="313"/>
      <c r="C2205" s="313"/>
      <c r="D2205" s="315"/>
      <c r="E2205" s="313"/>
      <c r="F2205" s="313"/>
      <c r="G2205" s="316"/>
    </row>
    <row r="2206" spans="1:7" ht="16.5" x14ac:dyDescent="0.2">
      <c r="A2206" s="132" t="s">
        <v>1887</v>
      </c>
      <c r="B2206" s="132"/>
      <c r="C2206" s="132"/>
      <c r="D2206" s="141"/>
      <c r="E2206" s="132"/>
      <c r="F2206" s="132"/>
      <c r="G2206" s="132"/>
    </row>
    <row r="2207" spans="1:7" x14ac:dyDescent="0.2">
      <c r="A2207" s="135" t="s">
        <v>1855</v>
      </c>
      <c r="B2207" s="135"/>
      <c r="C2207" s="135"/>
      <c r="D2207" s="145"/>
      <c r="E2207" s="135"/>
      <c r="F2207" s="135"/>
      <c r="G2207" s="147"/>
    </row>
    <row r="2208" spans="1:7" ht="24.75" x14ac:dyDescent="0.2">
      <c r="A2208" s="132" t="s">
        <v>1890</v>
      </c>
      <c r="B2208" s="132"/>
      <c r="C2208" s="132"/>
      <c r="D2208" s="141"/>
      <c r="E2208" s="132"/>
      <c r="F2208" s="132"/>
      <c r="G2208" s="132"/>
    </row>
    <row r="2209" spans="1:7" ht="24.75" x14ac:dyDescent="0.2">
      <c r="A2209" s="134" t="s">
        <v>9</v>
      </c>
      <c r="B2209" s="134" t="s">
        <v>1001</v>
      </c>
      <c r="C2209" s="140" t="s">
        <v>1276</v>
      </c>
      <c r="D2209" s="153" t="str">
        <f>G2201</f>
        <v>M</v>
      </c>
      <c r="E2209" s="148">
        <v>1</v>
      </c>
      <c r="F2209" s="147">
        <v>7.6048646671543523</v>
      </c>
      <c r="G2209" s="147">
        <f>E2209*F2209</f>
        <v>7.6048646671543523</v>
      </c>
    </row>
    <row r="2210" spans="1:7" x14ac:dyDescent="0.2">
      <c r="A2210" s="135" t="s">
        <v>1855</v>
      </c>
      <c r="B2210" s="135"/>
      <c r="C2210" s="135"/>
      <c r="D2210" s="145"/>
      <c r="E2210" s="135"/>
      <c r="F2210" s="135"/>
      <c r="G2210" s="149">
        <f>G2209</f>
        <v>7.6048646671543523</v>
      </c>
    </row>
    <row r="2211" spans="1:7" x14ac:dyDescent="0.2">
      <c r="A2211" s="135" t="s">
        <v>3312</v>
      </c>
      <c r="B2211" s="135"/>
      <c r="C2211" s="135"/>
      <c r="D2211" s="145"/>
      <c r="E2211" s="135"/>
      <c r="F2211" s="135"/>
      <c r="G2211" s="149">
        <f>G2205+G2207+G2210</f>
        <v>7.6048646671543523</v>
      </c>
    </row>
    <row r="2212" spans="1:7" x14ac:dyDescent="0.2">
      <c r="A2212" s="135" t="s">
        <v>3311</v>
      </c>
      <c r="B2212" s="135"/>
      <c r="C2212" s="135"/>
      <c r="D2212" s="145"/>
      <c r="E2212" s="135"/>
      <c r="F2212" s="150">
        <v>0.2303</v>
      </c>
      <c r="G2212" s="149">
        <f>F2212*G2211</f>
        <v>1.7514003328456473</v>
      </c>
    </row>
    <row r="2213" spans="1:7" ht="24.75" x14ac:dyDescent="0.2">
      <c r="A2213" s="136" t="s">
        <v>4155</v>
      </c>
      <c r="B2213" s="132"/>
      <c r="C2213" s="132"/>
      <c r="D2213" s="141"/>
      <c r="E2213" s="132"/>
      <c r="F2213" s="132"/>
      <c r="G2213" s="151">
        <f>G2211+G2212</f>
        <v>9.3562650000000005</v>
      </c>
    </row>
    <row r="2214" spans="1:7" ht="24.75" x14ac:dyDescent="0.2">
      <c r="A2214" s="133" t="s">
        <v>1277</v>
      </c>
      <c r="B2214" s="133" t="s">
        <v>1022</v>
      </c>
      <c r="C2214" s="132" t="s">
        <v>4729</v>
      </c>
      <c r="D2214" s="141"/>
      <c r="E2214" s="132"/>
      <c r="F2214" s="132"/>
      <c r="G2214" s="144" t="str">
        <f>UPPER(VLOOKUP(B2214,'9 - ELETRICA'!$C$5:$E$275,3,FALSE))</f>
        <v>M</v>
      </c>
    </row>
    <row r="2215" spans="1:7" x14ac:dyDescent="0.2">
      <c r="A2215" s="132"/>
      <c r="B2215" s="132"/>
      <c r="C2215" s="132"/>
      <c r="D2215" s="141"/>
      <c r="E2215" s="132"/>
      <c r="F2215" s="132"/>
      <c r="G2215" s="132"/>
    </row>
    <row r="2216" spans="1:7" x14ac:dyDescent="0.2">
      <c r="A2216" s="344" t="s">
        <v>3313</v>
      </c>
      <c r="B2216" s="132"/>
      <c r="C2216" s="132"/>
      <c r="D2216" s="152" t="s">
        <v>263</v>
      </c>
      <c r="E2216" s="142" t="s">
        <v>262</v>
      </c>
      <c r="F2216" s="136" t="s">
        <v>3316</v>
      </c>
      <c r="G2216" s="136" t="s">
        <v>3317</v>
      </c>
    </row>
    <row r="2217" spans="1:7" ht="16.5" x14ac:dyDescent="0.2">
      <c r="A2217" s="132" t="s">
        <v>1885</v>
      </c>
      <c r="B2217" s="132"/>
      <c r="C2217" s="132"/>
      <c r="D2217" s="141"/>
      <c r="E2217" s="132"/>
      <c r="F2217" s="132"/>
      <c r="G2217" s="132"/>
    </row>
    <row r="2218" spans="1:7" x14ac:dyDescent="0.2">
      <c r="A2218" s="135" t="s">
        <v>1855</v>
      </c>
      <c r="B2218" s="135"/>
      <c r="C2218" s="135"/>
      <c r="D2218" s="145"/>
      <c r="E2218" s="135"/>
      <c r="F2218" s="135"/>
      <c r="G2218" s="147"/>
    </row>
    <row r="2219" spans="1:7" ht="16.5" x14ac:dyDescent="0.2">
      <c r="A2219" s="132" t="s">
        <v>1887</v>
      </c>
      <c r="B2219" s="132"/>
      <c r="C2219" s="132"/>
      <c r="D2219" s="141"/>
      <c r="E2219" s="132"/>
      <c r="F2219" s="132"/>
      <c r="G2219" s="132"/>
    </row>
    <row r="2220" spans="1:7" x14ac:dyDescent="0.2">
      <c r="A2220" s="135" t="s">
        <v>1855</v>
      </c>
      <c r="B2220" s="135"/>
      <c r="C2220" s="135"/>
      <c r="D2220" s="145"/>
      <c r="E2220" s="135"/>
      <c r="F2220" s="135"/>
      <c r="G2220" s="147"/>
    </row>
    <row r="2221" spans="1:7" ht="24.75" x14ac:dyDescent="0.2">
      <c r="A2221" s="132" t="s">
        <v>1890</v>
      </c>
      <c r="B2221" s="132"/>
      <c r="C2221" s="132"/>
      <c r="D2221" s="141"/>
      <c r="E2221" s="132"/>
      <c r="F2221" s="132"/>
      <c r="G2221" s="132"/>
    </row>
    <row r="2222" spans="1:7" ht="24.75" x14ac:dyDescent="0.2">
      <c r="A2222" s="134" t="s">
        <v>9</v>
      </c>
      <c r="B2222" s="134" t="s">
        <v>1022</v>
      </c>
      <c r="C2222" s="140" t="s">
        <v>1023</v>
      </c>
      <c r="D2222" s="153" t="str">
        <f>G2214</f>
        <v>M</v>
      </c>
      <c r="E2222" s="148">
        <v>1</v>
      </c>
      <c r="F2222" s="147">
        <v>5.9891002194586695</v>
      </c>
      <c r="G2222" s="147">
        <f>E2222*F2222</f>
        <v>5.9891002194586695</v>
      </c>
    </row>
    <row r="2223" spans="1:7" x14ac:dyDescent="0.2">
      <c r="A2223" s="135" t="s">
        <v>1855</v>
      </c>
      <c r="B2223" s="135"/>
      <c r="C2223" s="135"/>
      <c r="D2223" s="145"/>
      <c r="E2223" s="135"/>
      <c r="F2223" s="135"/>
      <c r="G2223" s="149">
        <f>G2222</f>
        <v>5.9891002194586695</v>
      </c>
    </row>
    <row r="2224" spans="1:7" x14ac:dyDescent="0.2">
      <c r="A2224" s="135" t="s">
        <v>3312</v>
      </c>
      <c r="B2224" s="135"/>
      <c r="C2224" s="135"/>
      <c r="D2224" s="145"/>
      <c r="E2224" s="135"/>
      <c r="F2224" s="135"/>
      <c r="G2224" s="149">
        <f>G2218+G2220+G2223</f>
        <v>5.9891002194586695</v>
      </c>
    </row>
    <row r="2225" spans="1:7" x14ac:dyDescent="0.2">
      <c r="A2225" s="135" t="s">
        <v>3311</v>
      </c>
      <c r="B2225" s="135"/>
      <c r="C2225" s="135"/>
      <c r="D2225" s="145"/>
      <c r="E2225" s="135"/>
      <c r="F2225" s="150">
        <v>0.2303</v>
      </c>
      <c r="G2225" s="149">
        <f>F2225*G2224</f>
        <v>1.3792897805413316</v>
      </c>
    </row>
    <row r="2226" spans="1:7" ht="24.75" x14ac:dyDescent="0.2">
      <c r="A2226" s="136" t="s">
        <v>4155</v>
      </c>
      <c r="B2226" s="132"/>
      <c r="C2226" s="132"/>
      <c r="D2226" s="141"/>
      <c r="E2226" s="132"/>
      <c r="F2226" s="132"/>
      <c r="G2226" s="151">
        <f>G2224+G2225</f>
        <v>7.3683900000000015</v>
      </c>
    </row>
    <row r="2227" spans="1:7" ht="16.5" x14ac:dyDescent="0.2">
      <c r="A2227" s="133" t="s">
        <v>1279</v>
      </c>
      <c r="B2227" s="133" t="s">
        <v>1032</v>
      </c>
      <c r="C2227" s="132" t="s">
        <v>4603</v>
      </c>
      <c r="D2227" s="141"/>
      <c r="E2227" s="132"/>
      <c r="F2227" s="132"/>
      <c r="G2227" s="144" t="str">
        <f>UPPER(VLOOKUP(B2227,'9 - ELETRICA'!$C$5:$E$275,3,FALSE))</f>
        <v>M</v>
      </c>
    </row>
    <row r="2228" spans="1:7" x14ac:dyDescent="0.2">
      <c r="A2228" s="132"/>
      <c r="B2228" s="132"/>
      <c r="C2228" s="132"/>
      <c r="D2228" s="141"/>
      <c r="E2228" s="132"/>
      <c r="F2228" s="132"/>
      <c r="G2228" s="132"/>
    </row>
    <row r="2229" spans="1:7" x14ac:dyDescent="0.2">
      <c r="A2229" s="344" t="s">
        <v>3313</v>
      </c>
      <c r="B2229" s="132"/>
      <c r="C2229" s="132"/>
      <c r="D2229" s="152" t="s">
        <v>263</v>
      </c>
      <c r="E2229" s="142" t="s">
        <v>262</v>
      </c>
      <c r="F2229" s="136" t="s">
        <v>3316</v>
      </c>
      <c r="G2229" s="136" t="s">
        <v>3317</v>
      </c>
    </row>
    <row r="2230" spans="1:7" ht="16.5" x14ac:dyDescent="0.2">
      <c r="A2230" s="132" t="s">
        <v>1885</v>
      </c>
      <c r="B2230" s="132"/>
      <c r="C2230" s="132"/>
      <c r="D2230" s="141"/>
      <c r="E2230" s="132"/>
      <c r="F2230" s="132"/>
      <c r="G2230" s="132"/>
    </row>
    <row r="2231" spans="1:7" ht="16.5" x14ac:dyDescent="0.2">
      <c r="A2231" s="137">
        <v>40401</v>
      </c>
      <c r="B2231" s="134" t="s">
        <v>277</v>
      </c>
      <c r="C2231" s="140" t="s">
        <v>2294</v>
      </c>
      <c r="D2231" s="145" t="s">
        <v>0</v>
      </c>
      <c r="E2231" s="148">
        <v>1.05</v>
      </c>
      <c r="F2231" s="147">
        <v>1.8818549999999998</v>
      </c>
      <c r="G2231" s="147">
        <f>E2231*F2231</f>
        <v>1.97594775</v>
      </c>
    </row>
    <row r="2232" spans="1:7" x14ac:dyDescent="0.2">
      <c r="A2232" s="135" t="s">
        <v>1855</v>
      </c>
      <c r="B2232" s="135"/>
      <c r="C2232" s="135"/>
      <c r="D2232" s="145"/>
      <c r="E2232" s="135"/>
      <c r="F2232" s="135"/>
      <c r="G2232" s="147">
        <f>G2231</f>
        <v>1.97594775</v>
      </c>
    </row>
    <row r="2233" spans="1:7" ht="16.5" x14ac:dyDescent="0.2">
      <c r="A2233" s="132" t="s">
        <v>1887</v>
      </c>
      <c r="B2233" s="132"/>
      <c r="C2233" s="132"/>
      <c r="D2233" s="141"/>
      <c r="E2233" s="132"/>
      <c r="F2233" s="132"/>
      <c r="G2233" s="132"/>
    </row>
    <row r="2234" spans="1:7" ht="16.5" x14ac:dyDescent="0.2">
      <c r="A2234" s="134" t="s">
        <v>1869</v>
      </c>
      <c r="B2234" s="134" t="s">
        <v>9</v>
      </c>
      <c r="C2234" s="140" t="s">
        <v>1889</v>
      </c>
      <c r="D2234" s="145" t="s">
        <v>1856</v>
      </c>
      <c r="E2234" s="148">
        <v>0.15025064044880315</v>
      </c>
      <c r="F2234" s="147">
        <v>13.923959999999999</v>
      </c>
      <c r="G2234" s="147">
        <f>E2234*F2234</f>
        <v>2.0920839075835169</v>
      </c>
    </row>
    <row r="2235" spans="1:7" x14ac:dyDescent="0.2">
      <c r="A2235" s="134" t="s">
        <v>1870</v>
      </c>
      <c r="B2235" s="134" t="s">
        <v>9</v>
      </c>
      <c r="C2235" s="140" t="s">
        <v>1888</v>
      </c>
      <c r="D2235" s="145" t="s">
        <v>1856</v>
      </c>
      <c r="E2235" s="148">
        <v>0.15</v>
      </c>
      <c r="F2235" s="147">
        <v>18.456315</v>
      </c>
      <c r="G2235" s="147">
        <f>E2235*F2235</f>
        <v>2.7684472499999999</v>
      </c>
    </row>
    <row r="2236" spans="1:7" x14ac:dyDescent="0.2">
      <c r="A2236" s="135" t="s">
        <v>1855</v>
      </c>
      <c r="B2236" s="135"/>
      <c r="C2236" s="135"/>
      <c r="D2236" s="145"/>
      <c r="E2236" s="135"/>
      <c r="F2236" s="135"/>
      <c r="G2236" s="147">
        <f>SUM(G2234:G2235)</f>
        <v>4.8605311575835168</v>
      </c>
    </row>
    <row r="2237" spans="1:7" ht="24.75" x14ac:dyDescent="0.2">
      <c r="A2237" s="132" t="s">
        <v>1890</v>
      </c>
      <c r="B2237" s="132"/>
      <c r="C2237" s="132"/>
      <c r="D2237" s="141"/>
      <c r="E2237" s="132"/>
      <c r="F2237" s="132"/>
      <c r="G2237" s="132"/>
    </row>
    <row r="2238" spans="1:7" x14ac:dyDescent="0.2">
      <c r="A2238" s="135" t="s">
        <v>1855</v>
      </c>
      <c r="B2238" s="135"/>
      <c r="C2238" s="135"/>
      <c r="D2238" s="145"/>
      <c r="E2238" s="135"/>
      <c r="F2238" s="135"/>
      <c r="G2238" s="132"/>
    </row>
    <row r="2239" spans="1:7" x14ac:dyDescent="0.2">
      <c r="A2239" s="135" t="s">
        <v>3312</v>
      </c>
      <c r="B2239" s="135"/>
      <c r="C2239" s="135"/>
      <c r="D2239" s="145"/>
      <c r="E2239" s="135"/>
      <c r="F2239" s="135"/>
      <c r="G2239" s="149">
        <f>G2232+G2236+G2238</f>
        <v>6.8364789075835173</v>
      </c>
    </row>
    <row r="2240" spans="1:7" x14ac:dyDescent="0.2">
      <c r="A2240" s="135" t="s">
        <v>3311</v>
      </c>
      <c r="B2240" s="135"/>
      <c r="C2240" s="135"/>
      <c r="D2240" s="145"/>
      <c r="E2240" s="135"/>
      <c r="F2240" s="150">
        <v>0.2303</v>
      </c>
      <c r="G2240" s="149">
        <f>F2240*G2239</f>
        <v>1.574441092416484</v>
      </c>
    </row>
    <row r="2241" spans="1:7" ht="24.75" x14ac:dyDescent="0.2">
      <c r="A2241" s="136" t="s">
        <v>4155</v>
      </c>
      <c r="B2241" s="132"/>
      <c r="C2241" s="132"/>
      <c r="D2241" s="141"/>
      <c r="E2241" s="132"/>
      <c r="F2241" s="132"/>
      <c r="G2241" s="151">
        <f>G2239+G2240</f>
        <v>8.4109200000000008</v>
      </c>
    </row>
    <row r="2242" spans="1:7" ht="24.75" x14ac:dyDescent="0.2">
      <c r="A2242" s="133" t="s">
        <v>1281</v>
      </c>
      <c r="B2242" s="133" t="s">
        <v>1042</v>
      </c>
      <c r="C2242" s="132" t="s">
        <v>4607</v>
      </c>
      <c r="D2242" s="141"/>
      <c r="E2242" s="132"/>
      <c r="F2242" s="132"/>
      <c r="G2242" s="144" t="str">
        <f>UPPER(VLOOKUP(B2242,'9 - ELETRICA'!$C$5:$E$275,3,FALSE))</f>
        <v>UN</v>
      </c>
    </row>
    <row r="2243" spans="1:7" x14ac:dyDescent="0.2">
      <c r="A2243" s="132"/>
      <c r="B2243" s="132"/>
      <c r="C2243" s="132"/>
      <c r="D2243" s="141"/>
      <c r="E2243" s="132"/>
      <c r="F2243" s="132"/>
      <c r="G2243" s="132"/>
    </row>
    <row r="2244" spans="1:7" x14ac:dyDescent="0.2">
      <c r="A2244" s="344" t="s">
        <v>3313</v>
      </c>
      <c r="B2244" s="132"/>
      <c r="C2244" s="132"/>
      <c r="D2244" s="152" t="s">
        <v>263</v>
      </c>
      <c r="E2244" s="142" t="s">
        <v>262</v>
      </c>
      <c r="F2244" s="136" t="s">
        <v>3316</v>
      </c>
      <c r="G2244" s="136" t="s">
        <v>3317</v>
      </c>
    </row>
    <row r="2245" spans="1:7" ht="16.5" x14ac:dyDescent="0.2">
      <c r="A2245" s="132" t="s">
        <v>1885</v>
      </c>
      <c r="B2245" s="132"/>
      <c r="C2245" s="132"/>
      <c r="D2245" s="141"/>
      <c r="E2245" s="132"/>
      <c r="F2245" s="132"/>
      <c r="G2245" s="132"/>
    </row>
    <row r="2246" spans="1:7" x14ac:dyDescent="0.2">
      <c r="A2246" s="135" t="s">
        <v>1855</v>
      </c>
      <c r="B2246" s="135"/>
      <c r="C2246" s="135"/>
      <c r="D2246" s="145"/>
      <c r="E2246" s="135"/>
      <c r="F2246" s="135"/>
      <c r="G2246" s="147"/>
    </row>
    <row r="2247" spans="1:7" ht="16.5" x14ac:dyDescent="0.2">
      <c r="A2247" s="132" t="s">
        <v>1887</v>
      </c>
      <c r="B2247" s="132"/>
      <c r="C2247" s="132"/>
      <c r="D2247" s="141"/>
      <c r="E2247" s="132"/>
      <c r="F2247" s="132"/>
      <c r="G2247" s="132"/>
    </row>
    <row r="2248" spans="1:7" x14ac:dyDescent="0.2">
      <c r="A2248" s="135" t="s">
        <v>1855</v>
      </c>
      <c r="B2248" s="135"/>
      <c r="C2248" s="135"/>
      <c r="D2248" s="145"/>
      <c r="E2248" s="135"/>
      <c r="F2248" s="135"/>
      <c r="G2248" s="147"/>
    </row>
    <row r="2249" spans="1:7" ht="24.75" x14ac:dyDescent="0.2">
      <c r="A2249" s="132" t="s">
        <v>1890</v>
      </c>
      <c r="B2249" s="132"/>
      <c r="C2249" s="132"/>
      <c r="D2249" s="141"/>
      <c r="E2249" s="132"/>
      <c r="F2249" s="132"/>
      <c r="G2249" s="132"/>
    </row>
    <row r="2250" spans="1:7" ht="16.5" x14ac:dyDescent="0.2">
      <c r="A2250" s="134" t="s">
        <v>9</v>
      </c>
      <c r="B2250" s="134" t="s">
        <v>1042</v>
      </c>
      <c r="C2250" s="140" t="s">
        <v>1043</v>
      </c>
      <c r="D2250" s="153" t="str">
        <f>G2242</f>
        <v>UN</v>
      </c>
      <c r="E2250" s="148">
        <v>1</v>
      </c>
      <c r="F2250" s="147">
        <v>5.838295537673738</v>
      </c>
      <c r="G2250" s="147">
        <f>E2250*F2250</f>
        <v>5.838295537673738</v>
      </c>
    </row>
    <row r="2251" spans="1:7" x14ac:dyDescent="0.2">
      <c r="A2251" s="135" t="s">
        <v>1855</v>
      </c>
      <c r="B2251" s="135"/>
      <c r="C2251" s="135"/>
      <c r="D2251" s="145"/>
      <c r="E2251" s="135"/>
      <c r="F2251" s="135"/>
      <c r="G2251" s="149">
        <f>G2250</f>
        <v>5.838295537673738</v>
      </c>
    </row>
    <row r="2252" spans="1:7" x14ac:dyDescent="0.2">
      <c r="A2252" s="135" t="s">
        <v>3312</v>
      </c>
      <c r="B2252" s="135"/>
      <c r="C2252" s="135"/>
      <c r="D2252" s="145"/>
      <c r="E2252" s="135"/>
      <c r="F2252" s="135"/>
      <c r="G2252" s="149">
        <f>G2246+G2248+G2251</f>
        <v>5.838295537673738</v>
      </c>
    </row>
    <row r="2253" spans="1:7" x14ac:dyDescent="0.2">
      <c r="A2253" s="135" t="s">
        <v>3311</v>
      </c>
      <c r="B2253" s="135"/>
      <c r="C2253" s="135"/>
      <c r="D2253" s="145"/>
      <c r="E2253" s="135"/>
      <c r="F2253" s="150">
        <v>0.2303</v>
      </c>
      <c r="G2253" s="149">
        <f>F2253*G2252</f>
        <v>1.3445594623262618</v>
      </c>
    </row>
    <row r="2254" spans="1:7" ht="24.75" x14ac:dyDescent="0.2">
      <c r="A2254" s="136" t="s">
        <v>4155</v>
      </c>
      <c r="B2254" s="132"/>
      <c r="C2254" s="132"/>
      <c r="D2254" s="141"/>
      <c r="E2254" s="132"/>
      <c r="F2254" s="132"/>
      <c r="G2254" s="151">
        <f>G2252+G2253</f>
        <v>7.182855</v>
      </c>
    </row>
    <row r="2255" spans="1:7" ht="16.5" x14ac:dyDescent="0.2">
      <c r="A2255" s="133" t="s">
        <v>1282</v>
      </c>
      <c r="B2255" s="133" t="s">
        <v>1062</v>
      </c>
      <c r="C2255" s="132" t="s">
        <v>4722</v>
      </c>
      <c r="D2255" s="141"/>
      <c r="E2255" s="132"/>
      <c r="F2255" s="132"/>
      <c r="G2255" s="144" t="str">
        <f>UPPER(VLOOKUP(B2255,'9 - ELETRICA'!$C$5:$E$275,3,FALSE))</f>
        <v>UN</v>
      </c>
    </row>
    <row r="2256" spans="1:7" x14ac:dyDescent="0.2">
      <c r="A2256" s="132"/>
      <c r="B2256" s="132"/>
      <c r="C2256" s="132"/>
      <c r="D2256" s="141"/>
      <c r="E2256" s="132"/>
      <c r="F2256" s="132"/>
      <c r="G2256" s="132"/>
    </row>
    <row r="2257" spans="1:7" x14ac:dyDescent="0.2">
      <c r="A2257" s="344" t="s">
        <v>3313</v>
      </c>
      <c r="B2257" s="132"/>
      <c r="C2257" s="132"/>
      <c r="D2257" s="152" t="s">
        <v>263</v>
      </c>
      <c r="E2257" s="142" t="s">
        <v>262</v>
      </c>
      <c r="F2257" s="136" t="s">
        <v>3316</v>
      </c>
      <c r="G2257" s="136" t="s">
        <v>3317</v>
      </c>
    </row>
    <row r="2258" spans="1:7" ht="16.5" x14ac:dyDescent="0.2">
      <c r="A2258" s="132" t="s">
        <v>1885</v>
      </c>
      <c r="B2258" s="132"/>
      <c r="C2258" s="132"/>
      <c r="D2258" s="141"/>
      <c r="E2258" s="132"/>
      <c r="F2258" s="132"/>
      <c r="G2258" s="132"/>
    </row>
    <row r="2259" spans="1:7" x14ac:dyDescent="0.2">
      <c r="A2259" s="135" t="s">
        <v>1855</v>
      </c>
      <c r="B2259" s="135"/>
      <c r="C2259" s="135"/>
      <c r="D2259" s="145"/>
      <c r="E2259" s="135"/>
      <c r="F2259" s="135"/>
      <c r="G2259" s="147"/>
    </row>
    <row r="2260" spans="1:7" ht="16.5" x14ac:dyDescent="0.2">
      <c r="A2260" s="132" t="s">
        <v>1887</v>
      </c>
      <c r="B2260" s="132"/>
      <c r="C2260" s="132"/>
      <c r="D2260" s="141"/>
      <c r="E2260" s="132"/>
      <c r="F2260" s="132"/>
      <c r="G2260" s="132"/>
    </row>
    <row r="2261" spans="1:7" x14ac:dyDescent="0.2">
      <c r="A2261" s="135" t="s">
        <v>1855</v>
      </c>
      <c r="B2261" s="135"/>
      <c r="C2261" s="135"/>
      <c r="D2261" s="145"/>
      <c r="E2261" s="135"/>
      <c r="F2261" s="135"/>
      <c r="G2261" s="147"/>
    </row>
    <row r="2262" spans="1:7" ht="24.75" x14ac:dyDescent="0.2">
      <c r="A2262" s="132" t="s">
        <v>1890</v>
      </c>
      <c r="B2262" s="132"/>
      <c r="C2262" s="132"/>
      <c r="D2262" s="141"/>
      <c r="E2262" s="132"/>
      <c r="F2262" s="132"/>
      <c r="G2262" s="132"/>
    </row>
    <row r="2263" spans="1:7" ht="16.5" x14ac:dyDescent="0.2">
      <c r="A2263" s="134" t="s">
        <v>168</v>
      </c>
      <c r="B2263" s="134" t="s">
        <v>1062</v>
      </c>
      <c r="C2263" s="140" t="s">
        <v>1209</v>
      </c>
      <c r="D2263" s="153" t="s">
        <v>0</v>
      </c>
      <c r="E2263" s="148">
        <v>1</v>
      </c>
      <c r="F2263" s="147">
        <v>5.4576932455498657</v>
      </c>
      <c r="G2263" s="147">
        <f>E2263*F2263</f>
        <v>5.4576932455498657</v>
      </c>
    </row>
    <row r="2264" spans="1:7" x14ac:dyDescent="0.2">
      <c r="A2264" s="135" t="s">
        <v>1855</v>
      </c>
      <c r="B2264" s="135"/>
      <c r="C2264" s="135"/>
      <c r="D2264" s="145"/>
      <c r="E2264" s="135"/>
      <c r="F2264" s="135"/>
      <c r="G2264" s="149">
        <f>G2263</f>
        <v>5.4576932455498657</v>
      </c>
    </row>
    <row r="2265" spans="1:7" x14ac:dyDescent="0.2">
      <c r="A2265" s="135" t="s">
        <v>3312</v>
      </c>
      <c r="B2265" s="135"/>
      <c r="C2265" s="135"/>
      <c r="D2265" s="145"/>
      <c r="E2265" s="135"/>
      <c r="F2265" s="135"/>
      <c r="G2265" s="149">
        <f>G2259+G2261+G2264</f>
        <v>5.4576932455498657</v>
      </c>
    </row>
    <row r="2266" spans="1:7" x14ac:dyDescent="0.2">
      <c r="A2266" s="135" t="s">
        <v>3311</v>
      </c>
      <c r="B2266" s="135"/>
      <c r="C2266" s="135"/>
      <c r="D2266" s="145"/>
      <c r="E2266" s="135"/>
      <c r="F2266" s="150">
        <v>0.2303</v>
      </c>
      <c r="G2266" s="149">
        <f>F2266*G2265</f>
        <v>1.256906754450134</v>
      </c>
    </row>
    <row r="2267" spans="1:7" ht="24.75" x14ac:dyDescent="0.2">
      <c r="A2267" s="136" t="s">
        <v>4155</v>
      </c>
      <c r="B2267" s="132"/>
      <c r="C2267" s="132"/>
      <c r="D2267" s="141"/>
      <c r="E2267" s="132"/>
      <c r="F2267" s="132"/>
      <c r="G2267" s="151">
        <f>G2265+G2266</f>
        <v>6.7145999999999999</v>
      </c>
    </row>
    <row r="2268" spans="1:7" ht="24.75" x14ac:dyDescent="0.2">
      <c r="A2268" s="133" t="s">
        <v>1283</v>
      </c>
      <c r="B2268" s="133" t="s">
        <v>1284</v>
      </c>
      <c r="C2268" s="132" t="s">
        <v>4708</v>
      </c>
      <c r="D2268" s="141"/>
      <c r="E2268" s="132"/>
      <c r="F2268" s="132"/>
      <c r="G2268" s="144" t="str">
        <f>UPPER(VLOOKUP(B2268,'9 - ELETRICA'!$C$5:$E$275,3,FALSE))</f>
        <v>UN</v>
      </c>
    </row>
    <row r="2269" spans="1:7" x14ac:dyDescent="0.2">
      <c r="A2269" s="132"/>
      <c r="B2269" s="132"/>
      <c r="C2269" s="132"/>
      <c r="D2269" s="141"/>
      <c r="E2269" s="132"/>
      <c r="F2269" s="132"/>
      <c r="G2269" s="132"/>
    </row>
    <row r="2270" spans="1:7" x14ac:dyDescent="0.2">
      <c r="A2270" s="344" t="s">
        <v>3313</v>
      </c>
      <c r="B2270" s="132"/>
      <c r="C2270" s="132"/>
      <c r="D2270" s="152" t="s">
        <v>263</v>
      </c>
      <c r="E2270" s="142" t="s">
        <v>262</v>
      </c>
      <c r="F2270" s="136" t="s">
        <v>3316</v>
      </c>
      <c r="G2270" s="136" t="s">
        <v>3317</v>
      </c>
    </row>
    <row r="2271" spans="1:7" ht="16.5" x14ac:dyDescent="0.2">
      <c r="A2271" s="132" t="s">
        <v>1885</v>
      </c>
      <c r="B2271" s="132"/>
      <c r="C2271" s="132"/>
      <c r="D2271" s="141"/>
      <c r="E2271" s="132"/>
      <c r="F2271" s="132"/>
      <c r="G2271" s="132"/>
    </row>
    <row r="2272" spans="1:7" ht="24.75" x14ac:dyDescent="0.2">
      <c r="A2272" s="134" t="s">
        <v>1854</v>
      </c>
      <c r="B2272" s="140"/>
      <c r="C2272" s="140" t="s">
        <v>3546</v>
      </c>
      <c r="D2272" s="145" t="s">
        <v>0</v>
      </c>
      <c r="E2272" s="146">
        <v>1</v>
      </c>
      <c r="F2272" s="147">
        <v>24.835184999999999</v>
      </c>
      <c r="G2272" s="147">
        <f>E2272*F2272</f>
        <v>24.835184999999999</v>
      </c>
    </row>
    <row r="2273" spans="1:7" ht="41.25" x14ac:dyDescent="0.2">
      <c r="A2273" s="134" t="s">
        <v>3547</v>
      </c>
      <c r="B2273" s="134" t="s">
        <v>9</v>
      </c>
      <c r="C2273" s="140" t="s">
        <v>3548</v>
      </c>
      <c r="D2273" s="145" t="s">
        <v>0</v>
      </c>
      <c r="E2273" s="148">
        <v>4</v>
      </c>
      <c r="F2273" s="147">
        <v>0.40640999999999999</v>
      </c>
      <c r="G2273" s="147">
        <f>E2273*F2273</f>
        <v>1.62564</v>
      </c>
    </row>
    <row r="2274" spans="1:7" x14ac:dyDescent="0.2">
      <c r="A2274" s="135" t="s">
        <v>1855</v>
      </c>
      <c r="B2274" s="135"/>
      <c r="C2274" s="135"/>
      <c r="D2274" s="145"/>
      <c r="E2274" s="135"/>
      <c r="F2274" s="135"/>
      <c r="G2274" s="147">
        <f>SUM(G2272:G2273)</f>
        <v>26.460825</v>
      </c>
    </row>
    <row r="2275" spans="1:7" ht="16.5" x14ac:dyDescent="0.2">
      <c r="A2275" s="132" t="s">
        <v>1887</v>
      </c>
      <c r="B2275" s="132"/>
      <c r="C2275" s="132"/>
      <c r="D2275" s="141"/>
      <c r="E2275" s="132"/>
      <c r="F2275" s="132"/>
      <c r="G2275" s="132"/>
    </row>
    <row r="2276" spans="1:7" ht="16.5" x14ac:dyDescent="0.2">
      <c r="A2276" s="134" t="s">
        <v>1869</v>
      </c>
      <c r="B2276" s="134" t="s">
        <v>9</v>
      </c>
      <c r="C2276" s="140" t="s">
        <v>1889</v>
      </c>
      <c r="D2276" s="145" t="s">
        <v>1856</v>
      </c>
      <c r="E2276" s="148">
        <v>1.2499688620579099</v>
      </c>
      <c r="F2276" s="147">
        <v>13.923959999999999</v>
      </c>
      <c r="G2276" s="147">
        <f>E2276*F2276</f>
        <v>17.404516436539854</v>
      </c>
    </row>
    <row r="2277" spans="1:7" x14ac:dyDescent="0.2">
      <c r="A2277" s="134" t="s">
        <v>1870</v>
      </c>
      <c r="B2277" s="134" t="s">
        <v>9</v>
      </c>
      <c r="C2277" s="140" t="s">
        <v>1888</v>
      </c>
      <c r="D2277" s="145" t="s">
        <v>1856</v>
      </c>
      <c r="E2277" s="148">
        <v>1.25</v>
      </c>
      <c r="F2277" s="147">
        <v>18.456315</v>
      </c>
      <c r="G2277" s="147">
        <f>E2277*F2277</f>
        <v>23.070393750000001</v>
      </c>
    </row>
    <row r="2278" spans="1:7" x14ac:dyDescent="0.2">
      <c r="A2278" s="135" t="s">
        <v>1855</v>
      </c>
      <c r="B2278" s="135"/>
      <c r="C2278" s="135"/>
      <c r="D2278" s="145"/>
      <c r="E2278" s="135"/>
      <c r="F2278" s="135"/>
      <c r="G2278" s="147">
        <f>SUM(G2276:G2277)</f>
        <v>40.474910186539859</v>
      </c>
    </row>
    <row r="2279" spans="1:7" ht="24.75" x14ac:dyDescent="0.2">
      <c r="A2279" s="132" t="s">
        <v>1890</v>
      </c>
      <c r="B2279" s="132"/>
      <c r="C2279" s="132"/>
      <c r="D2279" s="141"/>
      <c r="E2279" s="132"/>
      <c r="F2279" s="132"/>
      <c r="G2279" s="132"/>
    </row>
    <row r="2280" spans="1:7" x14ac:dyDescent="0.2">
      <c r="A2280" s="135" t="s">
        <v>1855</v>
      </c>
      <c r="B2280" s="135"/>
      <c r="C2280" s="135"/>
      <c r="D2280" s="145"/>
      <c r="E2280" s="135"/>
      <c r="F2280" s="135"/>
      <c r="G2280" s="132"/>
    </row>
    <row r="2281" spans="1:7" x14ac:dyDescent="0.2">
      <c r="A2281" s="135" t="s">
        <v>3312</v>
      </c>
      <c r="B2281" s="135"/>
      <c r="C2281" s="135"/>
      <c r="D2281" s="145"/>
      <c r="E2281" s="135"/>
      <c r="F2281" s="135"/>
      <c r="G2281" s="149">
        <f>G2274+G2278+G2280</f>
        <v>66.935735186539858</v>
      </c>
    </row>
    <row r="2282" spans="1:7" x14ac:dyDescent="0.2">
      <c r="A2282" s="135" t="s">
        <v>3311</v>
      </c>
      <c r="B2282" s="135"/>
      <c r="C2282" s="135"/>
      <c r="D2282" s="145"/>
      <c r="E2282" s="135"/>
      <c r="F2282" s="150">
        <v>0.2303</v>
      </c>
      <c r="G2282" s="149">
        <f>F2282*G2281</f>
        <v>15.41529981346013</v>
      </c>
    </row>
    <row r="2283" spans="1:7" ht="24.75" x14ac:dyDescent="0.2">
      <c r="A2283" s="136" t="s">
        <v>4155</v>
      </c>
      <c r="B2283" s="132"/>
      <c r="C2283" s="132"/>
      <c r="D2283" s="141"/>
      <c r="E2283" s="132"/>
      <c r="F2283" s="132"/>
      <c r="G2283" s="151">
        <f>G2281+G2282</f>
        <v>82.351034999999996</v>
      </c>
    </row>
    <row r="2284" spans="1:7" ht="16.5" x14ac:dyDescent="0.2">
      <c r="A2284" s="133" t="s">
        <v>1286</v>
      </c>
      <c r="B2284" s="133" t="s">
        <v>1065</v>
      </c>
      <c r="C2284" s="132" t="s">
        <v>4716</v>
      </c>
      <c r="D2284" s="141"/>
      <c r="E2284" s="132"/>
      <c r="F2284" s="132"/>
      <c r="G2284" s="144" t="str">
        <f>UPPER(VLOOKUP(B2284,'9 - ELETRICA'!$C$5:$E$275,3,FALSE))</f>
        <v>UN</v>
      </c>
    </row>
    <row r="2285" spans="1:7" x14ac:dyDescent="0.2">
      <c r="A2285" s="132"/>
      <c r="B2285" s="132"/>
      <c r="C2285" s="132"/>
      <c r="D2285" s="141"/>
      <c r="E2285" s="132"/>
      <c r="F2285" s="132"/>
      <c r="G2285" s="132"/>
    </row>
    <row r="2286" spans="1:7" x14ac:dyDescent="0.2">
      <c r="A2286" s="344" t="s">
        <v>3313</v>
      </c>
      <c r="B2286" s="132"/>
      <c r="C2286" s="132"/>
      <c r="D2286" s="152" t="s">
        <v>263</v>
      </c>
      <c r="E2286" s="142" t="s">
        <v>262</v>
      </c>
      <c r="F2286" s="136" t="s">
        <v>3316</v>
      </c>
      <c r="G2286" s="136" t="s">
        <v>3317</v>
      </c>
    </row>
    <row r="2287" spans="1:7" ht="16.5" x14ac:dyDescent="0.2">
      <c r="A2287" s="132" t="s">
        <v>1885</v>
      </c>
      <c r="B2287" s="132"/>
      <c r="C2287" s="132"/>
      <c r="D2287" s="141"/>
      <c r="E2287" s="132"/>
      <c r="F2287" s="132"/>
      <c r="G2287" s="132"/>
    </row>
    <row r="2288" spans="1:7" x14ac:dyDescent="0.2">
      <c r="A2288" s="135" t="s">
        <v>1855</v>
      </c>
      <c r="B2288" s="135"/>
      <c r="C2288" s="135"/>
      <c r="D2288" s="145"/>
      <c r="E2288" s="135"/>
      <c r="F2288" s="135"/>
      <c r="G2288" s="147"/>
    </row>
    <row r="2289" spans="1:7" ht="16.5" x14ac:dyDescent="0.2">
      <c r="A2289" s="132" t="s">
        <v>1887</v>
      </c>
      <c r="B2289" s="132"/>
      <c r="C2289" s="132"/>
      <c r="D2289" s="141"/>
      <c r="E2289" s="132"/>
      <c r="F2289" s="132"/>
      <c r="G2289" s="132"/>
    </row>
    <row r="2290" spans="1:7" x14ac:dyDescent="0.2">
      <c r="A2290" s="135" t="s">
        <v>1855</v>
      </c>
      <c r="B2290" s="135"/>
      <c r="C2290" s="135"/>
      <c r="D2290" s="145"/>
      <c r="E2290" s="135"/>
      <c r="F2290" s="135"/>
      <c r="G2290" s="147"/>
    </row>
    <row r="2291" spans="1:7" ht="24.75" x14ac:dyDescent="0.2">
      <c r="A2291" s="132" t="s">
        <v>1890</v>
      </c>
      <c r="B2291" s="132"/>
      <c r="C2291" s="132"/>
      <c r="D2291" s="141"/>
      <c r="E2291" s="132"/>
      <c r="F2291" s="132"/>
      <c r="G2291" s="132"/>
    </row>
    <row r="2292" spans="1:7" ht="16.5" x14ac:dyDescent="0.2">
      <c r="A2292" s="134" t="s">
        <v>168</v>
      </c>
      <c r="B2292" s="134" t="s">
        <v>1065</v>
      </c>
      <c r="C2292" s="140" t="s">
        <v>1066</v>
      </c>
      <c r="D2292" s="153" t="s">
        <v>0</v>
      </c>
      <c r="E2292" s="148">
        <v>1</v>
      </c>
      <c r="F2292" s="147">
        <v>3.590587661545964</v>
      </c>
      <c r="G2292" s="147">
        <f>E2292*F2292</f>
        <v>3.590587661545964</v>
      </c>
    </row>
    <row r="2293" spans="1:7" x14ac:dyDescent="0.2">
      <c r="A2293" s="135" t="s">
        <v>1855</v>
      </c>
      <c r="B2293" s="135"/>
      <c r="C2293" s="135"/>
      <c r="D2293" s="145"/>
      <c r="E2293" s="135"/>
      <c r="F2293" s="135"/>
      <c r="G2293" s="149">
        <f>G2292</f>
        <v>3.590587661545964</v>
      </c>
    </row>
    <row r="2294" spans="1:7" x14ac:dyDescent="0.2">
      <c r="A2294" s="135" t="s">
        <v>3312</v>
      </c>
      <c r="B2294" s="135"/>
      <c r="C2294" s="135"/>
      <c r="D2294" s="145"/>
      <c r="E2294" s="135"/>
      <c r="F2294" s="135"/>
      <c r="G2294" s="149">
        <f>G2288+G2290+G2293</f>
        <v>3.590587661545964</v>
      </c>
    </row>
    <row r="2295" spans="1:7" x14ac:dyDescent="0.2">
      <c r="A2295" s="135" t="s">
        <v>3311</v>
      </c>
      <c r="B2295" s="135"/>
      <c r="C2295" s="135"/>
      <c r="D2295" s="145"/>
      <c r="E2295" s="135"/>
      <c r="F2295" s="150">
        <v>0.2303</v>
      </c>
      <c r="G2295" s="149">
        <f>F2295*G2294</f>
        <v>0.82691233845403556</v>
      </c>
    </row>
    <row r="2296" spans="1:7" ht="24.75" x14ac:dyDescent="0.2">
      <c r="A2296" s="136" t="s">
        <v>4155</v>
      </c>
      <c r="B2296" s="132"/>
      <c r="C2296" s="132"/>
      <c r="D2296" s="141"/>
      <c r="E2296" s="132"/>
      <c r="F2296" s="132"/>
      <c r="G2296" s="151">
        <f>G2294+G2295</f>
        <v>4.4174999999999995</v>
      </c>
    </row>
    <row r="2297" spans="1:7" ht="16.5" x14ac:dyDescent="0.2">
      <c r="A2297" s="133" t="s">
        <v>1287</v>
      </c>
      <c r="B2297" s="133" t="s">
        <v>1068</v>
      </c>
      <c r="C2297" s="132" t="s">
        <v>4717</v>
      </c>
      <c r="D2297" s="141"/>
      <c r="E2297" s="132"/>
      <c r="F2297" s="132"/>
      <c r="G2297" s="144" t="str">
        <f>UPPER(VLOOKUP(B2297,'9 - ELETRICA'!$C$5:$E$275,3,FALSE))</f>
        <v>UN</v>
      </c>
    </row>
    <row r="2298" spans="1:7" x14ac:dyDescent="0.2">
      <c r="A2298" s="132"/>
      <c r="B2298" s="132"/>
      <c r="C2298" s="132"/>
      <c r="D2298" s="141"/>
      <c r="E2298" s="132"/>
      <c r="F2298" s="132"/>
      <c r="G2298" s="132"/>
    </row>
    <row r="2299" spans="1:7" x14ac:dyDescent="0.2">
      <c r="A2299" s="344" t="s">
        <v>3313</v>
      </c>
      <c r="B2299" s="132"/>
      <c r="C2299" s="132"/>
      <c r="D2299" s="152" t="s">
        <v>263</v>
      </c>
      <c r="E2299" s="142" t="s">
        <v>262</v>
      </c>
      <c r="F2299" s="136" t="s">
        <v>3316</v>
      </c>
      <c r="G2299" s="136" t="s">
        <v>3317</v>
      </c>
    </row>
    <row r="2300" spans="1:7" ht="16.5" x14ac:dyDescent="0.2">
      <c r="A2300" s="132" t="s">
        <v>1885</v>
      </c>
      <c r="B2300" s="132"/>
      <c r="C2300" s="132"/>
      <c r="D2300" s="141"/>
      <c r="E2300" s="132"/>
      <c r="F2300" s="132"/>
      <c r="G2300" s="132"/>
    </row>
    <row r="2301" spans="1:7" x14ac:dyDescent="0.2">
      <c r="A2301" s="135" t="s">
        <v>1855</v>
      </c>
      <c r="B2301" s="135"/>
      <c r="C2301" s="135"/>
      <c r="D2301" s="145"/>
      <c r="E2301" s="135"/>
      <c r="F2301" s="135"/>
      <c r="G2301" s="147"/>
    </row>
    <row r="2302" spans="1:7" ht="16.5" x14ac:dyDescent="0.2">
      <c r="A2302" s="132" t="s">
        <v>1887</v>
      </c>
      <c r="B2302" s="132"/>
      <c r="C2302" s="132"/>
      <c r="D2302" s="141"/>
      <c r="E2302" s="132"/>
      <c r="F2302" s="132"/>
      <c r="G2302" s="132"/>
    </row>
    <row r="2303" spans="1:7" x14ac:dyDescent="0.2">
      <c r="A2303" s="135" t="s">
        <v>1855</v>
      </c>
      <c r="B2303" s="135"/>
      <c r="C2303" s="135"/>
      <c r="D2303" s="145"/>
      <c r="E2303" s="135"/>
      <c r="F2303" s="135"/>
      <c r="G2303" s="147"/>
    </row>
    <row r="2304" spans="1:7" ht="24.75" x14ac:dyDescent="0.2">
      <c r="A2304" s="132" t="s">
        <v>1890</v>
      </c>
      <c r="B2304" s="132"/>
      <c r="C2304" s="132"/>
      <c r="D2304" s="141"/>
      <c r="E2304" s="132"/>
      <c r="F2304" s="132"/>
      <c r="G2304" s="132"/>
    </row>
    <row r="2305" spans="1:7" ht="16.5" x14ac:dyDescent="0.2">
      <c r="A2305" s="134" t="s">
        <v>168</v>
      </c>
      <c r="B2305" s="134" t="s">
        <v>1068</v>
      </c>
      <c r="C2305" s="140" t="s">
        <v>1069</v>
      </c>
      <c r="D2305" s="153" t="s">
        <v>0</v>
      </c>
      <c r="E2305" s="148">
        <v>1</v>
      </c>
      <c r="F2305" s="147">
        <v>7.181175323091928</v>
      </c>
      <c r="G2305" s="147">
        <f>E2305*F2305</f>
        <v>7.181175323091928</v>
      </c>
    </row>
    <row r="2306" spans="1:7" x14ac:dyDescent="0.2">
      <c r="A2306" s="135" t="s">
        <v>1855</v>
      </c>
      <c r="B2306" s="135"/>
      <c r="C2306" s="135"/>
      <c r="D2306" s="145"/>
      <c r="E2306" s="135"/>
      <c r="F2306" s="135"/>
      <c r="G2306" s="149">
        <f>G2305</f>
        <v>7.181175323091928</v>
      </c>
    </row>
    <row r="2307" spans="1:7" x14ac:dyDescent="0.2">
      <c r="A2307" s="135" t="s">
        <v>3312</v>
      </c>
      <c r="B2307" s="135"/>
      <c r="C2307" s="135"/>
      <c r="D2307" s="145"/>
      <c r="E2307" s="135"/>
      <c r="F2307" s="135"/>
      <c r="G2307" s="149">
        <f>G2301+G2303+G2306</f>
        <v>7.181175323091928</v>
      </c>
    </row>
    <row r="2308" spans="1:7" x14ac:dyDescent="0.2">
      <c r="A2308" s="135" t="s">
        <v>3311</v>
      </c>
      <c r="B2308" s="135"/>
      <c r="C2308" s="135"/>
      <c r="D2308" s="145"/>
      <c r="E2308" s="135"/>
      <c r="F2308" s="150">
        <v>0.2303</v>
      </c>
      <c r="G2308" s="149">
        <f>F2308*G2307</f>
        <v>1.6538246769080711</v>
      </c>
    </row>
    <row r="2309" spans="1:7" ht="24.75" x14ac:dyDescent="0.2">
      <c r="A2309" s="136" t="s">
        <v>4155</v>
      </c>
      <c r="B2309" s="132"/>
      <c r="C2309" s="132"/>
      <c r="D2309" s="141"/>
      <c r="E2309" s="132"/>
      <c r="F2309" s="132"/>
      <c r="G2309" s="151">
        <f>G2307+G2308</f>
        <v>8.8349999999999991</v>
      </c>
    </row>
    <row r="2310" spans="1:7" ht="16.5" x14ac:dyDescent="0.2">
      <c r="A2310" s="133" t="s">
        <v>1289</v>
      </c>
      <c r="B2310" s="133" t="s">
        <v>1250</v>
      </c>
      <c r="C2310" s="132" t="s">
        <v>4744</v>
      </c>
      <c r="D2310" s="141"/>
      <c r="E2310" s="132"/>
      <c r="F2310" s="132"/>
      <c r="G2310" s="144" t="str">
        <f>UPPER(VLOOKUP(B2310,'9 - ELETRICA'!$C$5:$E$275,3,FALSE))</f>
        <v>UN</v>
      </c>
    </row>
    <row r="2311" spans="1:7" x14ac:dyDescent="0.2">
      <c r="A2311" s="132"/>
      <c r="B2311" s="132"/>
      <c r="C2311" s="132"/>
      <c r="D2311" s="141"/>
      <c r="E2311" s="132"/>
      <c r="F2311" s="132"/>
      <c r="G2311" s="132"/>
    </row>
    <row r="2312" spans="1:7" x14ac:dyDescent="0.2">
      <c r="A2312" s="344" t="s">
        <v>3313</v>
      </c>
      <c r="B2312" s="132"/>
      <c r="C2312" s="132"/>
      <c r="D2312" s="152" t="s">
        <v>263</v>
      </c>
      <c r="E2312" s="142" t="s">
        <v>262</v>
      </c>
      <c r="F2312" s="136" t="s">
        <v>3316</v>
      </c>
      <c r="G2312" s="136" t="s">
        <v>3317</v>
      </c>
    </row>
    <row r="2313" spans="1:7" ht="16.5" x14ac:dyDescent="0.2">
      <c r="A2313" s="132" t="s">
        <v>1885</v>
      </c>
      <c r="B2313" s="132"/>
      <c r="C2313" s="132"/>
      <c r="D2313" s="141"/>
      <c r="E2313" s="132"/>
      <c r="F2313" s="132"/>
      <c r="G2313" s="132"/>
    </row>
    <row r="2314" spans="1:7" x14ac:dyDescent="0.2">
      <c r="A2314" s="135" t="s">
        <v>1855</v>
      </c>
      <c r="B2314" s="135"/>
      <c r="C2314" s="135"/>
      <c r="D2314" s="145"/>
      <c r="E2314" s="135"/>
      <c r="F2314" s="135"/>
      <c r="G2314" s="147"/>
    </row>
    <row r="2315" spans="1:7" ht="16.5" x14ac:dyDescent="0.2">
      <c r="A2315" s="132" t="s">
        <v>1887</v>
      </c>
      <c r="B2315" s="132"/>
      <c r="C2315" s="132"/>
      <c r="D2315" s="141"/>
      <c r="E2315" s="132"/>
      <c r="F2315" s="132"/>
      <c r="G2315" s="132"/>
    </row>
    <row r="2316" spans="1:7" x14ac:dyDescent="0.2">
      <c r="A2316" s="135" t="s">
        <v>1855</v>
      </c>
      <c r="B2316" s="135"/>
      <c r="C2316" s="135"/>
      <c r="D2316" s="145"/>
      <c r="E2316" s="135"/>
      <c r="F2316" s="135"/>
      <c r="G2316" s="147"/>
    </row>
    <row r="2317" spans="1:7" ht="24.75" x14ac:dyDescent="0.2">
      <c r="A2317" s="132" t="s">
        <v>1890</v>
      </c>
      <c r="B2317" s="132"/>
      <c r="C2317" s="132"/>
      <c r="D2317" s="141"/>
      <c r="E2317" s="132"/>
      <c r="F2317" s="132"/>
      <c r="G2317" s="132"/>
    </row>
    <row r="2318" spans="1:7" ht="16.5" x14ac:dyDescent="0.2">
      <c r="A2318" s="134" t="s">
        <v>9</v>
      </c>
      <c r="B2318" s="134" t="s">
        <v>1250</v>
      </c>
      <c r="C2318" s="140" t="s">
        <v>1251</v>
      </c>
      <c r="D2318" s="153" t="str">
        <f>G2310</f>
        <v>UN</v>
      </c>
      <c r="E2318" s="148">
        <v>1</v>
      </c>
      <c r="F2318" s="147">
        <v>22.620702267739578</v>
      </c>
      <c r="G2318" s="147">
        <f>E2318*F2318</f>
        <v>22.620702267739578</v>
      </c>
    </row>
    <row r="2319" spans="1:7" x14ac:dyDescent="0.2">
      <c r="A2319" s="135" t="s">
        <v>1855</v>
      </c>
      <c r="B2319" s="135"/>
      <c r="C2319" s="135"/>
      <c r="D2319" s="145"/>
      <c r="E2319" s="135"/>
      <c r="F2319" s="135"/>
      <c r="G2319" s="149">
        <f>G2318</f>
        <v>22.620702267739578</v>
      </c>
    </row>
    <row r="2320" spans="1:7" x14ac:dyDescent="0.2">
      <c r="A2320" s="135" t="s">
        <v>3312</v>
      </c>
      <c r="B2320" s="135"/>
      <c r="C2320" s="135"/>
      <c r="D2320" s="145"/>
      <c r="E2320" s="135"/>
      <c r="F2320" s="135"/>
      <c r="G2320" s="149">
        <f>G2314+G2316+G2319</f>
        <v>22.620702267739578</v>
      </c>
    </row>
    <row r="2321" spans="1:7" x14ac:dyDescent="0.2">
      <c r="A2321" s="135" t="s">
        <v>3311</v>
      </c>
      <c r="B2321" s="135"/>
      <c r="C2321" s="135"/>
      <c r="D2321" s="145"/>
      <c r="E2321" s="135"/>
      <c r="F2321" s="150">
        <v>0.2303</v>
      </c>
      <c r="G2321" s="149">
        <f>F2321*G2320</f>
        <v>5.2095477322604244</v>
      </c>
    </row>
    <row r="2322" spans="1:7" ht="24.75" x14ac:dyDescent="0.2">
      <c r="A2322" s="136" t="s">
        <v>4155</v>
      </c>
      <c r="B2322" s="132"/>
      <c r="C2322" s="132"/>
      <c r="D2322" s="141"/>
      <c r="E2322" s="132"/>
      <c r="F2322" s="132"/>
      <c r="G2322" s="151">
        <f>G2320+G2321</f>
        <v>27.830250000000003</v>
      </c>
    </row>
    <row r="2323" spans="1:7" ht="16.5" x14ac:dyDescent="0.2">
      <c r="A2323" s="133" t="s">
        <v>1290</v>
      </c>
      <c r="B2323" s="133" t="s">
        <v>1072</v>
      </c>
      <c r="C2323" s="132" t="s">
        <v>4736</v>
      </c>
      <c r="D2323" s="141"/>
      <c r="E2323" s="132"/>
      <c r="F2323" s="132"/>
      <c r="G2323" s="144" t="str">
        <f>UPPER(VLOOKUP(B2323,'9 - ELETRICA'!$C$5:$E$275,3,FALSE))</f>
        <v>UN</v>
      </c>
    </row>
    <row r="2324" spans="1:7" x14ac:dyDescent="0.2">
      <c r="A2324" s="132"/>
      <c r="B2324" s="132"/>
      <c r="C2324" s="132"/>
      <c r="D2324" s="141"/>
      <c r="E2324" s="132"/>
      <c r="F2324" s="132"/>
      <c r="G2324" s="132"/>
    </row>
    <row r="2325" spans="1:7" x14ac:dyDescent="0.2">
      <c r="A2325" s="344" t="s">
        <v>3313</v>
      </c>
      <c r="B2325" s="132"/>
      <c r="C2325" s="132"/>
      <c r="D2325" s="152" t="s">
        <v>263</v>
      </c>
      <c r="E2325" s="142" t="s">
        <v>262</v>
      </c>
      <c r="F2325" s="136" t="s">
        <v>3316</v>
      </c>
      <c r="G2325" s="136" t="s">
        <v>3317</v>
      </c>
    </row>
    <row r="2326" spans="1:7" ht="16.5" x14ac:dyDescent="0.2">
      <c r="A2326" s="132" t="s">
        <v>1885</v>
      </c>
      <c r="B2326" s="132"/>
      <c r="C2326" s="132"/>
      <c r="D2326" s="141"/>
      <c r="E2326" s="132"/>
      <c r="F2326" s="132"/>
      <c r="G2326" s="132"/>
    </row>
    <row r="2327" spans="1:7" x14ac:dyDescent="0.2">
      <c r="A2327" s="135" t="s">
        <v>1855</v>
      </c>
      <c r="B2327" s="135"/>
      <c r="C2327" s="135"/>
      <c r="D2327" s="145"/>
      <c r="E2327" s="135"/>
      <c r="F2327" s="135"/>
      <c r="G2327" s="147"/>
    </row>
    <row r="2328" spans="1:7" ht="16.5" x14ac:dyDescent="0.2">
      <c r="A2328" s="132" t="s">
        <v>1887</v>
      </c>
      <c r="B2328" s="132"/>
      <c r="C2328" s="132"/>
      <c r="D2328" s="141"/>
      <c r="E2328" s="132"/>
      <c r="F2328" s="132"/>
      <c r="G2328" s="132"/>
    </row>
    <row r="2329" spans="1:7" x14ac:dyDescent="0.2">
      <c r="A2329" s="135" t="s">
        <v>1855</v>
      </c>
      <c r="B2329" s="135"/>
      <c r="C2329" s="135"/>
      <c r="D2329" s="145"/>
      <c r="E2329" s="135"/>
      <c r="F2329" s="135"/>
      <c r="G2329" s="147"/>
    </row>
    <row r="2330" spans="1:7" ht="24.75" x14ac:dyDescent="0.2">
      <c r="A2330" s="132" t="s">
        <v>1890</v>
      </c>
      <c r="B2330" s="132"/>
      <c r="C2330" s="132"/>
      <c r="D2330" s="141"/>
      <c r="E2330" s="132"/>
      <c r="F2330" s="132"/>
      <c r="G2330" s="132"/>
    </row>
    <row r="2331" spans="1:7" ht="16.5" x14ac:dyDescent="0.2">
      <c r="A2331" s="134" t="s">
        <v>9</v>
      </c>
      <c r="B2331" s="134" t="s">
        <v>1072</v>
      </c>
      <c r="C2331" s="140" t="s">
        <v>1073</v>
      </c>
      <c r="D2331" s="153" t="str">
        <f>G2323</f>
        <v>UN</v>
      </c>
      <c r="E2331" s="148">
        <v>1</v>
      </c>
      <c r="F2331" s="147">
        <v>21.392721287490858</v>
      </c>
      <c r="G2331" s="147">
        <f>E2331*F2331</f>
        <v>21.392721287490858</v>
      </c>
    </row>
    <row r="2332" spans="1:7" x14ac:dyDescent="0.2">
      <c r="A2332" s="135" t="s">
        <v>1855</v>
      </c>
      <c r="B2332" s="135"/>
      <c r="C2332" s="135"/>
      <c r="D2332" s="145"/>
      <c r="E2332" s="135"/>
      <c r="F2332" s="135"/>
      <c r="G2332" s="149">
        <f>G2331</f>
        <v>21.392721287490858</v>
      </c>
    </row>
    <row r="2333" spans="1:7" x14ac:dyDescent="0.2">
      <c r="A2333" s="135" t="s">
        <v>3312</v>
      </c>
      <c r="B2333" s="135"/>
      <c r="C2333" s="135"/>
      <c r="D2333" s="145"/>
      <c r="E2333" s="135"/>
      <c r="F2333" s="135"/>
      <c r="G2333" s="149">
        <f>G2327+G2329+G2332</f>
        <v>21.392721287490858</v>
      </c>
    </row>
    <row r="2334" spans="1:7" x14ac:dyDescent="0.2">
      <c r="A2334" s="135" t="s">
        <v>3311</v>
      </c>
      <c r="B2334" s="135"/>
      <c r="C2334" s="135"/>
      <c r="D2334" s="145"/>
      <c r="E2334" s="135"/>
      <c r="F2334" s="150">
        <v>0.2303</v>
      </c>
      <c r="G2334" s="149">
        <f>F2334*G2333</f>
        <v>4.9267437125091442</v>
      </c>
    </row>
    <row r="2335" spans="1:7" ht="24.75" x14ac:dyDescent="0.2">
      <c r="A2335" s="136" t="s">
        <v>4155</v>
      </c>
      <c r="B2335" s="132"/>
      <c r="C2335" s="132"/>
      <c r="D2335" s="141"/>
      <c r="E2335" s="132"/>
      <c r="F2335" s="132"/>
      <c r="G2335" s="151">
        <f>G2333+G2334</f>
        <v>26.319465000000001</v>
      </c>
    </row>
    <row r="2336" spans="1:7" ht="16.5" x14ac:dyDescent="0.2">
      <c r="A2336" s="133" t="s">
        <v>1291</v>
      </c>
      <c r="B2336" s="133" t="s">
        <v>1075</v>
      </c>
      <c r="C2336" s="132" t="s">
        <v>4629</v>
      </c>
      <c r="D2336" s="141"/>
      <c r="E2336" s="132"/>
      <c r="F2336" s="132"/>
      <c r="G2336" s="144" t="str">
        <f>UPPER(VLOOKUP(B2336,'9 - ELETRICA'!$C$5:$E$275,3,FALSE))</f>
        <v>UN</v>
      </c>
    </row>
    <row r="2337" spans="1:7" x14ac:dyDescent="0.2">
      <c r="A2337" s="132"/>
      <c r="B2337" s="132"/>
      <c r="C2337" s="132"/>
      <c r="D2337" s="141"/>
      <c r="E2337" s="132"/>
      <c r="F2337" s="132"/>
      <c r="G2337" s="132"/>
    </row>
    <row r="2338" spans="1:7" x14ac:dyDescent="0.2">
      <c r="A2338" s="344" t="s">
        <v>3313</v>
      </c>
      <c r="B2338" s="132"/>
      <c r="C2338" s="132"/>
      <c r="D2338" s="152" t="s">
        <v>263</v>
      </c>
      <c r="E2338" s="142" t="s">
        <v>262</v>
      </c>
      <c r="F2338" s="136" t="s">
        <v>3316</v>
      </c>
      <c r="G2338" s="136" t="s">
        <v>3317</v>
      </c>
    </row>
    <row r="2339" spans="1:7" ht="16.5" x14ac:dyDescent="0.2">
      <c r="A2339" s="132" t="s">
        <v>1885</v>
      </c>
      <c r="B2339" s="132"/>
      <c r="C2339" s="132"/>
      <c r="D2339" s="141"/>
      <c r="E2339" s="132"/>
      <c r="F2339" s="132"/>
      <c r="G2339" s="132"/>
    </row>
    <row r="2340" spans="1:7" x14ac:dyDescent="0.2">
      <c r="A2340" s="135" t="s">
        <v>1855</v>
      </c>
      <c r="B2340" s="135"/>
      <c r="C2340" s="135"/>
      <c r="D2340" s="145"/>
      <c r="E2340" s="135"/>
      <c r="F2340" s="135"/>
      <c r="G2340" s="147"/>
    </row>
    <row r="2341" spans="1:7" ht="16.5" x14ac:dyDescent="0.2">
      <c r="A2341" s="132" t="s">
        <v>1887</v>
      </c>
      <c r="B2341" s="132"/>
      <c r="C2341" s="132"/>
      <c r="D2341" s="141"/>
      <c r="E2341" s="132"/>
      <c r="F2341" s="132"/>
      <c r="G2341" s="132"/>
    </row>
    <row r="2342" spans="1:7" x14ac:dyDescent="0.2">
      <c r="A2342" s="135" t="s">
        <v>1855</v>
      </c>
      <c r="B2342" s="135"/>
      <c r="C2342" s="135"/>
      <c r="D2342" s="145"/>
      <c r="E2342" s="135"/>
      <c r="F2342" s="135"/>
      <c r="G2342" s="147"/>
    </row>
    <row r="2343" spans="1:7" ht="24.75" x14ac:dyDescent="0.2">
      <c r="A2343" s="132" t="s">
        <v>1890</v>
      </c>
      <c r="B2343" s="132"/>
      <c r="C2343" s="132"/>
      <c r="D2343" s="141"/>
      <c r="E2343" s="132"/>
      <c r="F2343" s="132"/>
      <c r="G2343" s="132"/>
    </row>
    <row r="2344" spans="1:7" ht="16.5" x14ac:dyDescent="0.2">
      <c r="A2344" s="134" t="s">
        <v>9</v>
      </c>
      <c r="B2344" s="134" t="s">
        <v>1075</v>
      </c>
      <c r="C2344" s="140" t="s">
        <v>1076</v>
      </c>
      <c r="D2344" s="153" t="str">
        <f>G2336</f>
        <v>UN</v>
      </c>
      <c r="E2344" s="148">
        <v>1</v>
      </c>
      <c r="F2344" s="147">
        <v>20.717690807120217</v>
      </c>
      <c r="G2344" s="147">
        <f>E2344*F2344</f>
        <v>20.717690807120217</v>
      </c>
    </row>
    <row r="2345" spans="1:7" x14ac:dyDescent="0.2">
      <c r="A2345" s="135" t="s">
        <v>1855</v>
      </c>
      <c r="B2345" s="135"/>
      <c r="C2345" s="135"/>
      <c r="D2345" s="145"/>
      <c r="E2345" s="135"/>
      <c r="F2345" s="135"/>
      <c r="G2345" s="149">
        <f>G2344</f>
        <v>20.717690807120217</v>
      </c>
    </row>
    <row r="2346" spans="1:7" x14ac:dyDescent="0.2">
      <c r="A2346" s="135" t="s">
        <v>3312</v>
      </c>
      <c r="B2346" s="135"/>
      <c r="C2346" s="135"/>
      <c r="D2346" s="145"/>
      <c r="E2346" s="135"/>
      <c r="F2346" s="135"/>
      <c r="G2346" s="149">
        <f>G2340+G2342+G2345</f>
        <v>20.717690807120217</v>
      </c>
    </row>
    <row r="2347" spans="1:7" x14ac:dyDescent="0.2">
      <c r="A2347" s="135" t="s">
        <v>3311</v>
      </c>
      <c r="B2347" s="135"/>
      <c r="C2347" s="135"/>
      <c r="D2347" s="145"/>
      <c r="E2347" s="135"/>
      <c r="F2347" s="150">
        <v>0.2303</v>
      </c>
      <c r="G2347" s="149">
        <f>F2347*G2346</f>
        <v>4.7712841928797864</v>
      </c>
    </row>
    <row r="2348" spans="1:7" ht="24.75" x14ac:dyDescent="0.2">
      <c r="A2348" s="136" t="s">
        <v>4155</v>
      </c>
      <c r="B2348" s="132"/>
      <c r="C2348" s="132"/>
      <c r="D2348" s="141"/>
      <c r="E2348" s="132"/>
      <c r="F2348" s="132"/>
      <c r="G2348" s="151">
        <f>G2346+G2347</f>
        <v>25.488975000000003</v>
      </c>
    </row>
    <row r="2349" spans="1:7" ht="16.5" x14ac:dyDescent="0.2">
      <c r="A2349" s="133" t="s">
        <v>1292</v>
      </c>
      <c r="B2349" s="133" t="s">
        <v>1078</v>
      </c>
      <c r="C2349" s="132" t="s">
        <v>4630</v>
      </c>
      <c r="D2349" s="141"/>
      <c r="E2349" s="132"/>
      <c r="F2349" s="132"/>
      <c r="G2349" s="144" t="str">
        <f>UPPER(VLOOKUP(B2349,'9 - ELETRICA'!$C$5:$E$275,3,FALSE))</f>
        <v>UN</v>
      </c>
    </row>
    <row r="2350" spans="1:7" x14ac:dyDescent="0.2">
      <c r="A2350" s="132"/>
      <c r="B2350" s="132"/>
      <c r="C2350" s="132"/>
      <c r="D2350" s="141"/>
      <c r="E2350" s="132"/>
      <c r="F2350" s="132"/>
      <c r="G2350" s="132"/>
    </row>
    <row r="2351" spans="1:7" x14ac:dyDescent="0.2">
      <c r="A2351" s="344" t="s">
        <v>3313</v>
      </c>
      <c r="B2351" s="132"/>
      <c r="C2351" s="132"/>
      <c r="D2351" s="152" t="s">
        <v>263</v>
      </c>
      <c r="E2351" s="142" t="s">
        <v>262</v>
      </c>
      <c r="F2351" s="136" t="s">
        <v>3316</v>
      </c>
      <c r="G2351" s="136" t="s">
        <v>3317</v>
      </c>
    </row>
    <row r="2352" spans="1:7" ht="16.5" x14ac:dyDescent="0.2">
      <c r="A2352" s="132" t="s">
        <v>1885</v>
      </c>
      <c r="B2352" s="132"/>
      <c r="C2352" s="132"/>
      <c r="D2352" s="141"/>
      <c r="E2352" s="132"/>
      <c r="F2352" s="132"/>
      <c r="G2352" s="132"/>
    </row>
    <row r="2353" spans="1:7" x14ac:dyDescent="0.2">
      <c r="A2353" s="135" t="s">
        <v>1855</v>
      </c>
      <c r="B2353" s="135"/>
      <c r="C2353" s="135"/>
      <c r="D2353" s="145"/>
      <c r="E2353" s="135"/>
      <c r="F2353" s="135"/>
      <c r="G2353" s="147"/>
    </row>
    <row r="2354" spans="1:7" ht="16.5" x14ac:dyDescent="0.2">
      <c r="A2354" s="132" t="s">
        <v>1887</v>
      </c>
      <c r="B2354" s="132"/>
      <c r="C2354" s="132"/>
      <c r="D2354" s="141"/>
      <c r="E2354" s="132"/>
      <c r="F2354" s="132"/>
      <c r="G2354" s="132"/>
    </row>
    <row r="2355" spans="1:7" x14ac:dyDescent="0.2">
      <c r="A2355" s="135" t="s">
        <v>1855</v>
      </c>
      <c r="B2355" s="135"/>
      <c r="C2355" s="135"/>
      <c r="D2355" s="145"/>
      <c r="E2355" s="135"/>
      <c r="F2355" s="135"/>
      <c r="G2355" s="147"/>
    </row>
    <row r="2356" spans="1:7" ht="24.75" x14ac:dyDescent="0.2">
      <c r="A2356" s="132" t="s">
        <v>1890</v>
      </c>
      <c r="B2356" s="132"/>
      <c r="C2356" s="132"/>
      <c r="D2356" s="141"/>
      <c r="E2356" s="132"/>
      <c r="F2356" s="132"/>
      <c r="G2356" s="132"/>
    </row>
    <row r="2357" spans="1:7" ht="16.5" x14ac:dyDescent="0.2">
      <c r="A2357" s="134" t="s">
        <v>9</v>
      </c>
      <c r="B2357" s="134" t="s">
        <v>1078</v>
      </c>
      <c r="C2357" s="140" t="s">
        <v>1079</v>
      </c>
      <c r="D2357" s="153" t="str">
        <f>G2349</f>
        <v>UN</v>
      </c>
      <c r="E2357" s="148">
        <v>1</v>
      </c>
      <c r="F2357" s="147">
        <v>21.565069495245062</v>
      </c>
      <c r="G2357" s="147">
        <f>E2357*F2357</f>
        <v>21.565069495245062</v>
      </c>
    </row>
    <row r="2358" spans="1:7" x14ac:dyDescent="0.2">
      <c r="A2358" s="135" t="s">
        <v>1855</v>
      </c>
      <c r="B2358" s="135"/>
      <c r="C2358" s="135"/>
      <c r="D2358" s="145"/>
      <c r="E2358" s="135"/>
      <c r="F2358" s="135"/>
      <c r="G2358" s="149">
        <f>G2357</f>
        <v>21.565069495245062</v>
      </c>
    </row>
    <row r="2359" spans="1:7" x14ac:dyDescent="0.2">
      <c r="A2359" s="135" t="s">
        <v>3312</v>
      </c>
      <c r="B2359" s="135"/>
      <c r="C2359" s="135"/>
      <c r="D2359" s="145"/>
      <c r="E2359" s="135"/>
      <c r="F2359" s="135"/>
      <c r="G2359" s="149">
        <f>G2353+G2355+G2358</f>
        <v>21.565069495245062</v>
      </c>
    </row>
    <row r="2360" spans="1:7" x14ac:dyDescent="0.2">
      <c r="A2360" s="135" t="s">
        <v>3311</v>
      </c>
      <c r="B2360" s="135"/>
      <c r="C2360" s="135"/>
      <c r="D2360" s="145"/>
      <c r="E2360" s="135"/>
      <c r="F2360" s="150">
        <v>0.2303</v>
      </c>
      <c r="G2360" s="149">
        <f>F2360*G2359</f>
        <v>4.966435504754938</v>
      </c>
    </row>
    <row r="2361" spans="1:7" ht="24.75" x14ac:dyDescent="0.2">
      <c r="A2361" s="136" t="s">
        <v>4155</v>
      </c>
      <c r="B2361" s="132"/>
      <c r="C2361" s="132"/>
      <c r="D2361" s="141"/>
      <c r="E2361" s="132"/>
      <c r="F2361" s="132"/>
      <c r="G2361" s="151">
        <f>G2359+G2360</f>
        <v>26.531504999999999</v>
      </c>
    </row>
    <row r="2362" spans="1:7" ht="16.5" x14ac:dyDescent="0.2">
      <c r="A2362" s="133" t="s">
        <v>1293</v>
      </c>
      <c r="B2362" s="133" t="s">
        <v>1087</v>
      </c>
      <c r="C2362" s="132" t="s">
        <v>3470</v>
      </c>
      <c r="D2362" s="141"/>
      <c r="E2362" s="132"/>
      <c r="F2362" s="132"/>
      <c r="G2362" s="144" t="str">
        <f>UPPER(VLOOKUP(B2362,'9 - ELETRICA'!$C$5:$E$275,3,FALSE))</f>
        <v>UN</v>
      </c>
    </row>
    <row r="2363" spans="1:7" x14ac:dyDescent="0.2">
      <c r="A2363" s="132"/>
      <c r="B2363" s="132"/>
      <c r="C2363" s="132"/>
      <c r="D2363" s="141"/>
      <c r="E2363" s="132"/>
      <c r="F2363" s="132"/>
      <c r="G2363" s="132"/>
    </row>
    <row r="2364" spans="1:7" x14ac:dyDescent="0.2">
      <c r="A2364" s="344" t="s">
        <v>3313</v>
      </c>
      <c r="B2364" s="132"/>
      <c r="C2364" s="132"/>
      <c r="D2364" s="152" t="s">
        <v>263</v>
      </c>
      <c r="E2364" s="142" t="s">
        <v>262</v>
      </c>
      <c r="F2364" s="136" t="s">
        <v>3316</v>
      </c>
      <c r="G2364" s="136" t="s">
        <v>3317</v>
      </c>
    </row>
    <row r="2365" spans="1:7" ht="16.5" x14ac:dyDescent="0.2">
      <c r="A2365" s="132" t="s">
        <v>1885</v>
      </c>
      <c r="B2365" s="132"/>
      <c r="C2365" s="132"/>
      <c r="D2365" s="141"/>
      <c r="E2365" s="132"/>
      <c r="F2365" s="132"/>
      <c r="G2365" s="132"/>
    </row>
    <row r="2366" spans="1:7" ht="16.5" x14ac:dyDescent="0.2">
      <c r="A2366" s="134" t="s">
        <v>1854</v>
      </c>
      <c r="B2366" s="140"/>
      <c r="C2366" s="140" t="s">
        <v>3471</v>
      </c>
      <c r="D2366" s="145" t="s">
        <v>0</v>
      </c>
      <c r="E2366" s="146">
        <v>1</v>
      </c>
      <c r="F2366" s="147">
        <v>8.2077149999999985</v>
      </c>
      <c r="G2366" s="147">
        <f>E2366*F2366</f>
        <v>8.2077149999999985</v>
      </c>
    </row>
    <row r="2367" spans="1:7" x14ac:dyDescent="0.2">
      <c r="A2367" s="135" t="s">
        <v>1855</v>
      </c>
      <c r="B2367" s="135"/>
      <c r="C2367" s="135"/>
      <c r="D2367" s="145"/>
      <c r="E2367" s="135"/>
      <c r="F2367" s="135"/>
      <c r="G2367" s="147">
        <f>G2366</f>
        <v>8.2077149999999985</v>
      </c>
    </row>
    <row r="2368" spans="1:7" ht="16.5" x14ac:dyDescent="0.2">
      <c r="A2368" s="132" t="s">
        <v>1887</v>
      </c>
      <c r="B2368" s="132"/>
      <c r="C2368" s="132"/>
      <c r="D2368" s="141"/>
      <c r="E2368" s="132"/>
      <c r="F2368" s="132"/>
      <c r="G2368" s="132"/>
    </row>
    <row r="2369" spans="1:7" ht="16.5" x14ac:dyDescent="0.2">
      <c r="A2369" s="134" t="s">
        <v>1869</v>
      </c>
      <c r="B2369" s="134" t="s">
        <v>9</v>
      </c>
      <c r="C2369" s="140" t="s">
        <v>1889</v>
      </c>
      <c r="D2369" s="145" t="s">
        <v>1856</v>
      </c>
      <c r="E2369" s="148">
        <v>0.49975583570115417</v>
      </c>
      <c r="F2369" s="147">
        <v>13.923959999999999</v>
      </c>
      <c r="G2369" s="147">
        <f>E2369*F2369</f>
        <v>6.9585802660694425</v>
      </c>
    </row>
    <row r="2370" spans="1:7" x14ac:dyDescent="0.2">
      <c r="A2370" s="134" t="s">
        <v>1870</v>
      </c>
      <c r="B2370" s="134" t="s">
        <v>9</v>
      </c>
      <c r="C2370" s="140" t="s">
        <v>1888</v>
      </c>
      <c r="D2370" s="145" t="s">
        <v>1856</v>
      </c>
      <c r="E2370" s="148">
        <v>0.5</v>
      </c>
      <c r="F2370" s="147">
        <v>18.456315</v>
      </c>
      <c r="G2370" s="147">
        <f>E2370*F2370</f>
        <v>9.2281575</v>
      </c>
    </row>
    <row r="2371" spans="1:7" x14ac:dyDescent="0.2">
      <c r="A2371" s="135" t="s">
        <v>1855</v>
      </c>
      <c r="B2371" s="135"/>
      <c r="C2371" s="135"/>
      <c r="D2371" s="145"/>
      <c r="E2371" s="135"/>
      <c r="F2371" s="135"/>
      <c r="G2371" s="147">
        <f>SUM(G2369:G2370)</f>
        <v>16.186737766069442</v>
      </c>
    </row>
    <row r="2372" spans="1:7" ht="24.75" x14ac:dyDescent="0.2">
      <c r="A2372" s="132" t="s">
        <v>1890</v>
      </c>
      <c r="B2372" s="132"/>
      <c r="C2372" s="132"/>
      <c r="D2372" s="141"/>
      <c r="E2372" s="132"/>
      <c r="F2372" s="132"/>
      <c r="G2372" s="132"/>
    </row>
    <row r="2373" spans="1:7" x14ac:dyDescent="0.2">
      <c r="A2373" s="135" t="s">
        <v>1855</v>
      </c>
      <c r="B2373" s="135"/>
      <c r="C2373" s="135"/>
      <c r="D2373" s="145"/>
      <c r="E2373" s="135"/>
      <c r="F2373" s="135"/>
      <c r="G2373" s="132"/>
    </row>
    <row r="2374" spans="1:7" x14ac:dyDescent="0.2">
      <c r="A2374" s="135" t="s">
        <v>3312</v>
      </c>
      <c r="B2374" s="135"/>
      <c r="C2374" s="135"/>
      <c r="D2374" s="145"/>
      <c r="E2374" s="135"/>
      <c r="F2374" s="135"/>
      <c r="G2374" s="149">
        <f>G2367+G2371+G2373</f>
        <v>24.394452766069442</v>
      </c>
    </row>
    <row r="2375" spans="1:7" x14ac:dyDescent="0.2">
      <c r="A2375" s="135" t="s">
        <v>3311</v>
      </c>
      <c r="B2375" s="135"/>
      <c r="C2375" s="135"/>
      <c r="D2375" s="145"/>
      <c r="E2375" s="135"/>
      <c r="F2375" s="150">
        <v>0.2303</v>
      </c>
      <c r="G2375" s="149">
        <f>F2375*G2374</f>
        <v>5.6180424720257927</v>
      </c>
    </row>
    <row r="2376" spans="1:7" ht="24.75" x14ac:dyDescent="0.2">
      <c r="A2376" s="136" t="s">
        <v>4155</v>
      </c>
      <c r="B2376" s="132"/>
      <c r="C2376" s="132"/>
      <c r="D2376" s="141"/>
      <c r="E2376" s="132"/>
      <c r="F2376" s="132"/>
      <c r="G2376" s="151">
        <f>G2374+G2375</f>
        <v>30.012495238095234</v>
      </c>
    </row>
    <row r="2377" spans="1:7" x14ac:dyDescent="0.2">
      <c r="A2377" s="133" t="s">
        <v>1294</v>
      </c>
      <c r="B2377" s="133">
        <v>42325</v>
      </c>
      <c r="C2377" s="132" t="s">
        <v>4718</v>
      </c>
      <c r="D2377" s="141"/>
      <c r="E2377" s="132"/>
      <c r="F2377" s="132"/>
      <c r="G2377" s="144" t="str">
        <f>UPPER(VLOOKUP(B2377,'9 - ELETRICA'!$C$5:$E$275,3,FALSE))</f>
        <v>UN</v>
      </c>
    </row>
    <row r="2378" spans="1:7" x14ac:dyDescent="0.2">
      <c r="A2378" s="132"/>
      <c r="B2378" s="132"/>
      <c r="C2378" s="132"/>
      <c r="D2378" s="141"/>
      <c r="E2378" s="132"/>
      <c r="F2378" s="132"/>
      <c r="G2378" s="132"/>
    </row>
    <row r="2379" spans="1:7" x14ac:dyDescent="0.2">
      <c r="A2379" s="344" t="s">
        <v>3313</v>
      </c>
      <c r="B2379" s="132"/>
      <c r="C2379" s="132"/>
      <c r="D2379" s="152" t="s">
        <v>263</v>
      </c>
      <c r="E2379" s="142" t="s">
        <v>262</v>
      </c>
      <c r="F2379" s="136" t="s">
        <v>3316</v>
      </c>
      <c r="G2379" s="136" t="s">
        <v>3317</v>
      </c>
    </row>
    <row r="2380" spans="1:7" ht="16.5" x14ac:dyDescent="0.2">
      <c r="A2380" s="132" t="s">
        <v>1885</v>
      </c>
      <c r="B2380" s="132"/>
      <c r="C2380" s="132"/>
      <c r="D2380" s="141"/>
      <c r="E2380" s="132"/>
      <c r="F2380" s="132"/>
      <c r="G2380" s="132"/>
    </row>
    <row r="2381" spans="1:7" x14ac:dyDescent="0.2">
      <c r="A2381" s="135" t="s">
        <v>1855</v>
      </c>
      <c r="B2381" s="135"/>
      <c r="C2381" s="135"/>
      <c r="D2381" s="145"/>
      <c r="E2381" s="135"/>
      <c r="F2381" s="135"/>
      <c r="G2381" s="147"/>
    </row>
    <row r="2382" spans="1:7" ht="16.5" x14ac:dyDescent="0.2">
      <c r="A2382" s="132" t="s">
        <v>1887</v>
      </c>
      <c r="B2382" s="132"/>
      <c r="C2382" s="132"/>
      <c r="D2382" s="141"/>
      <c r="E2382" s="132"/>
      <c r="F2382" s="132"/>
      <c r="G2382" s="132"/>
    </row>
    <row r="2383" spans="1:7" x14ac:dyDescent="0.2">
      <c r="A2383" s="135" t="s">
        <v>1855</v>
      </c>
      <c r="B2383" s="135"/>
      <c r="C2383" s="135"/>
      <c r="D2383" s="145"/>
      <c r="E2383" s="135"/>
      <c r="F2383" s="135"/>
      <c r="G2383" s="147"/>
    </row>
    <row r="2384" spans="1:7" ht="24.75" x14ac:dyDescent="0.2">
      <c r="A2384" s="132" t="s">
        <v>1890</v>
      </c>
      <c r="B2384" s="132"/>
      <c r="C2384" s="132"/>
      <c r="D2384" s="141"/>
      <c r="E2384" s="132"/>
      <c r="F2384" s="132"/>
      <c r="G2384" s="132"/>
    </row>
    <row r="2385" spans="1:7" x14ac:dyDescent="0.2">
      <c r="A2385" s="134" t="s">
        <v>168</v>
      </c>
      <c r="B2385" s="134">
        <v>42325</v>
      </c>
      <c r="C2385" s="140" t="s">
        <v>1093</v>
      </c>
      <c r="D2385" s="153" t="s">
        <v>0</v>
      </c>
      <c r="E2385" s="148">
        <v>1</v>
      </c>
      <c r="F2385" s="147">
        <v>4.3876981224091676</v>
      </c>
      <c r="G2385" s="147">
        <f>E2385*F2385</f>
        <v>4.3876981224091676</v>
      </c>
    </row>
    <row r="2386" spans="1:7" x14ac:dyDescent="0.2">
      <c r="A2386" s="135" t="s">
        <v>1855</v>
      </c>
      <c r="B2386" s="135"/>
      <c r="C2386" s="135"/>
      <c r="D2386" s="145"/>
      <c r="E2386" s="135"/>
      <c r="F2386" s="135"/>
      <c r="G2386" s="149">
        <f>G2385</f>
        <v>4.3876981224091676</v>
      </c>
    </row>
    <row r="2387" spans="1:7" x14ac:dyDescent="0.2">
      <c r="A2387" s="135" t="s">
        <v>3312</v>
      </c>
      <c r="B2387" s="135"/>
      <c r="C2387" s="135"/>
      <c r="D2387" s="145"/>
      <c r="E2387" s="135"/>
      <c r="F2387" s="135"/>
      <c r="G2387" s="149">
        <f>G2381+G2383+G2386</f>
        <v>4.3876981224091676</v>
      </c>
    </row>
    <row r="2388" spans="1:7" x14ac:dyDescent="0.2">
      <c r="A2388" s="135" t="s">
        <v>3311</v>
      </c>
      <c r="B2388" s="135"/>
      <c r="C2388" s="135"/>
      <c r="D2388" s="145"/>
      <c r="E2388" s="135"/>
      <c r="F2388" s="150">
        <v>0.2303</v>
      </c>
      <c r="G2388" s="149">
        <f>F2388*G2387</f>
        <v>1.0104868775908313</v>
      </c>
    </row>
    <row r="2389" spans="1:7" ht="24.75" x14ac:dyDescent="0.2">
      <c r="A2389" s="136" t="s">
        <v>4155</v>
      </c>
      <c r="B2389" s="132"/>
      <c r="C2389" s="132"/>
      <c r="D2389" s="141"/>
      <c r="E2389" s="132"/>
      <c r="F2389" s="132"/>
      <c r="G2389" s="151">
        <f>G2387+G2388</f>
        <v>5.3981849999999989</v>
      </c>
    </row>
    <row r="2390" spans="1:7" ht="16.5" x14ac:dyDescent="0.2">
      <c r="A2390" s="133" t="s">
        <v>1295</v>
      </c>
      <c r="B2390" s="133" t="s">
        <v>1107</v>
      </c>
      <c r="C2390" s="132" t="s">
        <v>4698</v>
      </c>
      <c r="D2390" s="141"/>
      <c r="E2390" s="132"/>
      <c r="F2390" s="132"/>
      <c r="G2390" s="144" t="str">
        <f>UPPER(VLOOKUP(B2390,'9 - ELETRICA'!$C$5:$E$275,3,FALSE))</f>
        <v>UN</v>
      </c>
    </row>
    <row r="2391" spans="1:7" x14ac:dyDescent="0.2">
      <c r="A2391" s="132"/>
      <c r="B2391" s="132"/>
      <c r="C2391" s="132"/>
      <c r="D2391" s="141"/>
      <c r="E2391" s="132"/>
      <c r="F2391" s="132"/>
      <c r="G2391" s="132"/>
    </row>
    <row r="2392" spans="1:7" x14ac:dyDescent="0.2">
      <c r="A2392" s="344" t="s">
        <v>3313</v>
      </c>
      <c r="B2392" s="132"/>
      <c r="C2392" s="132"/>
      <c r="D2392" s="152" t="s">
        <v>263</v>
      </c>
      <c r="E2392" s="142" t="s">
        <v>262</v>
      </c>
      <c r="F2392" s="136" t="s">
        <v>3316</v>
      </c>
      <c r="G2392" s="136" t="s">
        <v>3317</v>
      </c>
    </row>
    <row r="2393" spans="1:7" ht="16.5" x14ac:dyDescent="0.2">
      <c r="A2393" s="132" t="s">
        <v>1885</v>
      </c>
      <c r="B2393" s="132"/>
      <c r="C2393" s="132"/>
      <c r="D2393" s="141"/>
      <c r="E2393" s="132"/>
      <c r="F2393" s="132"/>
      <c r="G2393" s="132"/>
    </row>
    <row r="2394" spans="1:7" ht="16.5" x14ac:dyDescent="0.2">
      <c r="A2394" s="134" t="s">
        <v>3535</v>
      </c>
      <c r="B2394" s="134" t="s">
        <v>168</v>
      </c>
      <c r="C2394" s="140" t="s">
        <v>2400</v>
      </c>
      <c r="D2394" s="145" t="s">
        <v>0</v>
      </c>
      <c r="E2394" s="148">
        <v>1</v>
      </c>
      <c r="F2394" s="147">
        <v>2.5621499999999999</v>
      </c>
      <c r="G2394" s="147">
        <f>E2394*F2394</f>
        <v>2.5621499999999999</v>
      </c>
    </row>
    <row r="2395" spans="1:7" x14ac:dyDescent="0.2">
      <c r="A2395" s="135" t="s">
        <v>1855</v>
      </c>
      <c r="B2395" s="135"/>
      <c r="C2395" s="135"/>
      <c r="D2395" s="145"/>
      <c r="E2395" s="135"/>
      <c r="F2395" s="135"/>
      <c r="G2395" s="147">
        <f>G2394</f>
        <v>2.5621499999999999</v>
      </c>
    </row>
    <row r="2396" spans="1:7" ht="16.5" x14ac:dyDescent="0.2">
      <c r="A2396" s="132" t="s">
        <v>1887</v>
      </c>
      <c r="B2396" s="132"/>
      <c r="C2396" s="132"/>
      <c r="D2396" s="141"/>
      <c r="E2396" s="132"/>
      <c r="F2396" s="132"/>
      <c r="G2396" s="132"/>
    </row>
    <row r="2397" spans="1:7" ht="16.5" x14ac:dyDescent="0.2">
      <c r="A2397" s="134" t="s">
        <v>1869</v>
      </c>
      <c r="B2397" s="134" t="s">
        <v>9</v>
      </c>
      <c r="C2397" s="140" t="s">
        <v>1889</v>
      </c>
      <c r="D2397" s="145" t="s">
        <v>1856</v>
      </c>
      <c r="E2397" s="148">
        <v>0.05</v>
      </c>
      <c r="F2397" s="147">
        <v>13.923959999999999</v>
      </c>
      <c r="G2397" s="147">
        <f>E2397*F2397</f>
        <v>0.69619799999999998</v>
      </c>
    </row>
    <row r="2398" spans="1:7" x14ac:dyDescent="0.2">
      <c r="A2398" s="134" t="s">
        <v>1870</v>
      </c>
      <c r="B2398" s="134" t="s">
        <v>9</v>
      </c>
      <c r="C2398" s="140" t="s">
        <v>1888</v>
      </c>
      <c r="D2398" s="145" t="s">
        <v>1856</v>
      </c>
      <c r="E2398" s="148">
        <v>4.9906675773209529E-2</v>
      </c>
      <c r="F2398" s="147">
        <v>18.456315</v>
      </c>
      <c r="G2398" s="147">
        <f>E2398*F2398</f>
        <v>0.92109332867322358</v>
      </c>
    </row>
    <row r="2399" spans="1:7" x14ac:dyDescent="0.2">
      <c r="A2399" s="135" t="s">
        <v>1855</v>
      </c>
      <c r="B2399" s="135"/>
      <c r="C2399" s="135"/>
      <c r="D2399" s="145"/>
      <c r="E2399" s="135"/>
      <c r="F2399" s="135"/>
      <c r="G2399" s="147">
        <f>SUM(G2397:G2398)</f>
        <v>1.6172913286732236</v>
      </c>
    </row>
    <row r="2400" spans="1:7" ht="24.75" x14ac:dyDescent="0.2">
      <c r="A2400" s="132" t="s">
        <v>1890</v>
      </c>
      <c r="B2400" s="132"/>
      <c r="C2400" s="132"/>
      <c r="D2400" s="141"/>
      <c r="E2400" s="132"/>
      <c r="F2400" s="132"/>
      <c r="G2400" s="132"/>
    </row>
    <row r="2401" spans="1:7" x14ac:dyDescent="0.2">
      <c r="A2401" s="135" t="s">
        <v>1855</v>
      </c>
      <c r="B2401" s="135"/>
      <c r="C2401" s="135"/>
      <c r="D2401" s="145"/>
      <c r="E2401" s="135"/>
      <c r="F2401" s="135"/>
      <c r="G2401" s="132"/>
    </row>
    <row r="2402" spans="1:7" x14ac:dyDescent="0.2">
      <c r="A2402" s="135" t="s">
        <v>3312</v>
      </c>
      <c r="B2402" s="135"/>
      <c r="C2402" s="135"/>
      <c r="D2402" s="145"/>
      <c r="E2402" s="135"/>
      <c r="F2402" s="135"/>
      <c r="G2402" s="149">
        <f>G2395+G2399+G2401</f>
        <v>4.1794413286732235</v>
      </c>
    </row>
    <row r="2403" spans="1:7" x14ac:dyDescent="0.2">
      <c r="A2403" s="135" t="s">
        <v>3311</v>
      </c>
      <c r="B2403" s="135"/>
      <c r="C2403" s="135"/>
      <c r="D2403" s="145"/>
      <c r="E2403" s="135"/>
      <c r="F2403" s="150">
        <v>0.2303</v>
      </c>
      <c r="G2403" s="149">
        <f>F2403*G2402</f>
        <v>0.96252533799344342</v>
      </c>
    </row>
    <row r="2404" spans="1:7" ht="24.75" x14ac:dyDescent="0.2">
      <c r="A2404" s="136" t="s">
        <v>4155</v>
      </c>
      <c r="B2404" s="132"/>
      <c r="C2404" s="132"/>
      <c r="D2404" s="141"/>
      <c r="E2404" s="132"/>
      <c r="F2404" s="132"/>
      <c r="G2404" s="151">
        <f>G2402+G2403</f>
        <v>5.1419666666666668</v>
      </c>
    </row>
    <row r="2405" spans="1:7" ht="49.5" x14ac:dyDescent="0.2">
      <c r="A2405" s="133" t="s">
        <v>1296</v>
      </c>
      <c r="B2405" s="133" t="s">
        <v>1297</v>
      </c>
      <c r="C2405" s="132" t="s">
        <v>3508</v>
      </c>
      <c r="D2405" s="141"/>
      <c r="E2405" s="132"/>
      <c r="F2405" s="132"/>
      <c r="G2405" s="144" t="str">
        <f>UPPER(VLOOKUP(B2405,'9 - ELETRICA'!$C$5:$E$275,3,FALSE))</f>
        <v>UN</v>
      </c>
    </row>
    <row r="2406" spans="1:7" x14ac:dyDescent="0.2">
      <c r="A2406" s="132"/>
      <c r="B2406" s="132"/>
      <c r="C2406" s="132"/>
      <c r="D2406" s="141"/>
      <c r="E2406" s="132"/>
      <c r="F2406" s="132"/>
      <c r="G2406" s="132"/>
    </row>
    <row r="2407" spans="1:7" x14ac:dyDescent="0.2">
      <c r="A2407" s="344" t="s">
        <v>3313</v>
      </c>
      <c r="B2407" s="132"/>
      <c r="C2407" s="132"/>
      <c r="D2407" s="152" t="s">
        <v>263</v>
      </c>
      <c r="E2407" s="142" t="s">
        <v>262</v>
      </c>
      <c r="F2407" s="136" t="s">
        <v>3316</v>
      </c>
      <c r="G2407" s="136" t="s">
        <v>3317</v>
      </c>
    </row>
    <row r="2408" spans="1:7" ht="16.5" x14ac:dyDescent="0.2">
      <c r="A2408" s="132" t="s">
        <v>1885</v>
      </c>
      <c r="B2408" s="132"/>
      <c r="C2408" s="132"/>
      <c r="D2408" s="141"/>
      <c r="E2408" s="132"/>
      <c r="F2408" s="132"/>
      <c r="G2408" s="132"/>
    </row>
    <row r="2409" spans="1:7" ht="33" x14ac:dyDescent="0.2">
      <c r="A2409" s="134" t="s">
        <v>1854</v>
      </c>
      <c r="B2409" s="140"/>
      <c r="C2409" s="140" t="s">
        <v>3509</v>
      </c>
      <c r="D2409" s="145" t="s">
        <v>0</v>
      </c>
      <c r="E2409" s="146">
        <v>1</v>
      </c>
      <c r="F2409" s="147">
        <v>11.291129999999999</v>
      </c>
      <c r="G2409" s="147">
        <f>E2409*F2409</f>
        <v>11.291129999999999</v>
      </c>
    </row>
    <row r="2410" spans="1:7" x14ac:dyDescent="0.2">
      <c r="A2410" s="135" t="s">
        <v>1855</v>
      </c>
      <c r="B2410" s="135"/>
      <c r="C2410" s="135"/>
      <c r="D2410" s="145"/>
      <c r="E2410" s="135"/>
      <c r="F2410" s="135"/>
      <c r="G2410" s="147">
        <f>G2409</f>
        <v>11.291129999999999</v>
      </c>
    </row>
    <row r="2411" spans="1:7" ht="16.5" x14ac:dyDescent="0.2">
      <c r="A2411" s="132" t="s">
        <v>1887</v>
      </c>
      <c r="B2411" s="132"/>
      <c r="C2411" s="132"/>
      <c r="D2411" s="141"/>
      <c r="E2411" s="132"/>
      <c r="F2411" s="132"/>
      <c r="G2411" s="132"/>
    </row>
    <row r="2412" spans="1:7" ht="16.5" x14ac:dyDescent="0.2">
      <c r="A2412" s="134" t="s">
        <v>1869</v>
      </c>
      <c r="B2412" s="134" t="s">
        <v>9</v>
      </c>
      <c r="C2412" s="140" t="s">
        <v>1889</v>
      </c>
      <c r="D2412" s="145" t="s">
        <v>1856</v>
      </c>
      <c r="E2412" s="148">
        <v>0.50007831547008297</v>
      </c>
      <c r="F2412" s="147">
        <v>13.923959999999999</v>
      </c>
      <c r="G2412" s="147">
        <f>E2412*F2412</f>
        <v>6.9630704614728165</v>
      </c>
    </row>
    <row r="2413" spans="1:7" x14ac:dyDescent="0.2">
      <c r="A2413" s="134" t="s">
        <v>1870</v>
      </c>
      <c r="B2413" s="134" t="s">
        <v>9</v>
      </c>
      <c r="C2413" s="140" t="s">
        <v>1888</v>
      </c>
      <c r="D2413" s="145" t="s">
        <v>1856</v>
      </c>
      <c r="E2413" s="148">
        <v>0.5</v>
      </c>
      <c r="F2413" s="147">
        <v>18.456315</v>
      </c>
      <c r="G2413" s="147">
        <f>E2413*F2413</f>
        <v>9.2281575</v>
      </c>
    </row>
    <row r="2414" spans="1:7" x14ac:dyDescent="0.2">
      <c r="A2414" s="135" t="s">
        <v>1855</v>
      </c>
      <c r="B2414" s="135"/>
      <c r="C2414" s="135"/>
      <c r="D2414" s="145"/>
      <c r="E2414" s="135"/>
      <c r="F2414" s="135"/>
      <c r="G2414" s="147">
        <f>SUM(G2412:G2413)</f>
        <v>16.191227961472816</v>
      </c>
    </row>
    <row r="2415" spans="1:7" ht="24.75" x14ac:dyDescent="0.2">
      <c r="A2415" s="132" t="s">
        <v>1890</v>
      </c>
      <c r="B2415" s="132"/>
      <c r="C2415" s="132"/>
      <c r="D2415" s="141"/>
      <c r="E2415" s="132"/>
      <c r="F2415" s="132"/>
      <c r="G2415" s="132"/>
    </row>
    <row r="2416" spans="1:7" x14ac:dyDescent="0.2">
      <c r="A2416" s="135" t="s">
        <v>1855</v>
      </c>
      <c r="B2416" s="135"/>
      <c r="C2416" s="135"/>
      <c r="D2416" s="145"/>
      <c r="E2416" s="135"/>
      <c r="F2416" s="135"/>
      <c r="G2416" s="132"/>
    </row>
    <row r="2417" spans="1:7" x14ac:dyDescent="0.2">
      <c r="A2417" s="135" t="s">
        <v>3312</v>
      </c>
      <c r="B2417" s="135"/>
      <c r="C2417" s="135"/>
      <c r="D2417" s="145"/>
      <c r="E2417" s="135"/>
      <c r="F2417" s="135"/>
      <c r="G2417" s="149">
        <f>G2410+G2414+G2416</f>
        <v>27.482357961472815</v>
      </c>
    </row>
    <row r="2418" spans="1:7" x14ac:dyDescent="0.2">
      <c r="A2418" s="135" t="s">
        <v>3311</v>
      </c>
      <c r="B2418" s="135"/>
      <c r="C2418" s="135"/>
      <c r="D2418" s="145"/>
      <c r="E2418" s="135"/>
      <c r="F2418" s="150">
        <v>0.2303</v>
      </c>
      <c r="G2418" s="149">
        <f>F2418*G2417</f>
        <v>6.3291870385271896</v>
      </c>
    </row>
    <row r="2419" spans="1:7" ht="24.75" x14ac:dyDescent="0.2">
      <c r="A2419" s="136" t="s">
        <v>4155</v>
      </c>
      <c r="B2419" s="132"/>
      <c r="C2419" s="132"/>
      <c r="D2419" s="141"/>
      <c r="E2419" s="132"/>
      <c r="F2419" s="132"/>
      <c r="G2419" s="151">
        <f>G2417+G2418</f>
        <v>33.811545000000002</v>
      </c>
    </row>
    <row r="2420" spans="1:7" ht="49.5" x14ac:dyDescent="0.2">
      <c r="A2420" s="133" t="s">
        <v>1299</v>
      </c>
      <c r="B2420" s="133" t="s">
        <v>1300</v>
      </c>
      <c r="C2420" s="132" t="s">
        <v>3510</v>
      </c>
      <c r="D2420" s="141"/>
      <c r="E2420" s="132"/>
      <c r="F2420" s="132"/>
      <c r="G2420" s="144" t="str">
        <f>UPPER(VLOOKUP(B2420,'9 - ELETRICA'!$C$5:$E$275,3,FALSE))</f>
        <v>UN</v>
      </c>
    </row>
    <row r="2421" spans="1:7" x14ac:dyDescent="0.2">
      <c r="A2421" s="132"/>
      <c r="B2421" s="132"/>
      <c r="C2421" s="132"/>
      <c r="D2421" s="141"/>
      <c r="E2421" s="132"/>
      <c r="F2421" s="132"/>
      <c r="G2421" s="132"/>
    </row>
    <row r="2422" spans="1:7" x14ac:dyDescent="0.2">
      <c r="A2422" s="344" t="s">
        <v>3313</v>
      </c>
      <c r="B2422" s="132"/>
      <c r="C2422" s="132"/>
      <c r="D2422" s="152" t="s">
        <v>263</v>
      </c>
      <c r="E2422" s="142" t="s">
        <v>262</v>
      </c>
      <c r="F2422" s="136" t="s">
        <v>3316</v>
      </c>
      <c r="G2422" s="136" t="s">
        <v>3317</v>
      </c>
    </row>
    <row r="2423" spans="1:7" ht="16.5" x14ac:dyDescent="0.2">
      <c r="A2423" s="132" t="s">
        <v>1885</v>
      </c>
      <c r="B2423" s="132"/>
      <c r="C2423" s="132"/>
      <c r="D2423" s="141"/>
      <c r="E2423" s="132"/>
      <c r="F2423" s="132"/>
      <c r="G2423" s="132"/>
    </row>
    <row r="2424" spans="1:7" ht="41.25" x14ac:dyDescent="0.2">
      <c r="A2424" s="134" t="s">
        <v>1854</v>
      </c>
      <c r="B2424" s="140"/>
      <c r="C2424" s="140" t="s">
        <v>3511</v>
      </c>
      <c r="D2424" s="145" t="s">
        <v>0</v>
      </c>
      <c r="E2424" s="146">
        <v>1</v>
      </c>
      <c r="F2424" s="147">
        <v>10.840544999999999</v>
      </c>
      <c r="G2424" s="147">
        <f>E2424*F2424</f>
        <v>10.840544999999999</v>
      </c>
    </row>
    <row r="2425" spans="1:7" x14ac:dyDescent="0.2">
      <c r="A2425" s="135" t="s">
        <v>1855</v>
      </c>
      <c r="B2425" s="135"/>
      <c r="C2425" s="135"/>
      <c r="D2425" s="145"/>
      <c r="E2425" s="135"/>
      <c r="F2425" s="135"/>
      <c r="G2425" s="147">
        <f>G2424</f>
        <v>10.840544999999999</v>
      </c>
    </row>
    <row r="2426" spans="1:7" ht="16.5" x14ac:dyDescent="0.2">
      <c r="A2426" s="132" t="s">
        <v>1887</v>
      </c>
      <c r="B2426" s="132"/>
      <c r="C2426" s="132"/>
      <c r="D2426" s="141"/>
      <c r="E2426" s="132"/>
      <c r="F2426" s="132"/>
      <c r="G2426" s="132"/>
    </row>
    <row r="2427" spans="1:7" ht="16.5" x14ac:dyDescent="0.2">
      <c r="A2427" s="134" t="s">
        <v>1869</v>
      </c>
      <c r="B2427" s="134" t="s">
        <v>9</v>
      </c>
      <c r="C2427" s="140" t="s">
        <v>1889</v>
      </c>
      <c r="D2427" s="145" t="s">
        <v>1856</v>
      </c>
      <c r="E2427" s="148">
        <v>0.5</v>
      </c>
      <c r="F2427" s="147">
        <v>13.923959999999999</v>
      </c>
      <c r="G2427" s="147">
        <f>E2427*F2427</f>
        <v>6.9619799999999996</v>
      </c>
    </row>
    <row r="2428" spans="1:7" x14ac:dyDescent="0.2">
      <c r="A2428" s="134" t="s">
        <v>1870</v>
      </c>
      <c r="B2428" s="134" t="s">
        <v>9</v>
      </c>
      <c r="C2428" s="140" t="s">
        <v>1888</v>
      </c>
      <c r="D2428" s="145" t="s">
        <v>1856</v>
      </c>
      <c r="E2428" s="148">
        <v>0.50034907246875171</v>
      </c>
      <c r="F2428" s="147">
        <v>18.456315</v>
      </c>
      <c r="G2428" s="147">
        <f>E2428*F2428</f>
        <v>9.2346000914411093</v>
      </c>
    </row>
    <row r="2429" spans="1:7" x14ac:dyDescent="0.2">
      <c r="A2429" s="135" t="s">
        <v>1855</v>
      </c>
      <c r="B2429" s="135"/>
      <c r="C2429" s="135"/>
      <c r="D2429" s="145"/>
      <c r="E2429" s="135"/>
      <c r="F2429" s="135"/>
      <c r="G2429" s="147">
        <f>SUM(G2427:G2428)</f>
        <v>16.19658009144111</v>
      </c>
    </row>
    <row r="2430" spans="1:7" ht="24.75" x14ac:dyDescent="0.2">
      <c r="A2430" s="132" t="s">
        <v>1890</v>
      </c>
      <c r="B2430" s="132"/>
      <c r="C2430" s="132"/>
      <c r="D2430" s="141"/>
      <c r="E2430" s="132"/>
      <c r="F2430" s="132"/>
      <c r="G2430" s="132"/>
    </row>
    <row r="2431" spans="1:7" x14ac:dyDescent="0.2">
      <c r="A2431" s="135" t="s">
        <v>1855</v>
      </c>
      <c r="B2431" s="135"/>
      <c r="C2431" s="135"/>
      <c r="D2431" s="145"/>
      <c r="E2431" s="135"/>
      <c r="F2431" s="135"/>
      <c r="G2431" s="132"/>
    </row>
    <row r="2432" spans="1:7" x14ac:dyDescent="0.2">
      <c r="A2432" s="135" t="s">
        <v>3312</v>
      </c>
      <c r="B2432" s="135"/>
      <c r="C2432" s="135"/>
      <c r="D2432" s="145"/>
      <c r="E2432" s="135"/>
      <c r="F2432" s="135"/>
      <c r="G2432" s="149">
        <f>G2425+G2429+G2431</f>
        <v>27.037125091441109</v>
      </c>
    </row>
    <row r="2433" spans="1:7" x14ac:dyDescent="0.2">
      <c r="A2433" s="135" t="s">
        <v>3311</v>
      </c>
      <c r="B2433" s="135"/>
      <c r="C2433" s="135"/>
      <c r="D2433" s="145"/>
      <c r="E2433" s="135"/>
      <c r="F2433" s="150">
        <v>0.2303</v>
      </c>
      <c r="G2433" s="149">
        <f>F2433*G2432</f>
        <v>6.2266499085588878</v>
      </c>
    </row>
    <row r="2434" spans="1:7" ht="24.75" x14ac:dyDescent="0.2">
      <c r="A2434" s="136" t="s">
        <v>4155</v>
      </c>
      <c r="B2434" s="132"/>
      <c r="C2434" s="132"/>
      <c r="D2434" s="141"/>
      <c r="E2434" s="132"/>
      <c r="F2434" s="132"/>
      <c r="G2434" s="151">
        <f>G2432+G2433</f>
        <v>33.263774999999995</v>
      </c>
    </row>
    <row r="2435" spans="1:7" ht="49.5" x14ac:dyDescent="0.2">
      <c r="A2435" s="133" t="s">
        <v>1302</v>
      </c>
      <c r="B2435" s="133" t="s">
        <v>1303</v>
      </c>
      <c r="C2435" s="132" t="s">
        <v>3474</v>
      </c>
      <c r="D2435" s="141"/>
      <c r="E2435" s="132"/>
      <c r="F2435" s="132"/>
      <c r="G2435" s="144" t="str">
        <f>UPPER(VLOOKUP(B2435,'9 - ELETRICA'!$C$5:$E$275,3,FALSE))</f>
        <v>UN</v>
      </c>
    </row>
    <row r="2436" spans="1:7" x14ac:dyDescent="0.2">
      <c r="A2436" s="132"/>
      <c r="B2436" s="132"/>
      <c r="C2436" s="132"/>
      <c r="D2436" s="141"/>
      <c r="E2436" s="132"/>
      <c r="F2436" s="132"/>
      <c r="G2436" s="132"/>
    </row>
    <row r="2437" spans="1:7" x14ac:dyDescent="0.2">
      <c r="A2437" s="344" t="s">
        <v>3313</v>
      </c>
      <c r="B2437" s="132"/>
      <c r="C2437" s="132"/>
      <c r="D2437" s="152" t="s">
        <v>263</v>
      </c>
      <c r="E2437" s="142" t="s">
        <v>262</v>
      </c>
      <c r="F2437" s="136" t="s">
        <v>3316</v>
      </c>
      <c r="G2437" s="136" t="s">
        <v>3317</v>
      </c>
    </row>
    <row r="2438" spans="1:7" ht="16.5" x14ac:dyDescent="0.2">
      <c r="A2438" s="132" t="s">
        <v>1885</v>
      </c>
      <c r="B2438" s="132"/>
      <c r="C2438" s="132"/>
      <c r="D2438" s="141"/>
      <c r="E2438" s="132"/>
      <c r="F2438" s="132"/>
      <c r="G2438" s="132"/>
    </row>
    <row r="2439" spans="1:7" ht="41.25" x14ac:dyDescent="0.2">
      <c r="A2439" s="134" t="s">
        <v>1854</v>
      </c>
      <c r="B2439" s="140"/>
      <c r="C2439" s="140" t="s">
        <v>3475</v>
      </c>
      <c r="D2439" s="145" t="s">
        <v>0</v>
      </c>
      <c r="E2439" s="146">
        <v>1</v>
      </c>
      <c r="F2439" s="147">
        <v>12.006765</v>
      </c>
      <c r="G2439" s="147">
        <f>E2439*F2439</f>
        <v>12.006765</v>
      </c>
    </row>
    <row r="2440" spans="1:7" x14ac:dyDescent="0.2">
      <c r="A2440" s="135" t="s">
        <v>1855</v>
      </c>
      <c r="B2440" s="135"/>
      <c r="C2440" s="135"/>
      <c r="D2440" s="145"/>
      <c r="E2440" s="135"/>
      <c r="F2440" s="135"/>
      <c r="G2440" s="147">
        <f>G2439</f>
        <v>12.006765</v>
      </c>
    </row>
    <row r="2441" spans="1:7" ht="16.5" x14ac:dyDescent="0.2">
      <c r="A2441" s="132" t="s">
        <v>1887</v>
      </c>
      <c r="B2441" s="132"/>
      <c r="C2441" s="132"/>
      <c r="D2441" s="141"/>
      <c r="E2441" s="132"/>
      <c r="F2441" s="132"/>
      <c r="G2441" s="132"/>
    </row>
    <row r="2442" spans="1:7" ht="16.5" x14ac:dyDescent="0.2">
      <c r="A2442" s="134" t="s">
        <v>1869</v>
      </c>
      <c r="B2442" s="134" t="s">
        <v>9</v>
      </c>
      <c r="C2442" s="140" t="s">
        <v>1889</v>
      </c>
      <c r="D2442" s="145" t="s">
        <v>1856</v>
      </c>
      <c r="E2442" s="148">
        <v>0.49974086527531736</v>
      </c>
      <c r="F2442" s="147">
        <v>13.923959999999999</v>
      </c>
      <c r="G2442" s="147">
        <f>E2442*F2442</f>
        <v>6.9583718184589074</v>
      </c>
    </row>
    <row r="2443" spans="1:7" x14ac:dyDescent="0.2">
      <c r="A2443" s="134" t="s">
        <v>1870</v>
      </c>
      <c r="B2443" s="134" t="s">
        <v>9</v>
      </c>
      <c r="C2443" s="140" t="s">
        <v>1888</v>
      </c>
      <c r="D2443" s="145" t="s">
        <v>1856</v>
      </c>
      <c r="E2443" s="148">
        <v>0.5</v>
      </c>
      <c r="F2443" s="147">
        <v>18.456315</v>
      </c>
      <c r="G2443" s="147">
        <f>E2443*F2443</f>
        <v>9.2281575</v>
      </c>
    </row>
    <row r="2444" spans="1:7" x14ac:dyDescent="0.2">
      <c r="A2444" s="135" t="s">
        <v>1855</v>
      </c>
      <c r="B2444" s="135"/>
      <c r="C2444" s="135"/>
      <c r="D2444" s="145"/>
      <c r="E2444" s="135"/>
      <c r="F2444" s="135"/>
      <c r="G2444" s="147">
        <f>SUM(G2442:G2443)</f>
        <v>16.186529318458909</v>
      </c>
    </row>
    <row r="2445" spans="1:7" ht="24.75" x14ac:dyDescent="0.2">
      <c r="A2445" s="132" t="s">
        <v>1890</v>
      </c>
      <c r="B2445" s="132"/>
      <c r="C2445" s="132"/>
      <c r="D2445" s="141"/>
      <c r="E2445" s="132"/>
      <c r="F2445" s="132"/>
      <c r="G2445" s="132"/>
    </row>
    <row r="2446" spans="1:7" x14ac:dyDescent="0.2">
      <c r="A2446" s="135" t="s">
        <v>1855</v>
      </c>
      <c r="B2446" s="135"/>
      <c r="C2446" s="135"/>
      <c r="D2446" s="145"/>
      <c r="E2446" s="135"/>
      <c r="F2446" s="135"/>
      <c r="G2446" s="132"/>
    </row>
    <row r="2447" spans="1:7" x14ac:dyDescent="0.2">
      <c r="A2447" s="135" t="s">
        <v>3312</v>
      </c>
      <c r="B2447" s="135"/>
      <c r="C2447" s="135"/>
      <c r="D2447" s="145"/>
      <c r="E2447" s="135"/>
      <c r="F2447" s="135"/>
      <c r="G2447" s="149">
        <f>G2440+G2444+G2446</f>
        <v>28.193294318458911</v>
      </c>
    </row>
    <row r="2448" spans="1:7" x14ac:dyDescent="0.2">
      <c r="A2448" s="135" t="s">
        <v>3311</v>
      </c>
      <c r="B2448" s="135"/>
      <c r="C2448" s="135"/>
      <c r="D2448" s="145"/>
      <c r="E2448" s="135"/>
      <c r="F2448" s="150">
        <v>0.2303</v>
      </c>
      <c r="G2448" s="149">
        <f>F2448*G2447</f>
        <v>6.4929156815410876</v>
      </c>
    </row>
    <row r="2449" spans="1:7" ht="24.75" x14ac:dyDescent="0.2">
      <c r="A2449" s="136" t="s">
        <v>4155</v>
      </c>
      <c r="B2449" s="132"/>
      <c r="C2449" s="132"/>
      <c r="D2449" s="141"/>
      <c r="E2449" s="132"/>
      <c r="F2449" s="132"/>
      <c r="G2449" s="151">
        <f>G2447+G2448</f>
        <v>34.686209999999996</v>
      </c>
    </row>
    <row r="2450" spans="1:7" ht="49.5" x14ac:dyDescent="0.2">
      <c r="A2450" s="133" t="s">
        <v>1304</v>
      </c>
      <c r="B2450" s="133" t="s">
        <v>1305</v>
      </c>
      <c r="C2450" s="132" t="s">
        <v>3476</v>
      </c>
      <c r="D2450" s="141"/>
      <c r="E2450" s="132"/>
      <c r="F2450" s="132"/>
      <c r="G2450" s="144" t="str">
        <f>UPPER(VLOOKUP(B2450,'9 - ELETRICA'!$C$5:$E$275,3,FALSE))</f>
        <v>UN</v>
      </c>
    </row>
    <row r="2451" spans="1:7" x14ac:dyDescent="0.2">
      <c r="A2451" s="132"/>
      <c r="B2451" s="132"/>
      <c r="C2451" s="132"/>
      <c r="D2451" s="141"/>
      <c r="E2451" s="132"/>
      <c r="F2451" s="132"/>
      <c r="G2451" s="132"/>
    </row>
    <row r="2452" spans="1:7" x14ac:dyDescent="0.2">
      <c r="A2452" s="344" t="s">
        <v>3313</v>
      </c>
      <c r="B2452" s="132"/>
      <c r="C2452" s="132"/>
      <c r="D2452" s="152" t="s">
        <v>263</v>
      </c>
      <c r="E2452" s="142" t="s">
        <v>262</v>
      </c>
      <c r="F2452" s="136" t="s">
        <v>3316</v>
      </c>
      <c r="G2452" s="136" t="s">
        <v>3317</v>
      </c>
    </row>
    <row r="2453" spans="1:7" ht="16.5" x14ac:dyDescent="0.2">
      <c r="A2453" s="132" t="s">
        <v>1885</v>
      </c>
      <c r="B2453" s="132"/>
      <c r="C2453" s="132"/>
      <c r="D2453" s="141"/>
      <c r="E2453" s="132"/>
      <c r="F2453" s="132"/>
      <c r="G2453" s="132"/>
    </row>
    <row r="2454" spans="1:7" ht="41.25" x14ac:dyDescent="0.2">
      <c r="A2454" s="134" t="s">
        <v>1854</v>
      </c>
      <c r="B2454" s="140"/>
      <c r="C2454" s="140" t="s">
        <v>3477</v>
      </c>
      <c r="D2454" s="145" t="s">
        <v>0</v>
      </c>
      <c r="E2454" s="146">
        <v>1</v>
      </c>
      <c r="F2454" s="147">
        <v>11.732879999999998</v>
      </c>
      <c r="G2454" s="147">
        <f>E2454*F2454</f>
        <v>11.732879999999998</v>
      </c>
    </row>
    <row r="2455" spans="1:7" x14ac:dyDescent="0.2">
      <c r="A2455" s="135" t="s">
        <v>1855</v>
      </c>
      <c r="B2455" s="135"/>
      <c r="C2455" s="135"/>
      <c r="D2455" s="145"/>
      <c r="E2455" s="135"/>
      <c r="F2455" s="135"/>
      <c r="G2455" s="147">
        <f>G2454</f>
        <v>11.732879999999998</v>
      </c>
    </row>
    <row r="2456" spans="1:7" ht="16.5" x14ac:dyDescent="0.2">
      <c r="A2456" s="132" t="s">
        <v>1887</v>
      </c>
      <c r="B2456" s="132"/>
      <c r="C2456" s="132"/>
      <c r="D2456" s="141"/>
      <c r="E2456" s="132"/>
      <c r="F2456" s="132"/>
      <c r="G2456" s="132"/>
    </row>
    <row r="2457" spans="1:7" ht="16.5" x14ac:dyDescent="0.2">
      <c r="A2457" s="134" t="s">
        <v>1869</v>
      </c>
      <c r="B2457" s="134" t="s">
        <v>9</v>
      </c>
      <c r="C2457" s="140" t="s">
        <v>1889</v>
      </c>
      <c r="D2457" s="145" t="s">
        <v>1856</v>
      </c>
      <c r="E2457" s="148">
        <v>0.5</v>
      </c>
      <c r="F2457" s="147">
        <v>13.923959999999999</v>
      </c>
      <c r="G2457" s="147">
        <f>E2457*F2457</f>
        <v>6.9619799999999996</v>
      </c>
    </row>
    <row r="2458" spans="1:7" x14ac:dyDescent="0.2">
      <c r="A2458" s="134" t="s">
        <v>1870</v>
      </c>
      <c r="B2458" s="134" t="s">
        <v>9</v>
      </c>
      <c r="C2458" s="140" t="s">
        <v>1888</v>
      </c>
      <c r="D2458" s="145" t="s">
        <v>1856</v>
      </c>
      <c r="E2458" s="148">
        <v>0.50024779223287597</v>
      </c>
      <c r="F2458" s="147">
        <v>18.456315</v>
      </c>
      <c r="G2458" s="147">
        <f>E2458*F2458</f>
        <v>9.2327308315045116</v>
      </c>
    </row>
    <row r="2459" spans="1:7" x14ac:dyDescent="0.2">
      <c r="A2459" s="135" t="s">
        <v>1855</v>
      </c>
      <c r="B2459" s="135"/>
      <c r="C2459" s="135"/>
      <c r="D2459" s="145"/>
      <c r="E2459" s="135"/>
      <c r="F2459" s="135"/>
      <c r="G2459" s="147">
        <f>SUM(G2457:G2458)</f>
        <v>16.194710831504512</v>
      </c>
    </row>
    <row r="2460" spans="1:7" ht="24.75" x14ac:dyDescent="0.2">
      <c r="A2460" s="132" t="s">
        <v>1890</v>
      </c>
      <c r="B2460" s="132"/>
      <c r="C2460" s="132"/>
      <c r="D2460" s="141"/>
      <c r="E2460" s="132"/>
      <c r="F2460" s="132"/>
      <c r="G2460" s="132"/>
    </row>
    <row r="2461" spans="1:7" x14ac:dyDescent="0.2">
      <c r="A2461" s="135" t="s">
        <v>1855</v>
      </c>
      <c r="B2461" s="135"/>
      <c r="C2461" s="135"/>
      <c r="D2461" s="145"/>
      <c r="E2461" s="135"/>
      <c r="F2461" s="135"/>
      <c r="G2461" s="132"/>
    </row>
    <row r="2462" spans="1:7" x14ac:dyDescent="0.2">
      <c r="A2462" s="135" t="s">
        <v>3312</v>
      </c>
      <c r="B2462" s="135"/>
      <c r="C2462" s="135"/>
      <c r="D2462" s="145"/>
      <c r="E2462" s="135"/>
      <c r="F2462" s="135"/>
      <c r="G2462" s="149">
        <f>G2455+G2459+G2461</f>
        <v>27.92759083150451</v>
      </c>
    </row>
    <row r="2463" spans="1:7" x14ac:dyDescent="0.2">
      <c r="A2463" s="135" t="s">
        <v>3311</v>
      </c>
      <c r="B2463" s="135"/>
      <c r="C2463" s="135"/>
      <c r="D2463" s="145"/>
      <c r="E2463" s="135"/>
      <c r="F2463" s="150">
        <v>0.2303</v>
      </c>
      <c r="G2463" s="149">
        <f>F2463*G2462</f>
        <v>6.4317241684954887</v>
      </c>
    </row>
    <row r="2464" spans="1:7" ht="24.75" x14ac:dyDescent="0.2">
      <c r="A2464" s="136" t="s">
        <v>4155</v>
      </c>
      <c r="B2464" s="132"/>
      <c r="C2464" s="132"/>
      <c r="D2464" s="141"/>
      <c r="E2464" s="132"/>
      <c r="F2464" s="132"/>
      <c r="G2464" s="151">
        <f>G2462+G2463</f>
        <v>34.359314999999995</v>
      </c>
    </row>
    <row r="2465" spans="1:7" ht="16.5" x14ac:dyDescent="0.2">
      <c r="A2465" s="133" t="s">
        <v>1306</v>
      </c>
      <c r="B2465" s="133" t="s">
        <v>1307</v>
      </c>
      <c r="C2465" s="132" t="s">
        <v>3512</v>
      </c>
      <c r="D2465" s="141"/>
      <c r="E2465" s="132"/>
      <c r="F2465" s="132"/>
      <c r="G2465" s="144" t="str">
        <f>UPPER(VLOOKUP(B2465,'9 - ELETRICA'!$C$5:$E$275,3,FALSE))</f>
        <v>UN</v>
      </c>
    </row>
    <row r="2466" spans="1:7" x14ac:dyDescent="0.2">
      <c r="A2466" s="132"/>
      <c r="B2466" s="132"/>
      <c r="C2466" s="132"/>
      <c r="D2466" s="141"/>
      <c r="E2466" s="132"/>
      <c r="F2466" s="132"/>
      <c r="G2466" s="132"/>
    </row>
    <row r="2467" spans="1:7" x14ac:dyDescent="0.2">
      <c r="A2467" s="344" t="s">
        <v>3313</v>
      </c>
      <c r="B2467" s="132"/>
      <c r="C2467" s="132"/>
      <c r="D2467" s="152" t="s">
        <v>263</v>
      </c>
      <c r="E2467" s="142" t="s">
        <v>262</v>
      </c>
      <c r="F2467" s="136" t="s">
        <v>3316</v>
      </c>
      <c r="G2467" s="136" t="s">
        <v>3317</v>
      </c>
    </row>
    <row r="2468" spans="1:7" ht="16.5" x14ac:dyDescent="0.2">
      <c r="A2468" s="132" t="s">
        <v>1885</v>
      </c>
      <c r="B2468" s="132"/>
      <c r="C2468" s="132"/>
      <c r="D2468" s="141"/>
      <c r="E2468" s="132"/>
      <c r="F2468" s="132"/>
      <c r="G2468" s="132"/>
    </row>
    <row r="2469" spans="1:7" ht="24.75" x14ac:dyDescent="0.2">
      <c r="A2469" s="134" t="s">
        <v>1854</v>
      </c>
      <c r="B2469" s="140"/>
      <c r="C2469" s="140" t="s">
        <v>3513</v>
      </c>
      <c r="D2469" s="145" t="s">
        <v>0</v>
      </c>
      <c r="E2469" s="146">
        <v>1</v>
      </c>
      <c r="F2469" s="147">
        <v>3.7902149999999999</v>
      </c>
      <c r="G2469" s="147">
        <f>E2469*F2469</f>
        <v>3.7902149999999999</v>
      </c>
    </row>
    <row r="2470" spans="1:7" x14ac:dyDescent="0.2">
      <c r="A2470" s="135" t="s">
        <v>1855</v>
      </c>
      <c r="B2470" s="135"/>
      <c r="C2470" s="135"/>
      <c r="D2470" s="145"/>
      <c r="E2470" s="135"/>
      <c r="F2470" s="135"/>
      <c r="G2470" s="147">
        <f>G2469</f>
        <v>3.7902149999999999</v>
      </c>
    </row>
    <row r="2471" spans="1:7" ht="16.5" x14ac:dyDescent="0.2">
      <c r="A2471" s="132" t="s">
        <v>1887</v>
      </c>
      <c r="B2471" s="132"/>
      <c r="C2471" s="132"/>
      <c r="D2471" s="141"/>
      <c r="E2471" s="132"/>
      <c r="F2471" s="132"/>
      <c r="G2471" s="132"/>
    </row>
    <row r="2472" spans="1:7" ht="16.5" x14ac:dyDescent="0.2">
      <c r="A2472" s="134" t="s">
        <v>1869</v>
      </c>
      <c r="B2472" s="134" t="s">
        <v>9</v>
      </c>
      <c r="C2472" s="140" t="s">
        <v>1889</v>
      </c>
      <c r="D2472" s="145" t="s">
        <v>1856</v>
      </c>
      <c r="E2472" s="148">
        <v>4.9870458424774486E-2</v>
      </c>
      <c r="F2472" s="147">
        <v>13.923959999999999</v>
      </c>
      <c r="G2472" s="147">
        <f>E2472*F2472</f>
        <v>0.69439426828822293</v>
      </c>
    </row>
    <row r="2473" spans="1:7" x14ac:dyDescent="0.2">
      <c r="A2473" s="134" t="s">
        <v>1870</v>
      </c>
      <c r="B2473" s="134" t="s">
        <v>9</v>
      </c>
      <c r="C2473" s="140" t="s">
        <v>1888</v>
      </c>
      <c r="D2473" s="145" t="s">
        <v>1856</v>
      </c>
      <c r="E2473" s="148">
        <v>0.05</v>
      </c>
      <c r="F2473" s="147">
        <v>18.456315</v>
      </c>
      <c r="G2473" s="147">
        <f>E2473*F2473</f>
        <v>0.92281575000000005</v>
      </c>
    </row>
    <row r="2474" spans="1:7" x14ac:dyDescent="0.2">
      <c r="A2474" s="135" t="s">
        <v>1855</v>
      </c>
      <c r="B2474" s="135"/>
      <c r="C2474" s="135"/>
      <c r="D2474" s="145"/>
      <c r="E2474" s="135"/>
      <c r="F2474" s="135"/>
      <c r="G2474" s="147">
        <f>SUM(G2472:G2473)</f>
        <v>1.617210018288223</v>
      </c>
    </row>
    <row r="2475" spans="1:7" ht="24.75" x14ac:dyDescent="0.2">
      <c r="A2475" s="132" t="s">
        <v>1890</v>
      </c>
      <c r="B2475" s="132"/>
      <c r="C2475" s="132"/>
      <c r="D2475" s="141"/>
      <c r="E2475" s="132"/>
      <c r="F2475" s="132"/>
      <c r="G2475" s="132"/>
    </row>
    <row r="2476" spans="1:7" x14ac:dyDescent="0.2">
      <c r="A2476" s="135" t="s">
        <v>1855</v>
      </c>
      <c r="B2476" s="135"/>
      <c r="C2476" s="135"/>
      <c r="D2476" s="145"/>
      <c r="E2476" s="135"/>
      <c r="F2476" s="135"/>
      <c r="G2476" s="132"/>
    </row>
    <row r="2477" spans="1:7" x14ac:dyDescent="0.2">
      <c r="A2477" s="135" t="s">
        <v>3312</v>
      </c>
      <c r="B2477" s="135"/>
      <c r="C2477" s="135"/>
      <c r="D2477" s="145"/>
      <c r="E2477" s="135"/>
      <c r="F2477" s="135"/>
      <c r="G2477" s="149">
        <f>G2470+G2474+G2476</f>
        <v>5.4074250182882224</v>
      </c>
    </row>
    <row r="2478" spans="1:7" x14ac:dyDescent="0.2">
      <c r="A2478" s="135" t="s">
        <v>3311</v>
      </c>
      <c r="B2478" s="135"/>
      <c r="C2478" s="135"/>
      <c r="D2478" s="145"/>
      <c r="E2478" s="135"/>
      <c r="F2478" s="150">
        <v>0.2303</v>
      </c>
      <c r="G2478" s="149">
        <f>F2478*G2477</f>
        <v>1.2453299817117776</v>
      </c>
    </row>
    <row r="2479" spans="1:7" ht="24.75" x14ac:dyDescent="0.2">
      <c r="A2479" s="136" t="s">
        <v>4155</v>
      </c>
      <c r="B2479" s="132"/>
      <c r="C2479" s="132"/>
      <c r="D2479" s="141"/>
      <c r="E2479" s="132"/>
      <c r="F2479" s="132"/>
      <c r="G2479" s="151">
        <f>G2477+G2478</f>
        <v>6.652755</v>
      </c>
    </row>
    <row r="2480" spans="1:7" ht="49.5" x14ac:dyDescent="0.2">
      <c r="A2480" s="133" t="s">
        <v>1309</v>
      </c>
      <c r="B2480" s="133" t="s">
        <v>1310</v>
      </c>
      <c r="C2480" s="132" t="s">
        <v>3514</v>
      </c>
      <c r="D2480" s="141"/>
      <c r="E2480" s="132"/>
      <c r="F2480" s="132"/>
      <c r="G2480" s="144" t="str">
        <f>UPPER(VLOOKUP(B2480,'9 - ELETRICA'!$C$5:$E$275,3,FALSE))</f>
        <v>UN</v>
      </c>
    </row>
    <row r="2481" spans="1:7" x14ac:dyDescent="0.2">
      <c r="A2481" s="132"/>
      <c r="B2481" s="132"/>
      <c r="C2481" s="132"/>
      <c r="D2481" s="141"/>
      <c r="E2481" s="132"/>
      <c r="F2481" s="132"/>
      <c r="G2481" s="132"/>
    </row>
    <row r="2482" spans="1:7" x14ac:dyDescent="0.2">
      <c r="A2482" s="344" t="s">
        <v>3313</v>
      </c>
      <c r="B2482" s="132"/>
      <c r="C2482" s="132"/>
      <c r="D2482" s="152" t="s">
        <v>263</v>
      </c>
      <c r="E2482" s="142" t="s">
        <v>262</v>
      </c>
      <c r="F2482" s="136" t="s">
        <v>3316</v>
      </c>
      <c r="G2482" s="136" t="s">
        <v>3317</v>
      </c>
    </row>
    <row r="2483" spans="1:7" ht="16.5" x14ac:dyDescent="0.2">
      <c r="A2483" s="132" t="s">
        <v>1885</v>
      </c>
      <c r="B2483" s="132"/>
      <c r="C2483" s="132"/>
      <c r="D2483" s="141"/>
      <c r="E2483" s="132"/>
      <c r="F2483" s="132"/>
      <c r="G2483" s="132"/>
    </row>
    <row r="2484" spans="1:7" ht="33" x14ac:dyDescent="0.2">
      <c r="A2484" s="134" t="s">
        <v>1854</v>
      </c>
      <c r="B2484" s="140"/>
      <c r="C2484" s="140" t="s">
        <v>3515</v>
      </c>
      <c r="D2484" s="145" t="s">
        <v>0</v>
      </c>
      <c r="E2484" s="146">
        <v>1</v>
      </c>
      <c r="F2484" s="147">
        <v>18.261945000000001</v>
      </c>
      <c r="G2484" s="147">
        <f>E2484*F2484</f>
        <v>18.261945000000001</v>
      </c>
    </row>
    <row r="2485" spans="1:7" x14ac:dyDescent="0.2">
      <c r="A2485" s="135" t="s">
        <v>1855</v>
      </c>
      <c r="B2485" s="135"/>
      <c r="C2485" s="135"/>
      <c r="D2485" s="145"/>
      <c r="E2485" s="135"/>
      <c r="F2485" s="135"/>
      <c r="G2485" s="147">
        <f>G2484</f>
        <v>18.261945000000001</v>
      </c>
    </row>
    <row r="2486" spans="1:7" ht="16.5" x14ac:dyDescent="0.2">
      <c r="A2486" s="132" t="s">
        <v>1887</v>
      </c>
      <c r="B2486" s="132"/>
      <c r="C2486" s="132"/>
      <c r="D2486" s="141"/>
      <c r="E2486" s="132"/>
      <c r="F2486" s="132"/>
      <c r="G2486" s="132"/>
    </row>
    <row r="2487" spans="1:7" ht="16.5" x14ac:dyDescent="0.2">
      <c r="A2487" s="134" t="s">
        <v>1869</v>
      </c>
      <c r="B2487" s="134" t="s">
        <v>9</v>
      </c>
      <c r="C2487" s="140" t="s">
        <v>1889</v>
      </c>
      <c r="D2487" s="145" t="s">
        <v>1856</v>
      </c>
      <c r="E2487" s="148">
        <v>0.4997138403781663</v>
      </c>
      <c r="F2487" s="147">
        <v>13.923959999999999</v>
      </c>
      <c r="G2487" s="147">
        <f>E2487*F2487</f>
        <v>6.957995524871972</v>
      </c>
    </row>
    <row r="2488" spans="1:7" x14ac:dyDescent="0.2">
      <c r="A2488" s="134" t="s">
        <v>1870</v>
      </c>
      <c r="B2488" s="134" t="s">
        <v>9</v>
      </c>
      <c r="C2488" s="140" t="s">
        <v>1888</v>
      </c>
      <c r="D2488" s="145" t="s">
        <v>1856</v>
      </c>
      <c r="E2488" s="148">
        <v>0.5</v>
      </c>
      <c r="F2488" s="147">
        <v>18.456315</v>
      </c>
      <c r="G2488" s="147">
        <f>E2488*F2488</f>
        <v>9.2281575</v>
      </c>
    </row>
    <row r="2489" spans="1:7" x14ac:dyDescent="0.2">
      <c r="A2489" s="135" t="s">
        <v>1855</v>
      </c>
      <c r="B2489" s="135"/>
      <c r="C2489" s="135"/>
      <c r="D2489" s="145"/>
      <c r="E2489" s="135"/>
      <c r="F2489" s="135"/>
      <c r="G2489" s="147">
        <f>SUM(G2487:G2488)</f>
        <v>16.18615302487197</v>
      </c>
    </row>
    <row r="2490" spans="1:7" ht="24.75" x14ac:dyDescent="0.2">
      <c r="A2490" s="132" t="s">
        <v>1890</v>
      </c>
      <c r="B2490" s="132"/>
      <c r="C2490" s="132"/>
      <c r="D2490" s="141"/>
      <c r="E2490" s="132"/>
      <c r="F2490" s="132"/>
      <c r="G2490" s="132"/>
    </row>
    <row r="2491" spans="1:7" x14ac:dyDescent="0.2">
      <c r="A2491" s="135" t="s">
        <v>1855</v>
      </c>
      <c r="B2491" s="135"/>
      <c r="C2491" s="135"/>
      <c r="D2491" s="145"/>
      <c r="E2491" s="135"/>
      <c r="F2491" s="135"/>
      <c r="G2491" s="132"/>
    </row>
    <row r="2492" spans="1:7" x14ac:dyDescent="0.2">
      <c r="A2492" s="135" t="s">
        <v>3312</v>
      </c>
      <c r="B2492" s="135"/>
      <c r="C2492" s="135"/>
      <c r="D2492" s="145"/>
      <c r="E2492" s="135"/>
      <c r="F2492" s="135"/>
      <c r="G2492" s="149">
        <f>G2485+G2489+G2491</f>
        <v>34.448098024871967</v>
      </c>
    </row>
    <row r="2493" spans="1:7" x14ac:dyDescent="0.2">
      <c r="A2493" s="135" t="s">
        <v>3311</v>
      </c>
      <c r="B2493" s="135"/>
      <c r="C2493" s="135"/>
      <c r="D2493" s="145"/>
      <c r="E2493" s="135"/>
      <c r="F2493" s="150">
        <v>0.2303</v>
      </c>
      <c r="G2493" s="149">
        <f>F2493*G2492</f>
        <v>7.933396975128014</v>
      </c>
    </row>
    <row r="2494" spans="1:7" ht="24.75" x14ac:dyDescent="0.2">
      <c r="A2494" s="136" t="s">
        <v>4155</v>
      </c>
      <c r="B2494" s="132"/>
      <c r="C2494" s="132"/>
      <c r="D2494" s="141"/>
      <c r="E2494" s="132"/>
      <c r="F2494" s="132"/>
      <c r="G2494" s="151">
        <f>G2492+G2493</f>
        <v>42.38149499999998</v>
      </c>
    </row>
    <row r="2495" spans="1:7" ht="41.25" x14ac:dyDescent="0.2">
      <c r="A2495" s="133" t="s">
        <v>1312</v>
      </c>
      <c r="B2495" s="133" t="s">
        <v>1313</v>
      </c>
      <c r="C2495" s="132" t="s">
        <v>4694</v>
      </c>
      <c r="D2495" s="141"/>
      <c r="E2495" s="132"/>
      <c r="F2495" s="132"/>
      <c r="G2495" s="144" t="str">
        <f>UPPER(VLOOKUP(B2495,'9 - ELETRICA'!$C$5:$E$275,3,FALSE))</f>
        <v>UN</v>
      </c>
    </row>
    <row r="2496" spans="1:7" x14ac:dyDescent="0.2">
      <c r="A2496" s="132"/>
      <c r="B2496" s="132"/>
      <c r="C2496" s="132"/>
      <c r="D2496" s="141"/>
      <c r="E2496" s="132"/>
      <c r="F2496" s="132"/>
      <c r="G2496" s="132"/>
    </row>
    <row r="2497" spans="1:7" x14ac:dyDescent="0.2">
      <c r="A2497" s="344" t="s">
        <v>3313</v>
      </c>
      <c r="B2497" s="132"/>
      <c r="C2497" s="132"/>
      <c r="D2497" s="152" t="s">
        <v>263</v>
      </c>
      <c r="E2497" s="142" t="s">
        <v>262</v>
      </c>
      <c r="F2497" s="136" t="s">
        <v>3316</v>
      </c>
      <c r="G2497" s="136" t="s">
        <v>3317</v>
      </c>
    </row>
    <row r="2498" spans="1:7" ht="16.5" x14ac:dyDescent="0.2">
      <c r="A2498" s="132" t="s">
        <v>1885</v>
      </c>
      <c r="B2498" s="132"/>
      <c r="C2498" s="132"/>
      <c r="D2498" s="141"/>
      <c r="E2498" s="132"/>
      <c r="F2498" s="132"/>
      <c r="G2498" s="132"/>
    </row>
    <row r="2499" spans="1:7" ht="41.25" x14ac:dyDescent="0.2">
      <c r="A2499" s="134" t="s">
        <v>1854</v>
      </c>
      <c r="B2499" s="140"/>
      <c r="C2499" s="140" t="s">
        <v>3516</v>
      </c>
      <c r="D2499" s="145" t="s">
        <v>0</v>
      </c>
      <c r="E2499" s="146">
        <v>1</v>
      </c>
      <c r="F2499" s="147">
        <v>18.25311</v>
      </c>
      <c r="G2499" s="147">
        <f>E2499*F2499</f>
        <v>18.25311</v>
      </c>
    </row>
    <row r="2500" spans="1:7" x14ac:dyDescent="0.2">
      <c r="A2500" s="135" t="s">
        <v>1855</v>
      </c>
      <c r="B2500" s="135"/>
      <c r="C2500" s="135"/>
      <c r="D2500" s="145"/>
      <c r="E2500" s="135"/>
      <c r="F2500" s="135"/>
      <c r="G2500" s="147">
        <f>G2499</f>
        <v>18.25311</v>
      </c>
    </row>
    <row r="2501" spans="1:7" ht="16.5" x14ac:dyDescent="0.2">
      <c r="A2501" s="132" t="s">
        <v>1887</v>
      </c>
      <c r="B2501" s="132"/>
      <c r="C2501" s="132"/>
      <c r="D2501" s="141"/>
      <c r="E2501" s="132"/>
      <c r="F2501" s="132"/>
      <c r="G2501" s="132"/>
    </row>
    <row r="2502" spans="1:7" ht="16.5" x14ac:dyDescent="0.2">
      <c r="A2502" s="134" t="s">
        <v>1869</v>
      </c>
      <c r="B2502" s="134" t="s">
        <v>9</v>
      </c>
      <c r="C2502" s="140" t="s">
        <v>1889</v>
      </c>
      <c r="D2502" s="145" t="s">
        <v>1856</v>
      </c>
      <c r="E2502" s="148">
        <v>0.50034835814466427</v>
      </c>
      <c r="F2502" s="147">
        <v>13.923959999999999</v>
      </c>
      <c r="G2502" s="147">
        <f>E2502*F2502</f>
        <v>6.9668305248719795</v>
      </c>
    </row>
    <row r="2503" spans="1:7" x14ac:dyDescent="0.2">
      <c r="A2503" s="134" t="s">
        <v>1870</v>
      </c>
      <c r="B2503" s="134" t="s">
        <v>9</v>
      </c>
      <c r="C2503" s="140" t="s">
        <v>1888</v>
      </c>
      <c r="D2503" s="145" t="s">
        <v>1856</v>
      </c>
      <c r="E2503" s="148">
        <v>0.5</v>
      </c>
      <c r="F2503" s="147">
        <v>18.456315</v>
      </c>
      <c r="G2503" s="147">
        <f>E2503*F2503</f>
        <v>9.2281575</v>
      </c>
    </row>
    <row r="2504" spans="1:7" x14ac:dyDescent="0.2">
      <c r="A2504" s="135" t="s">
        <v>1855</v>
      </c>
      <c r="B2504" s="135"/>
      <c r="C2504" s="135"/>
      <c r="D2504" s="145"/>
      <c r="E2504" s="135"/>
      <c r="F2504" s="135"/>
      <c r="G2504" s="147">
        <f>SUM(G2502:G2503)</f>
        <v>16.194988024871979</v>
      </c>
    </row>
    <row r="2505" spans="1:7" ht="24.75" x14ac:dyDescent="0.2">
      <c r="A2505" s="132" t="s">
        <v>1890</v>
      </c>
      <c r="B2505" s="132"/>
      <c r="C2505" s="132"/>
      <c r="D2505" s="141"/>
      <c r="E2505" s="132"/>
      <c r="F2505" s="132"/>
      <c r="G2505" s="132"/>
    </row>
    <row r="2506" spans="1:7" x14ac:dyDescent="0.2">
      <c r="A2506" s="135" t="s">
        <v>1855</v>
      </c>
      <c r="B2506" s="135"/>
      <c r="C2506" s="135"/>
      <c r="D2506" s="145"/>
      <c r="E2506" s="135"/>
      <c r="F2506" s="135"/>
      <c r="G2506" s="132"/>
    </row>
    <row r="2507" spans="1:7" x14ac:dyDescent="0.2">
      <c r="A2507" s="135" t="s">
        <v>3312</v>
      </c>
      <c r="B2507" s="135"/>
      <c r="C2507" s="135"/>
      <c r="D2507" s="145"/>
      <c r="E2507" s="135"/>
      <c r="F2507" s="135"/>
      <c r="G2507" s="149">
        <f>G2500+G2504+G2506</f>
        <v>34.448098024871982</v>
      </c>
    </row>
    <row r="2508" spans="1:7" x14ac:dyDescent="0.2">
      <c r="A2508" s="135" t="s">
        <v>3311</v>
      </c>
      <c r="B2508" s="135"/>
      <c r="C2508" s="135"/>
      <c r="D2508" s="145"/>
      <c r="E2508" s="135"/>
      <c r="F2508" s="150">
        <v>0.2303</v>
      </c>
      <c r="G2508" s="149">
        <f>F2508*G2507</f>
        <v>7.9333969751280176</v>
      </c>
    </row>
    <row r="2509" spans="1:7" ht="24.75" x14ac:dyDescent="0.2">
      <c r="A2509" s="136" t="s">
        <v>4155</v>
      </c>
      <c r="B2509" s="132"/>
      <c r="C2509" s="132"/>
      <c r="D2509" s="141"/>
      <c r="E2509" s="132"/>
      <c r="F2509" s="132"/>
      <c r="G2509" s="151">
        <f>G2507+G2508</f>
        <v>42.381495000000001</v>
      </c>
    </row>
    <row r="2510" spans="1:7" ht="16.5" x14ac:dyDescent="0.2">
      <c r="A2510" s="133" t="s">
        <v>1315</v>
      </c>
      <c r="B2510" s="133" t="s">
        <v>897</v>
      </c>
      <c r="C2510" s="132" t="s">
        <v>4583</v>
      </c>
      <c r="D2510" s="141"/>
      <c r="E2510" s="132"/>
      <c r="F2510" s="132"/>
      <c r="G2510" s="144" t="str">
        <f>UPPER(VLOOKUP(B2510,'9 - ELETRICA'!$C$5:$E$275,3,FALSE))</f>
        <v>UN</v>
      </c>
    </row>
    <row r="2511" spans="1:7" x14ac:dyDescent="0.2">
      <c r="A2511" s="132"/>
      <c r="B2511" s="132"/>
      <c r="C2511" s="132"/>
      <c r="D2511" s="141"/>
      <c r="E2511" s="132"/>
      <c r="F2511" s="132"/>
      <c r="G2511" s="132"/>
    </row>
    <row r="2512" spans="1:7" x14ac:dyDescent="0.2">
      <c r="A2512" s="344" t="s">
        <v>3313</v>
      </c>
      <c r="B2512" s="132"/>
      <c r="C2512" s="132"/>
      <c r="D2512" s="152" t="s">
        <v>263</v>
      </c>
      <c r="E2512" s="142" t="s">
        <v>262</v>
      </c>
      <c r="F2512" s="136" t="s">
        <v>3316</v>
      </c>
      <c r="G2512" s="136" t="s">
        <v>3317</v>
      </c>
    </row>
    <row r="2513" spans="1:7" ht="16.5" x14ac:dyDescent="0.2">
      <c r="A2513" s="132" t="s">
        <v>1885</v>
      </c>
      <c r="B2513" s="132"/>
      <c r="C2513" s="132"/>
      <c r="D2513" s="141"/>
      <c r="E2513" s="132"/>
      <c r="F2513" s="132"/>
      <c r="G2513" s="132"/>
    </row>
    <row r="2514" spans="1:7" x14ac:dyDescent="0.2">
      <c r="A2514" s="135" t="s">
        <v>1855</v>
      </c>
      <c r="B2514" s="135"/>
      <c r="C2514" s="135"/>
      <c r="D2514" s="145"/>
      <c r="E2514" s="135"/>
      <c r="F2514" s="135"/>
      <c r="G2514" s="147"/>
    </row>
    <row r="2515" spans="1:7" ht="16.5" x14ac:dyDescent="0.2">
      <c r="A2515" s="132" t="s">
        <v>1887</v>
      </c>
      <c r="B2515" s="132"/>
      <c r="C2515" s="132"/>
      <c r="D2515" s="141"/>
      <c r="E2515" s="132"/>
      <c r="F2515" s="132"/>
      <c r="G2515" s="132"/>
    </row>
    <row r="2516" spans="1:7" x14ac:dyDescent="0.2">
      <c r="A2516" s="135" t="s">
        <v>1855</v>
      </c>
      <c r="B2516" s="135"/>
      <c r="C2516" s="135"/>
      <c r="D2516" s="145"/>
      <c r="E2516" s="135"/>
      <c r="F2516" s="135"/>
      <c r="G2516" s="147"/>
    </row>
    <row r="2517" spans="1:7" ht="24.75" x14ac:dyDescent="0.2">
      <c r="A2517" s="132" t="s">
        <v>1890</v>
      </c>
      <c r="B2517" s="132"/>
      <c r="C2517" s="132"/>
      <c r="D2517" s="141"/>
      <c r="E2517" s="132"/>
      <c r="F2517" s="132"/>
      <c r="G2517" s="132"/>
    </row>
    <row r="2518" spans="1:7" ht="16.5" x14ac:dyDescent="0.2">
      <c r="A2518" s="134" t="s">
        <v>9</v>
      </c>
      <c r="B2518" s="134" t="s">
        <v>897</v>
      </c>
      <c r="C2518" s="140" t="s">
        <v>898</v>
      </c>
      <c r="D2518" s="153" t="str">
        <f>G2510</f>
        <v>UN</v>
      </c>
      <c r="E2518" s="148">
        <v>1</v>
      </c>
      <c r="F2518" s="147">
        <v>24.652974884174586</v>
      </c>
      <c r="G2518" s="147">
        <f>E2518*F2518</f>
        <v>24.652974884174586</v>
      </c>
    </row>
    <row r="2519" spans="1:7" x14ac:dyDescent="0.2">
      <c r="A2519" s="135" t="s">
        <v>1855</v>
      </c>
      <c r="B2519" s="135"/>
      <c r="C2519" s="135"/>
      <c r="D2519" s="145"/>
      <c r="E2519" s="135"/>
      <c r="F2519" s="135"/>
      <c r="G2519" s="149">
        <f>G2518</f>
        <v>24.652974884174586</v>
      </c>
    </row>
    <row r="2520" spans="1:7" x14ac:dyDescent="0.2">
      <c r="A2520" s="135" t="s">
        <v>3312</v>
      </c>
      <c r="B2520" s="135"/>
      <c r="C2520" s="135"/>
      <c r="D2520" s="145"/>
      <c r="E2520" s="135"/>
      <c r="F2520" s="135"/>
      <c r="G2520" s="149">
        <f>G2514+G2516+G2519</f>
        <v>24.652974884174586</v>
      </c>
    </row>
    <row r="2521" spans="1:7" x14ac:dyDescent="0.2">
      <c r="A2521" s="135" t="s">
        <v>3311</v>
      </c>
      <c r="B2521" s="135"/>
      <c r="C2521" s="135"/>
      <c r="D2521" s="145"/>
      <c r="E2521" s="135"/>
      <c r="F2521" s="150">
        <v>0.2303</v>
      </c>
      <c r="G2521" s="149">
        <f>F2521*G2520</f>
        <v>5.6775801158254078</v>
      </c>
    </row>
    <row r="2522" spans="1:7" ht="24.75" x14ac:dyDescent="0.2">
      <c r="A2522" s="136" t="s">
        <v>4155</v>
      </c>
      <c r="B2522" s="132"/>
      <c r="C2522" s="132"/>
      <c r="D2522" s="141"/>
      <c r="E2522" s="132"/>
      <c r="F2522" s="132"/>
      <c r="G2522" s="151">
        <f>G2520+G2521</f>
        <v>30.330554999999993</v>
      </c>
    </row>
    <row r="2523" spans="1:7" ht="16.5" x14ac:dyDescent="0.2">
      <c r="A2523" s="133" t="s">
        <v>1316</v>
      </c>
      <c r="B2523" s="133" t="s">
        <v>894</v>
      </c>
      <c r="C2523" s="132" t="s">
        <v>4598</v>
      </c>
      <c r="D2523" s="141"/>
      <c r="E2523" s="132"/>
      <c r="F2523" s="132"/>
      <c r="G2523" s="144" t="str">
        <f>UPPER(VLOOKUP(B2523,'9 - ELETRICA'!$C$5:$E$275,3,FALSE))</f>
        <v>UN</v>
      </c>
    </row>
    <row r="2524" spans="1:7" x14ac:dyDescent="0.2">
      <c r="A2524" s="132"/>
      <c r="B2524" s="132"/>
      <c r="C2524" s="132"/>
      <c r="D2524" s="141"/>
      <c r="E2524" s="132"/>
      <c r="F2524" s="132"/>
      <c r="G2524" s="132"/>
    </row>
    <row r="2525" spans="1:7" x14ac:dyDescent="0.2">
      <c r="A2525" s="344" t="s">
        <v>3313</v>
      </c>
      <c r="B2525" s="132"/>
      <c r="C2525" s="132"/>
      <c r="D2525" s="152" t="s">
        <v>263</v>
      </c>
      <c r="E2525" s="142" t="s">
        <v>262</v>
      </c>
      <c r="F2525" s="136" t="s">
        <v>3316</v>
      </c>
      <c r="G2525" s="136" t="s">
        <v>3317</v>
      </c>
    </row>
    <row r="2526" spans="1:7" ht="16.5" x14ac:dyDescent="0.2">
      <c r="A2526" s="132" t="s">
        <v>1885</v>
      </c>
      <c r="B2526" s="132"/>
      <c r="C2526" s="132"/>
      <c r="D2526" s="141"/>
      <c r="E2526" s="132"/>
      <c r="F2526" s="132"/>
      <c r="G2526" s="132"/>
    </row>
    <row r="2527" spans="1:7" x14ac:dyDescent="0.2">
      <c r="A2527" s="135" t="s">
        <v>1855</v>
      </c>
      <c r="B2527" s="135"/>
      <c r="C2527" s="135"/>
      <c r="D2527" s="145"/>
      <c r="E2527" s="135"/>
      <c r="F2527" s="135"/>
      <c r="G2527" s="147"/>
    </row>
    <row r="2528" spans="1:7" ht="16.5" x14ac:dyDescent="0.2">
      <c r="A2528" s="132" t="s">
        <v>1887</v>
      </c>
      <c r="B2528" s="132"/>
      <c r="C2528" s="132"/>
      <c r="D2528" s="141"/>
      <c r="E2528" s="132"/>
      <c r="F2528" s="132"/>
      <c r="G2528" s="132"/>
    </row>
    <row r="2529" spans="1:7" x14ac:dyDescent="0.2">
      <c r="A2529" s="135" t="s">
        <v>1855</v>
      </c>
      <c r="B2529" s="135"/>
      <c r="C2529" s="135"/>
      <c r="D2529" s="145"/>
      <c r="E2529" s="135"/>
      <c r="F2529" s="135"/>
      <c r="G2529" s="147"/>
    </row>
    <row r="2530" spans="1:7" ht="24.75" x14ac:dyDescent="0.2">
      <c r="A2530" s="132" t="s">
        <v>1890</v>
      </c>
      <c r="B2530" s="132"/>
      <c r="C2530" s="132"/>
      <c r="D2530" s="141"/>
      <c r="E2530" s="132"/>
      <c r="F2530" s="132"/>
      <c r="G2530" s="132"/>
    </row>
    <row r="2531" spans="1:7" ht="16.5" x14ac:dyDescent="0.2">
      <c r="A2531" s="134" t="s">
        <v>9</v>
      </c>
      <c r="B2531" s="134" t="s">
        <v>894</v>
      </c>
      <c r="C2531" s="140" t="s">
        <v>895</v>
      </c>
      <c r="D2531" s="153" t="str">
        <f>G2523</f>
        <v>UN</v>
      </c>
      <c r="E2531" s="148">
        <v>1</v>
      </c>
      <c r="F2531" s="147">
        <v>23.597342111680074</v>
      </c>
      <c r="G2531" s="147">
        <f>E2531*F2531</f>
        <v>23.597342111680074</v>
      </c>
    </row>
    <row r="2532" spans="1:7" x14ac:dyDescent="0.2">
      <c r="A2532" s="135" t="s">
        <v>1855</v>
      </c>
      <c r="B2532" s="135"/>
      <c r="C2532" s="135"/>
      <c r="D2532" s="145"/>
      <c r="E2532" s="135"/>
      <c r="F2532" s="135"/>
      <c r="G2532" s="149">
        <f>G2531</f>
        <v>23.597342111680074</v>
      </c>
    </row>
    <row r="2533" spans="1:7" x14ac:dyDescent="0.2">
      <c r="A2533" s="135" t="s">
        <v>3312</v>
      </c>
      <c r="B2533" s="135"/>
      <c r="C2533" s="135"/>
      <c r="D2533" s="145"/>
      <c r="E2533" s="135"/>
      <c r="F2533" s="135"/>
      <c r="G2533" s="149">
        <f>G2527+G2529+G2532</f>
        <v>23.597342111680074</v>
      </c>
    </row>
    <row r="2534" spans="1:7" x14ac:dyDescent="0.2">
      <c r="A2534" s="135" t="s">
        <v>3311</v>
      </c>
      <c r="B2534" s="135"/>
      <c r="C2534" s="135"/>
      <c r="D2534" s="145"/>
      <c r="E2534" s="135"/>
      <c r="F2534" s="150">
        <v>0.2303</v>
      </c>
      <c r="G2534" s="149">
        <f>F2534*G2533</f>
        <v>5.4344678883199213</v>
      </c>
    </row>
    <row r="2535" spans="1:7" ht="24.75" x14ac:dyDescent="0.2">
      <c r="A2535" s="136" t="s">
        <v>4155</v>
      </c>
      <c r="B2535" s="132"/>
      <c r="C2535" s="132"/>
      <c r="D2535" s="141"/>
      <c r="E2535" s="132"/>
      <c r="F2535" s="132"/>
      <c r="G2535" s="151">
        <f>G2533+G2534</f>
        <v>29.031809999999997</v>
      </c>
    </row>
    <row r="2536" spans="1:7" ht="16.5" x14ac:dyDescent="0.2">
      <c r="A2536" s="133" t="s">
        <v>1317</v>
      </c>
      <c r="B2536" s="133" t="s">
        <v>1318</v>
      </c>
      <c r="C2536" s="132" t="s">
        <v>4695</v>
      </c>
      <c r="D2536" s="141"/>
      <c r="E2536" s="132"/>
      <c r="F2536" s="132"/>
      <c r="G2536" s="144" t="str">
        <f>UPPER(VLOOKUP(B2536,'9 - ELETRICA'!$C$5:$E$275,3,FALSE))</f>
        <v>UN</v>
      </c>
    </row>
    <row r="2537" spans="1:7" x14ac:dyDescent="0.2">
      <c r="A2537" s="132"/>
      <c r="B2537" s="132"/>
      <c r="C2537" s="132"/>
      <c r="D2537" s="141"/>
      <c r="E2537" s="132"/>
      <c r="F2537" s="132"/>
      <c r="G2537" s="132"/>
    </row>
    <row r="2538" spans="1:7" x14ac:dyDescent="0.2">
      <c r="A2538" s="344" t="s">
        <v>3313</v>
      </c>
      <c r="B2538" s="132"/>
      <c r="C2538" s="132"/>
      <c r="D2538" s="152" t="s">
        <v>263</v>
      </c>
      <c r="E2538" s="142" t="s">
        <v>262</v>
      </c>
      <c r="F2538" s="136" t="s">
        <v>3316</v>
      </c>
      <c r="G2538" s="136" t="s">
        <v>3317</v>
      </c>
    </row>
    <row r="2539" spans="1:7" ht="16.5" x14ac:dyDescent="0.2">
      <c r="A2539" s="132" t="s">
        <v>1885</v>
      </c>
      <c r="B2539" s="132"/>
      <c r="C2539" s="132"/>
      <c r="D2539" s="141"/>
      <c r="E2539" s="132"/>
      <c r="F2539" s="132"/>
      <c r="G2539" s="132"/>
    </row>
    <row r="2540" spans="1:7" ht="16.5" x14ac:dyDescent="0.2">
      <c r="A2540" s="134" t="s">
        <v>1854</v>
      </c>
      <c r="B2540" s="140"/>
      <c r="C2540" s="140" t="s">
        <v>3517</v>
      </c>
      <c r="D2540" s="145" t="s">
        <v>0</v>
      </c>
      <c r="E2540" s="146">
        <v>1</v>
      </c>
      <c r="F2540" s="147">
        <v>16.874849999999999</v>
      </c>
      <c r="G2540" s="147">
        <f>E2540*F2540</f>
        <v>16.874849999999999</v>
      </c>
    </row>
    <row r="2541" spans="1:7" x14ac:dyDescent="0.2">
      <c r="A2541" s="135" t="s">
        <v>1855</v>
      </c>
      <c r="B2541" s="135"/>
      <c r="C2541" s="135"/>
      <c r="D2541" s="145"/>
      <c r="E2541" s="135"/>
      <c r="F2541" s="135"/>
      <c r="G2541" s="147">
        <f>G2540</f>
        <v>16.874849999999999</v>
      </c>
    </row>
    <row r="2542" spans="1:7" ht="16.5" x14ac:dyDescent="0.2">
      <c r="A2542" s="132" t="s">
        <v>1887</v>
      </c>
      <c r="B2542" s="132"/>
      <c r="C2542" s="132"/>
      <c r="D2542" s="141"/>
      <c r="E2542" s="132"/>
      <c r="F2542" s="132"/>
      <c r="G2542" s="132"/>
    </row>
    <row r="2543" spans="1:7" ht="16.5" x14ac:dyDescent="0.2">
      <c r="A2543" s="134" t="s">
        <v>1869</v>
      </c>
      <c r="B2543" s="134" t="s">
        <v>9</v>
      </c>
      <c r="C2543" s="140" t="s">
        <v>1889</v>
      </c>
      <c r="D2543" s="145" t="s">
        <v>1856</v>
      </c>
      <c r="E2543" s="148">
        <v>0.5</v>
      </c>
      <c r="F2543" s="147">
        <v>13.923959999999999</v>
      </c>
      <c r="G2543" s="147">
        <f>E2543*F2543</f>
        <v>6.9619799999999996</v>
      </c>
    </row>
    <row r="2544" spans="1:7" x14ac:dyDescent="0.2">
      <c r="A2544" s="134" t="s">
        <v>1870</v>
      </c>
      <c r="B2544" s="134" t="s">
        <v>9</v>
      </c>
      <c r="C2544" s="140" t="s">
        <v>1888</v>
      </c>
      <c r="D2544" s="145" t="s">
        <v>1856</v>
      </c>
      <c r="E2544" s="148">
        <v>0.49984523928613239</v>
      </c>
      <c r="F2544" s="147">
        <v>18.456315</v>
      </c>
      <c r="G2544" s="147">
        <f>E2544*F2544</f>
        <v>9.2253011875152353</v>
      </c>
    </row>
    <row r="2545" spans="1:7" x14ac:dyDescent="0.2">
      <c r="A2545" s="135" t="s">
        <v>1855</v>
      </c>
      <c r="B2545" s="135"/>
      <c r="C2545" s="135"/>
      <c r="D2545" s="145"/>
      <c r="E2545" s="135"/>
      <c r="F2545" s="135"/>
      <c r="G2545" s="147">
        <f>SUM(G2543:G2544)</f>
        <v>16.187281187515236</v>
      </c>
    </row>
    <row r="2546" spans="1:7" ht="24.75" x14ac:dyDescent="0.2">
      <c r="A2546" s="132" t="s">
        <v>1890</v>
      </c>
      <c r="B2546" s="132"/>
      <c r="C2546" s="132"/>
      <c r="D2546" s="141"/>
      <c r="E2546" s="132"/>
      <c r="F2546" s="132"/>
      <c r="G2546" s="132"/>
    </row>
    <row r="2547" spans="1:7" x14ac:dyDescent="0.2">
      <c r="A2547" s="135" t="s">
        <v>1855</v>
      </c>
      <c r="B2547" s="135"/>
      <c r="C2547" s="135"/>
      <c r="D2547" s="145"/>
      <c r="E2547" s="135"/>
      <c r="F2547" s="135"/>
      <c r="G2547" s="132"/>
    </row>
    <row r="2548" spans="1:7" x14ac:dyDescent="0.2">
      <c r="A2548" s="135" t="s">
        <v>3312</v>
      </c>
      <c r="B2548" s="135"/>
      <c r="C2548" s="135"/>
      <c r="D2548" s="145"/>
      <c r="E2548" s="135"/>
      <c r="F2548" s="135"/>
      <c r="G2548" s="149">
        <f>G2541+G2545+G2547</f>
        <v>33.062131187515234</v>
      </c>
    </row>
    <row r="2549" spans="1:7" x14ac:dyDescent="0.2">
      <c r="A2549" s="135" t="s">
        <v>3311</v>
      </c>
      <c r="B2549" s="135"/>
      <c r="C2549" s="135"/>
      <c r="D2549" s="145"/>
      <c r="E2549" s="135"/>
      <c r="F2549" s="150">
        <v>0.2303</v>
      </c>
      <c r="G2549" s="149">
        <f>F2549*G2548</f>
        <v>7.6142088124847582</v>
      </c>
    </row>
    <row r="2550" spans="1:7" ht="24.75" x14ac:dyDescent="0.2">
      <c r="A2550" s="136" t="s">
        <v>4155</v>
      </c>
      <c r="B2550" s="132"/>
      <c r="C2550" s="132"/>
      <c r="D2550" s="141"/>
      <c r="E2550" s="132"/>
      <c r="F2550" s="132"/>
      <c r="G2550" s="151">
        <f>G2548+G2549</f>
        <v>40.676339999999996</v>
      </c>
    </row>
    <row r="2551" spans="1:7" ht="16.5" x14ac:dyDescent="0.2">
      <c r="A2551" s="133" t="s">
        <v>1320</v>
      </c>
      <c r="B2551" s="133" t="s">
        <v>891</v>
      </c>
      <c r="C2551" s="132" t="s">
        <v>4596</v>
      </c>
      <c r="D2551" s="141"/>
      <c r="E2551" s="132"/>
      <c r="F2551" s="132"/>
      <c r="G2551" s="144" t="str">
        <f>UPPER(VLOOKUP(B2551,'9 - ELETRICA'!$C$5:$E$275,3,FALSE))</f>
        <v>UN</v>
      </c>
    </row>
    <row r="2552" spans="1:7" x14ac:dyDescent="0.2">
      <c r="A2552" s="132"/>
      <c r="B2552" s="132"/>
      <c r="C2552" s="132"/>
      <c r="D2552" s="141"/>
      <c r="E2552" s="132"/>
      <c r="F2552" s="132"/>
      <c r="G2552" s="132"/>
    </row>
    <row r="2553" spans="1:7" x14ac:dyDescent="0.2">
      <c r="A2553" s="344" t="s">
        <v>3313</v>
      </c>
      <c r="B2553" s="132"/>
      <c r="C2553" s="132"/>
      <c r="D2553" s="152" t="s">
        <v>263</v>
      </c>
      <c r="E2553" s="142" t="s">
        <v>262</v>
      </c>
      <c r="F2553" s="136" t="s">
        <v>3316</v>
      </c>
      <c r="G2553" s="136" t="s">
        <v>3317</v>
      </c>
    </row>
    <row r="2554" spans="1:7" ht="16.5" x14ac:dyDescent="0.2">
      <c r="A2554" s="132" t="s">
        <v>1885</v>
      </c>
      <c r="B2554" s="132"/>
      <c r="C2554" s="132"/>
      <c r="D2554" s="141"/>
      <c r="E2554" s="132"/>
      <c r="F2554" s="132"/>
      <c r="G2554" s="132"/>
    </row>
    <row r="2555" spans="1:7" x14ac:dyDescent="0.2">
      <c r="A2555" s="135" t="s">
        <v>1855</v>
      </c>
      <c r="B2555" s="135"/>
      <c r="C2555" s="135"/>
      <c r="D2555" s="145"/>
      <c r="E2555" s="135"/>
      <c r="F2555" s="135"/>
      <c r="G2555" s="147"/>
    </row>
    <row r="2556" spans="1:7" ht="16.5" x14ac:dyDescent="0.2">
      <c r="A2556" s="132" t="s">
        <v>1887</v>
      </c>
      <c r="B2556" s="132"/>
      <c r="C2556" s="132"/>
      <c r="D2556" s="141"/>
      <c r="E2556" s="132"/>
      <c r="F2556" s="132"/>
      <c r="G2556" s="132"/>
    </row>
    <row r="2557" spans="1:7" x14ac:dyDescent="0.2">
      <c r="A2557" s="135" t="s">
        <v>1855</v>
      </c>
      <c r="B2557" s="135"/>
      <c r="C2557" s="135"/>
      <c r="D2557" s="145"/>
      <c r="E2557" s="135"/>
      <c r="F2557" s="135"/>
      <c r="G2557" s="147"/>
    </row>
    <row r="2558" spans="1:7" ht="24.75" x14ac:dyDescent="0.2">
      <c r="A2558" s="132" t="s">
        <v>1890</v>
      </c>
      <c r="B2558" s="132"/>
      <c r="C2558" s="132"/>
      <c r="D2558" s="141"/>
      <c r="E2558" s="132"/>
      <c r="F2558" s="132"/>
      <c r="G2558" s="132"/>
    </row>
    <row r="2559" spans="1:7" ht="16.5" x14ac:dyDescent="0.2">
      <c r="A2559" s="134" t="s">
        <v>9</v>
      </c>
      <c r="B2559" s="134" t="s">
        <v>891</v>
      </c>
      <c r="C2559" s="140" t="s">
        <v>892</v>
      </c>
      <c r="D2559" s="153" t="str">
        <f>G2551</f>
        <v>UN</v>
      </c>
      <c r="E2559" s="148">
        <v>1</v>
      </c>
      <c r="F2559" s="147">
        <v>24.222104364789075</v>
      </c>
      <c r="G2559" s="147">
        <f>E2559*F2559</f>
        <v>24.222104364789075</v>
      </c>
    </row>
    <row r="2560" spans="1:7" x14ac:dyDescent="0.2">
      <c r="A2560" s="135" t="s">
        <v>1855</v>
      </c>
      <c r="B2560" s="135"/>
      <c r="C2560" s="135"/>
      <c r="D2560" s="145"/>
      <c r="E2560" s="135"/>
      <c r="F2560" s="135"/>
      <c r="G2560" s="149">
        <f>G2559</f>
        <v>24.222104364789075</v>
      </c>
    </row>
    <row r="2561" spans="1:7" x14ac:dyDescent="0.2">
      <c r="A2561" s="135" t="s">
        <v>3312</v>
      </c>
      <c r="B2561" s="135"/>
      <c r="C2561" s="135"/>
      <c r="D2561" s="145"/>
      <c r="E2561" s="135"/>
      <c r="F2561" s="135"/>
      <c r="G2561" s="149">
        <f>G2555+G2557+G2560</f>
        <v>24.222104364789075</v>
      </c>
    </row>
    <row r="2562" spans="1:7" x14ac:dyDescent="0.2">
      <c r="A2562" s="135" t="s">
        <v>3311</v>
      </c>
      <c r="B2562" s="135"/>
      <c r="C2562" s="135"/>
      <c r="D2562" s="145"/>
      <c r="E2562" s="135"/>
      <c r="F2562" s="150">
        <v>0.2303</v>
      </c>
      <c r="G2562" s="149">
        <f>F2562*G2561</f>
        <v>5.5783506352109242</v>
      </c>
    </row>
    <row r="2563" spans="1:7" ht="24.75" x14ac:dyDescent="0.2">
      <c r="A2563" s="136" t="s">
        <v>4155</v>
      </c>
      <c r="B2563" s="132"/>
      <c r="C2563" s="132"/>
      <c r="D2563" s="141"/>
      <c r="E2563" s="132"/>
      <c r="F2563" s="132"/>
      <c r="G2563" s="151">
        <f>G2561+G2562</f>
        <v>29.800454999999999</v>
      </c>
    </row>
    <row r="2564" spans="1:7" ht="16.5" x14ac:dyDescent="0.2">
      <c r="A2564" s="133" t="s">
        <v>1321</v>
      </c>
      <c r="B2564" s="133" t="s">
        <v>900</v>
      </c>
      <c r="C2564" s="132" t="s">
        <v>4585</v>
      </c>
      <c r="D2564" s="141"/>
      <c r="E2564" s="132"/>
      <c r="F2564" s="132"/>
      <c r="G2564" s="144" t="str">
        <f>UPPER(VLOOKUP(B2564,'9 - ELETRICA'!$C$5:$E$275,3,FALSE))</f>
        <v>UN</v>
      </c>
    </row>
    <row r="2565" spans="1:7" x14ac:dyDescent="0.2">
      <c r="A2565" s="132"/>
      <c r="B2565" s="132"/>
      <c r="C2565" s="132"/>
      <c r="D2565" s="141"/>
      <c r="E2565" s="132"/>
      <c r="F2565" s="132"/>
      <c r="G2565" s="132"/>
    </row>
    <row r="2566" spans="1:7" x14ac:dyDescent="0.2">
      <c r="A2566" s="344" t="s">
        <v>3313</v>
      </c>
      <c r="B2566" s="132"/>
      <c r="C2566" s="132"/>
      <c r="D2566" s="152" t="s">
        <v>263</v>
      </c>
      <c r="E2566" s="142" t="s">
        <v>262</v>
      </c>
      <c r="F2566" s="136" t="s">
        <v>3316</v>
      </c>
      <c r="G2566" s="136" t="s">
        <v>3317</v>
      </c>
    </row>
    <row r="2567" spans="1:7" ht="16.5" x14ac:dyDescent="0.2">
      <c r="A2567" s="132" t="s">
        <v>1885</v>
      </c>
      <c r="B2567" s="132"/>
      <c r="C2567" s="132"/>
      <c r="D2567" s="141"/>
      <c r="E2567" s="132"/>
      <c r="F2567" s="132"/>
      <c r="G2567" s="132"/>
    </row>
    <row r="2568" spans="1:7" x14ac:dyDescent="0.2">
      <c r="A2568" s="135" t="s">
        <v>1855</v>
      </c>
      <c r="B2568" s="135"/>
      <c r="C2568" s="135"/>
      <c r="D2568" s="145"/>
      <c r="E2568" s="135"/>
      <c r="F2568" s="135"/>
      <c r="G2568" s="147"/>
    </row>
    <row r="2569" spans="1:7" ht="16.5" x14ac:dyDescent="0.2">
      <c r="A2569" s="132" t="s">
        <v>1887</v>
      </c>
      <c r="B2569" s="132"/>
      <c r="C2569" s="132"/>
      <c r="D2569" s="141"/>
      <c r="E2569" s="132"/>
      <c r="F2569" s="132"/>
      <c r="G2569" s="132"/>
    </row>
    <row r="2570" spans="1:7" x14ac:dyDescent="0.2">
      <c r="A2570" s="135" t="s">
        <v>1855</v>
      </c>
      <c r="B2570" s="135"/>
      <c r="C2570" s="135"/>
      <c r="D2570" s="145"/>
      <c r="E2570" s="135"/>
      <c r="F2570" s="135"/>
      <c r="G2570" s="147"/>
    </row>
    <row r="2571" spans="1:7" ht="24.75" x14ac:dyDescent="0.2">
      <c r="A2571" s="132" t="s">
        <v>1890</v>
      </c>
      <c r="B2571" s="132"/>
      <c r="C2571" s="132"/>
      <c r="D2571" s="141"/>
      <c r="E2571" s="132"/>
      <c r="F2571" s="132"/>
      <c r="G2571" s="132"/>
    </row>
    <row r="2572" spans="1:7" ht="16.5" x14ac:dyDescent="0.2">
      <c r="A2572" s="134" t="s">
        <v>9</v>
      </c>
      <c r="B2572" s="134" t="s">
        <v>900</v>
      </c>
      <c r="C2572" s="140" t="s">
        <v>1322</v>
      </c>
      <c r="D2572" s="153" t="str">
        <f>G2564</f>
        <v>UN</v>
      </c>
      <c r="E2572" s="148">
        <v>1</v>
      </c>
      <c r="F2572" s="147">
        <v>26.175384052670083</v>
      </c>
      <c r="G2572" s="147">
        <f>E2572*F2572</f>
        <v>26.175384052670083</v>
      </c>
    </row>
    <row r="2573" spans="1:7" x14ac:dyDescent="0.2">
      <c r="A2573" s="135" t="s">
        <v>1855</v>
      </c>
      <c r="B2573" s="135"/>
      <c r="C2573" s="135"/>
      <c r="D2573" s="145"/>
      <c r="E2573" s="135"/>
      <c r="F2573" s="135"/>
      <c r="G2573" s="149">
        <f>G2572</f>
        <v>26.175384052670083</v>
      </c>
    </row>
    <row r="2574" spans="1:7" x14ac:dyDescent="0.2">
      <c r="A2574" s="135" t="s">
        <v>3312</v>
      </c>
      <c r="B2574" s="135"/>
      <c r="C2574" s="135"/>
      <c r="D2574" s="145"/>
      <c r="E2574" s="135"/>
      <c r="F2574" s="135"/>
      <c r="G2574" s="149">
        <f>G2568+G2570+G2573</f>
        <v>26.175384052670083</v>
      </c>
    </row>
    <row r="2575" spans="1:7" x14ac:dyDescent="0.2">
      <c r="A2575" s="135" t="s">
        <v>3311</v>
      </c>
      <c r="B2575" s="135"/>
      <c r="C2575" s="135"/>
      <c r="D2575" s="145"/>
      <c r="E2575" s="135"/>
      <c r="F2575" s="150">
        <v>0.2303</v>
      </c>
      <c r="G2575" s="149">
        <f>F2575*G2574</f>
        <v>6.0281909473299198</v>
      </c>
    </row>
    <row r="2576" spans="1:7" ht="24.75" x14ac:dyDescent="0.2">
      <c r="A2576" s="136" t="s">
        <v>4155</v>
      </c>
      <c r="B2576" s="132"/>
      <c r="C2576" s="132"/>
      <c r="D2576" s="141"/>
      <c r="E2576" s="132"/>
      <c r="F2576" s="132"/>
      <c r="G2576" s="151">
        <f>G2574+G2575</f>
        <v>32.203575000000001</v>
      </c>
    </row>
    <row r="2577" spans="1:7" ht="33" x14ac:dyDescent="0.2">
      <c r="A2577" s="133" t="s">
        <v>1324</v>
      </c>
      <c r="B2577" s="133" t="s">
        <v>931</v>
      </c>
      <c r="C2577" s="132" t="s">
        <v>4665</v>
      </c>
      <c r="D2577" s="141"/>
      <c r="E2577" s="132"/>
      <c r="F2577" s="132"/>
      <c r="G2577" s="144" t="str">
        <f>UPPER(VLOOKUP(B2577,'9 - ELETRICA'!$C$5:$E$275,3,FALSE))</f>
        <v>M</v>
      </c>
    </row>
    <row r="2578" spans="1:7" x14ac:dyDescent="0.2">
      <c r="A2578" s="132"/>
      <c r="B2578" s="132"/>
      <c r="C2578" s="132"/>
      <c r="D2578" s="141"/>
      <c r="E2578" s="132"/>
      <c r="F2578" s="132"/>
      <c r="G2578" s="132"/>
    </row>
    <row r="2579" spans="1:7" x14ac:dyDescent="0.2">
      <c r="A2579" s="344" t="s">
        <v>3313</v>
      </c>
      <c r="B2579" s="132"/>
      <c r="C2579" s="132"/>
      <c r="D2579" s="152" t="s">
        <v>263</v>
      </c>
      <c r="E2579" s="142" t="s">
        <v>262</v>
      </c>
      <c r="F2579" s="136" t="s">
        <v>3316</v>
      </c>
      <c r="G2579" s="136" t="s">
        <v>3317</v>
      </c>
    </row>
    <row r="2580" spans="1:7" ht="16.5" x14ac:dyDescent="0.2">
      <c r="A2580" s="132" t="s">
        <v>1885</v>
      </c>
      <c r="B2580" s="132"/>
      <c r="C2580" s="132"/>
      <c r="D2580" s="141"/>
      <c r="E2580" s="132"/>
      <c r="F2580" s="132"/>
      <c r="G2580" s="132"/>
    </row>
    <row r="2581" spans="1:7" x14ac:dyDescent="0.2">
      <c r="A2581" s="135" t="s">
        <v>1855</v>
      </c>
      <c r="B2581" s="135"/>
      <c r="C2581" s="135"/>
      <c r="D2581" s="145"/>
      <c r="E2581" s="135"/>
      <c r="F2581" s="135"/>
      <c r="G2581" s="147"/>
    </row>
    <row r="2582" spans="1:7" ht="16.5" x14ac:dyDescent="0.2">
      <c r="A2582" s="132" t="s">
        <v>1887</v>
      </c>
      <c r="B2582" s="132"/>
      <c r="C2582" s="132"/>
      <c r="D2582" s="141"/>
      <c r="E2582" s="132"/>
      <c r="F2582" s="132"/>
      <c r="G2582" s="132"/>
    </row>
    <row r="2583" spans="1:7" x14ac:dyDescent="0.2">
      <c r="A2583" s="135" t="s">
        <v>1855</v>
      </c>
      <c r="B2583" s="135"/>
      <c r="C2583" s="135"/>
      <c r="D2583" s="145"/>
      <c r="E2583" s="135"/>
      <c r="F2583" s="135"/>
      <c r="G2583" s="147"/>
    </row>
    <row r="2584" spans="1:7" ht="24.75" x14ac:dyDescent="0.2">
      <c r="A2584" s="132" t="s">
        <v>1890</v>
      </c>
      <c r="B2584" s="132"/>
      <c r="C2584" s="132"/>
      <c r="D2584" s="141"/>
      <c r="E2584" s="132"/>
      <c r="F2584" s="132"/>
      <c r="G2584" s="132"/>
    </row>
    <row r="2585" spans="1:7" ht="33" x14ac:dyDescent="0.2">
      <c r="A2585" s="134" t="s">
        <v>9</v>
      </c>
      <c r="B2585" s="134" t="s">
        <v>931</v>
      </c>
      <c r="C2585" s="140" t="s">
        <v>932</v>
      </c>
      <c r="D2585" s="153" t="str">
        <f>G2577</f>
        <v>M</v>
      </c>
      <c r="E2585" s="148">
        <v>1</v>
      </c>
      <c r="F2585" s="147">
        <v>2.7862960253596682</v>
      </c>
      <c r="G2585" s="147">
        <f>E2585*F2585</f>
        <v>2.7862960253596682</v>
      </c>
    </row>
    <row r="2586" spans="1:7" x14ac:dyDescent="0.2">
      <c r="A2586" s="135" t="s">
        <v>1855</v>
      </c>
      <c r="B2586" s="135"/>
      <c r="C2586" s="135"/>
      <c r="D2586" s="145"/>
      <c r="E2586" s="135"/>
      <c r="F2586" s="135"/>
      <c r="G2586" s="149">
        <f>G2585</f>
        <v>2.7862960253596682</v>
      </c>
    </row>
    <row r="2587" spans="1:7" x14ac:dyDescent="0.2">
      <c r="A2587" s="135" t="s">
        <v>3312</v>
      </c>
      <c r="B2587" s="135"/>
      <c r="C2587" s="135"/>
      <c r="D2587" s="145"/>
      <c r="E2587" s="135"/>
      <c r="F2587" s="135"/>
      <c r="G2587" s="149">
        <f>G2581+G2583+G2586</f>
        <v>2.7862960253596682</v>
      </c>
    </row>
    <row r="2588" spans="1:7" x14ac:dyDescent="0.2">
      <c r="A2588" s="135" t="s">
        <v>3311</v>
      </c>
      <c r="B2588" s="135"/>
      <c r="C2588" s="135"/>
      <c r="D2588" s="145"/>
      <c r="E2588" s="135"/>
      <c r="F2588" s="150">
        <v>0.2303</v>
      </c>
      <c r="G2588" s="149">
        <f>F2588*G2587</f>
        <v>0.64168397464033156</v>
      </c>
    </row>
    <row r="2589" spans="1:7" ht="24.75" x14ac:dyDescent="0.2">
      <c r="A2589" s="136" t="s">
        <v>4155</v>
      </c>
      <c r="B2589" s="132"/>
      <c r="C2589" s="132"/>
      <c r="D2589" s="141"/>
      <c r="E2589" s="132"/>
      <c r="F2589" s="132"/>
      <c r="G2589" s="151">
        <f>G2587+G2588</f>
        <v>3.4279799999999998</v>
      </c>
    </row>
    <row r="2590" spans="1:7" ht="16.5" x14ac:dyDescent="0.2">
      <c r="A2590" s="133" t="s">
        <v>1327</v>
      </c>
      <c r="B2590" s="133" t="s">
        <v>1328</v>
      </c>
      <c r="C2590" s="132" t="s">
        <v>3518</v>
      </c>
      <c r="D2590" s="141"/>
      <c r="E2590" s="132"/>
      <c r="F2590" s="132"/>
      <c r="G2590" s="144" t="str">
        <f>UPPER(VLOOKUP(B2590,'9 - ELETRICA'!$C$5:$E$275,3,FALSE))</f>
        <v>UN</v>
      </c>
    </row>
    <row r="2591" spans="1:7" x14ac:dyDescent="0.2">
      <c r="A2591" s="132"/>
      <c r="B2591" s="132"/>
      <c r="C2591" s="132"/>
      <c r="D2591" s="141"/>
      <c r="E2591" s="132"/>
      <c r="F2591" s="132"/>
      <c r="G2591" s="132"/>
    </row>
    <row r="2592" spans="1:7" x14ac:dyDescent="0.2">
      <c r="A2592" s="344" t="s">
        <v>3313</v>
      </c>
      <c r="B2592" s="132"/>
      <c r="C2592" s="132"/>
      <c r="D2592" s="152" t="s">
        <v>263</v>
      </c>
      <c r="E2592" s="142" t="s">
        <v>262</v>
      </c>
      <c r="F2592" s="136" t="s">
        <v>3316</v>
      </c>
      <c r="G2592" s="136" t="s">
        <v>3317</v>
      </c>
    </row>
    <row r="2593" spans="1:7" ht="16.5" x14ac:dyDescent="0.2">
      <c r="A2593" s="132" t="s">
        <v>1885</v>
      </c>
      <c r="B2593" s="132"/>
      <c r="C2593" s="132"/>
      <c r="D2593" s="141"/>
      <c r="E2593" s="132"/>
      <c r="F2593" s="132"/>
      <c r="G2593" s="132"/>
    </row>
    <row r="2594" spans="1:7" x14ac:dyDescent="0.2">
      <c r="A2594" s="134" t="s">
        <v>1854</v>
      </c>
      <c r="B2594" s="140"/>
      <c r="C2594" s="140" t="s">
        <v>3519</v>
      </c>
      <c r="D2594" s="145" t="s">
        <v>0</v>
      </c>
      <c r="E2594" s="146">
        <v>1</v>
      </c>
      <c r="F2594" s="147">
        <v>40.225754999999999</v>
      </c>
      <c r="G2594" s="147">
        <f>E2594*F2594</f>
        <v>40.225754999999999</v>
      </c>
    </row>
    <row r="2595" spans="1:7" x14ac:dyDescent="0.2">
      <c r="A2595" s="135" t="s">
        <v>1855</v>
      </c>
      <c r="B2595" s="135"/>
      <c r="C2595" s="135"/>
      <c r="D2595" s="145"/>
      <c r="E2595" s="135"/>
      <c r="F2595" s="135"/>
      <c r="G2595" s="147">
        <f>G2594</f>
        <v>40.225754999999999</v>
      </c>
    </row>
    <row r="2596" spans="1:7" ht="16.5" x14ac:dyDescent="0.2">
      <c r="A2596" s="132" t="s">
        <v>1887</v>
      </c>
      <c r="B2596" s="132"/>
      <c r="C2596" s="132"/>
      <c r="D2596" s="141"/>
      <c r="E2596" s="132"/>
      <c r="F2596" s="132"/>
      <c r="G2596" s="132"/>
    </row>
    <row r="2597" spans="1:7" ht="16.5" x14ac:dyDescent="0.2">
      <c r="A2597" s="134" t="s">
        <v>1869</v>
      </c>
      <c r="B2597" s="134" t="s">
        <v>9</v>
      </c>
      <c r="C2597" s="140" t="s">
        <v>1889</v>
      </c>
      <c r="D2597" s="145" t="s">
        <v>1856</v>
      </c>
      <c r="E2597" s="148">
        <v>0.35</v>
      </c>
      <c r="F2597" s="147">
        <v>13.923959999999999</v>
      </c>
      <c r="G2597" s="147">
        <f>E2597*F2597</f>
        <v>4.8733859999999991</v>
      </c>
    </row>
    <row r="2598" spans="1:7" x14ac:dyDescent="0.2">
      <c r="A2598" s="134" t="s">
        <v>1870</v>
      </c>
      <c r="B2598" s="134" t="s">
        <v>9</v>
      </c>
      <c r="C2598" s="140" t="s">
        <v>1888</v>
      </c>
      <c r="D2598" s="145" t="s">
        <v>1856</v>
      </c>
      <c r="E2598" s="148">
        <v>0.34971860008224592</v>
      </c>
      <c r="F2598" s="147">
        <v>18.456315</v>
      </c>
      <c r="G2598" s="147">
        <f>E2598*F2598</f>
        <v>6.4545166444769571</v>
      </c>
    </row>
    <row r="2599" spans="1:7" x14ac:dyDescent="0.2">
      <c r="A2599" s="135" t="s">
        <v>1855</v>
      </c>
      <c r="B2599" s="135"/>
      <c r="C2599" s="135"/>
      <c r="D2599" s="145"/>
      <c r="E2599" s="135"/>
      <c r="F2599" s="135"/>
      <c r="G2599" s="147">
        <f>SUM(G2597:G2598)</f>
        <v>11.327902644476957</v>
      </c>
    </row>
    <row r="2600" spans="1:7" ht="24.75" x14ac:dyDescent="0.2">
      <c r="A2600" s="132" t="s">
        <v>1890</v>
      </c>
      <c r="B2600" s="132"/>
      <c r="C2600" s="132"/>
      <c r="D2600" s="141"/>
      <c r="E2600" s="132"/>
      <c r="F2600" s="132"/>
      <c r="G2600" s="132"/>
    </row>
    <row r="2601" spans="1:7" x14ac:dyDescent="0.2">
      <c r="A2601" s="135" t="s">
        <v>1855</v>
      </c>
      <c r="B2601" s="135"/>
      <c r="C2601" s="135"/>
      <c r="D2601" s="145"/>
      <c r="E2601" s="135"/>
      <c r="F2601" s="135"/>
      <c r="G2601" s="132"/>
    </row>
    <row r="2602" spans="1:7" x14ac:dyDescent="0.2">
      <c r="A2602" s="135" t="s">
        <v>3312</v>
      </c>
      <c r="B2602" s="135"/>
      <c r="C2602" s="135"/>
      <c r="D2602" s="145"/>
      <c r="E2602" s="135"/>
      <c r="F2602" s="135"/>
      <c r="G2602" s="149">
        <f>G2595+G2599+G2601</f>
        <v>51.553657644476957</v>
      </c>
    </row>
    <row r="2603" spans="1:7" x14ac:dyDescent="0.2">
      <c r="A2603" s="135" t="s">
        <v>3311</v>
      </c>
      <c r="B2603" s="135"/>
      <c r="C2603" s="135"/>
      <c r="D2603" s="145"/>
      <c r="E2603" s="135"/>
      <c r="F2603" s="150">
        <v>0.2303</v>
      </c>
      <c r="G2603" s="149">
        <f>F2603*G2602</f>
        <v>11.872807355523044</v>
      </c>
    </row>
    <row r="2604" spans="1:7" ht="24.75" x14ac:dyDescent="0.2">
      <c r="A2604" s="136" t="s">
        <v>4155</v>
      </c>
      <c r="B2604" s="132"/>
      <c r="C2604" s="132"/>
      <c r="D2604" s="141"/>
      <c r="E2604" s="132"/>
      <c r="F2604" s="132"/>
      <c r="G2604" s="151">
        <f>G2602+G2603</f>
        <v>63.426465</v>
      </c>
    </row>
    <row r="2605" spans="1:7" ht="33" x14ac:dyDescent="0.2">
      <c r="A2605" s="133" t="s">
        <v>1332</v>
      </c>
      <c r="B2605" s="133" t="s">
        <v>1333</v>
      </c>
      <c r="C2605" s="132" t="s">
        <v>3520</v>
      </c>
      <c r="D2605" s="141"/>
      <c r="E2605" s="132"/>
      <c r="F2605" s="132"/>
      <c r="G2605" s="144" t="str">
        <f>UPPER(VLOOKUP(B2605,'9 - ELETRICA'!$C$5:$E$275,3,FALSE))</f>
        <v>UN</v>
      </c>
    </row>
    <row r="2606" spans="1:7" x14ac:dyDescent="0.2">
      <c r="A2606" s="132"/>
      <c r="B2606" s="132"/>
      <c r="C2606" s="132"/>
      <c r="D2606" s="141"/>
      <c r="E2606" s="132"/>
      <c r="F2606" s="132"/>
      <c r="G2606" s="132"/>
    </row>
    <row r="2607" spans="1:7" x14ac:dyDescent="0.2">
      <c r="A2607" s="344" t="s">
        <v>3313</v>
      </c>
      <c r="B2607" s="132"/>
      <c r="C2607" s="132"/>
      <c r="D2607" s="152" t="s">
        <v>263</v>
      </c>
      <c r="E2607" s="142" t="s">
        <v>262</v>
      </c>
      <c r="F2607" s="136" t="s">
        <v>3316</v>
      </c>
      <c r="G2607" s="136" t="s">
        <v>3317</v>
      </c>
    </row>
    <row r="2608" spans="1:7" ht="16.5" x14ac:dyDescent="0.2">
      <c r="A2608" s="132" t="s">
        <v>1885</v>
      </c>
      <c r="B2608" s="132"/>
      <c r="C2608" s="132"/>
      <c r="D2608" s="141"/>
      <c r="E2608" s="132"/>
      <c r="F2608" s="132"/>
      <c r="G2608" s="132"/>
    </row>
    <row r="2609" spans="1:7" ht="24.75" x14ac:dyDescent="0.2">
      <c r="A2609" s="134" t="s">
        <v>1854</v>
      </c>
      <c r="B2609" s="140"/>
      <c r="C2609" s="140" t="s">
        <v>3521</v>
      </c>
      <c r="D2609" s="145" t="s">
        <v>0</v>
      </c>
      <c r="E2609" s="146">
        <v>1</v>
      </c>
      <c r="F2609" s="147">
        <v>1541.6544899999999</v>
      </c>
      <c r="G2609" s="147">
        <f>E2609*F2609</f>
        <v>1541.6544899999999</v>
      </c>
    </row>
    <row r="2610" spans="1:7" x14ac:dyDescent="0.2">
      <c r="A2610" s="135" t="s">
        <v>1855</v>
      </c>
      <c r="B2610" s="135"/>
      <c r="C2610" s="135"/>
      <c r="D2610" s="145"/>
      <c r="E2610" s="135"/>
      <c r="F2610" s="135"/>
      <c r="G2610" s="147">
        <f>G2609</f>
        <v>1541.6544899999999</v>
      </c>
    </row>
    <row r="2611" spans="1:7" ht="16.5" x14ac:dyDescent="0.2">
      <c r="A2611" s="132" t="s">
        <v>1887</v>
      </c>
      <c r="B2611" s="132"/>
      <c r="C2611" s="132"/>
      <c r="D2611" s="141"/>
      <c r="E2611" s="132"/>
      <c r="F2611" s="132"/>
      <c r="G2611" s="132"/>
    </row>
    <row r="2612" spans="1:7" ht="16.5" x14ac:dyDescent="0.2">
      <c r="A2612" s="134" t="s">
        <v>1869</v>
      </c>
      <c r="B2612" s="134" t="s">
        <v>9</v>
      </c>
      <c r="C2612" s="140" t="s">
        <v>1889</v>
      </c>
      <c r="D2612" s="145" t="s">
        <v>1856</v>
      </c>
      <c r="E2612" s="148">
        <v>4.000430025939778</v>
      </c>
      <c r="F2612" s="147">
        <v>13.923959999999999</v>
      </c>
      <c r="G2612" s="147">
        <f>E2612*F2612</f>
        <v>55.701827663984432</v>
      </c>
    </row>
    <row r="2613" spans="1:7" x14ac:dyDescent="0.2">
      <c r="A2613" s="134" t="s">
        <v>1870</v>
      </c>
      <c r="B2613" s="134" t="s">
        <v>9</v>
      </c>
      <c r="C2613" s="140" t="s">
        <v>1888</v>
      </c>
      <c r="D2613" s="145" t="s">
        <v>1856</v>
      </c>
      <c r="E2613" s="148">
        <v>4</v>
      </c>
      <c r="F2613" s="147">
        <v>18.456315</v>
      </c>
      <c r="G2613" s="147">
        <f>E2613*F2613</f>
        <v>73.82526</v>
      </c>
    </row>
    <row r="2614" spans="1:7" x14ac:dyDescent="0.2">
      <c r="A2614" s="135" t="s">
        <v>1855</v>
      </c>
      <c r="B2614" s="135"/>
      <c r="C2614" s="135"/>
      <c r="D2614" s="145"/>
      <c r="E2614" s="135"/>
      <c r="F2614" s="135"/>
      <c r="G2614" s="147">
        <f>SUM(G2612:G2613)</f>
        <v>129.52708766398445</v>
      </c>
    </row>
    <row r="2615" spans="1:7" ht="24.75" x14ac:dyDescent="0.2">
      <c r="A2615" s="132" t="s">
        <v>1890</v>
      </c>
      <c r="B2615" s="132"/>
      <c r="C2615" s="132"/>
      <c r="D2615" s="141"/>
      <c r="E2615" s="132"/>
      <c r="F2615" s="132"/>
      <c r="G2615" s="132"/>
    </row>
    <row r="2616" spans="1:7" x14ac:dyDescent="0.2">
      <c r="A2616" s="135" t="s">
        <v>1855</v>
      </c>
      <c r="B2616" s="135"/>
      <c r="C2616" s="135"/>
      <c r="D2616" s="145"/>
      <c r="E2616" s="135"/>
      <c r="F2616" s="135"/>
      <c r="G2616" s="132"/>
    </row>
    <row r="2617" spans="1:7" x14ac:dyDescent="0.2">
      <c r="A2617" s="135" t="s">
        <v>3312</v>
      </c>
      <c r="B2617" s="135"/>
      <c r="C2617" s="135"/>
      <c r="D2617" s="145"/>
      <c r="E2617" s="135"/>
      <c r="F2617" s="135"/>
      <c r="G2617" s="149">
        <f>G2610+G2614+G2616</f>
        <v>1671.1815776639844</v>
      </c>
    </row>
    <row r="2618" spans="1:7" x14ac:dyDescent="0.2">
      <c r="A2618" s="135" t="s">
        <v>3311</v>
      </c>
      <c r="B2618" s="135"/>
      <c r="C2618" s="135"/>
      <c r="D2618" s="145"/>
      <c r="E2618" s="135"/>
      <c r="F2618" s="150">
        <v>0.2303</v>
      </c>
      <c r="G2618" s="149">
        <f>F2618*G2617</f>
        <v>384.87311733601564</v>
      </c>
    </row>
    <row r="2619" spans="1:7" ht="24.75" x14ac:dyDescent="0.2">
      <c r="A2619" s="136" t="s">
        <v>4155</v>
      </c>
      <c r="B2619" s="132"/>
      <c r="C2619" s="132"/>
      <c r="D2619" s="141"/>
      <c r="E2619" s="132"/>
      <c r="F2619" s="132"/>
      <c r="G2619" s="151">
        <f>G2617+G2618</f>
        <v>2056.0546949999998</v>
      </c>
    </row>
    <row r="2620" spans="1:7" ht="33" x14ac:dyDescent="0.2">
      <c r="A2620" s="133" t="s">
        <v>1335</v>
      </c>
      <c r="B2620" s="133" t="s">
        <v>1336</v>
      </c>
      <c r="C2620" s="132" t="s">
        <v>3522</v>
      </c>
      <c r="D2620" s="141"/>
      <c r="E2620" s="132"/>
      <c r="F2620" s="132"/>
      <c r="G2620" s="144" t="str">
        <f>UPPER(VLOOKUP(B2620,'9 - ELETRICA'!$C$5:$E$275,3,FALSE))</f>
        <v>UN</v>
      </c>
    </row>
    <row r="2621" spans="1:7" x14ac:dyDescent="0.2">
      <c r="A2621" s="132"/>
      <c r="B2621" s="132"/>
      <c r="C2621" s="132"/>
      <c r="D2621" s="141"/>
      <c r="E2621" s="132"/>
      <c r="F2621" s="132"/>
      <c r="G2621" s="132"/>
    </row>
    <row r="2622" spans="1:7" x14ac:dyDescent="0.2">
      <c r="A2622" s="344" t="s">
        <v>3313</v>
      </c>
      <c r="B2622" s="132"/>
      <c r="C2622" s="132"/>
      <c r="D2622" s="152" t="s">
        <v>263</v>
      </c>
      <c r="E2622" s="142" t="s">
        <v>262</v>
      </c>
      <c r="F2622" s="136" t="s">
        <v>3316</v>
      </c>
      <c r="G2622" s="136" t="s">
        <v>3317</v>
      </c>
    </row>
    <row r="2623" spans="1:7" ht="16.5" x14ac:dyDescent="0.2">
      <c r="A2623" s="132" t="s">
        <v>1885</v>
      </c>
      <c r="B2623" s="132"/>
      <c r="C2623" s="132"/>
      <c r="D2623" s="141"/>
      <c r="E2623" s="132"/>
      <c r="F2623" s="132"/>
      <c r="G2623" s="132"/>
    </row>
    <row r="2624" spans="1:7" ht="24.75" x14ac:dyDescent="0.2">
      <c r="A2624" s="134" t="s">
        <v>1854</v>
      </c>
      <c r="B2624" s="140"/>
      <c r="C2624" s="140" t="s">
        <v>3523</v>
      </c>
      <c r="D2624" s="145" t="s">
        <v>0</v>
      </c>
      <c r="E2624" s="146">
        <v>1</v>
      </c>
      <c r="F2624" s="147">
        <v>1541.6544899999999</v>
      </c>
      <c r="G2624" s="147">
        <f>E2624*F2624</f>
        <v>1541.6544899999999</v>
      </c>
    </row>
    <row r="2625" spans="1:7" x14ac:dyDescent="0.2">
      <c r="A2625" s="135" t="s">
        <v>1855</v>
      </c>
      <c r="B2625" s="135"/>
      <c r="C2625" s="135"/>
      <c r="D2625" s="145"/>
      <c r="E2625" s="135"/>
      <c r="F2625" s="135"/>
      <c r="G2625" s="147">
        <f>G2624</f>
        <v>1541.6544899999999</v>
      </c>
    </row>
    <row r="2626" spans="1:7" ht="16.5" x14ac:dyDescent="0.2">
      <c r="A2626" s="132" t="s">
        <v>1887</v>
      </c>
      <c r="B2626" s="132"/>
      <c r="C2626" s="132"/>
      <c r="D2626" s="141"/>
      <c r="E2626" s="132"/>
      <c r="F2626" s="132"/>
      <c r="G2626" s="132"/>
    </row>
    <row r="2627" spans="1:7" ht="16.5" x14ac:dyDescent="0.2">
      <c r="A2627" s="134" t="s">
        <v>1869</v>
      </c>
      <c r="B2627" s="134" t="s">
        <v>9</v>
      </c>
      <c r="C2627" s="140" t="s">
        <v>1889</v>
      </c>
      <c r="D2627" s="145" t="s">
        <v>1856</v>
      </c>
      <c r="E2627" s="148">
        <v>4.000430025939778</v>
      </c>
      <c r="F2627" s="147">
        <v>13.923959999999999</v>
      </c>
      <c r="G2627" s="147">
        <f>E2627*F2627</f>
        <v>55.701827663984432</v>
      </c>
    </row>
    <row r="2628" spans="1:7" x14ac:dyDescent="0.2">
      <c r="A2628" s="134" t="s">
        <v>1870</v>
      </c>
      <c r="B2628" s="134" t="s">
        <v>9</v>
      </c>
      <c r="C2628" s="140" t="s">
        <v>1888</v>
      </c>
      <c r="D2628" s="145" t="s">
        <v>1856</v>
      </c>
      <c r="E2628" s="148">
        <v>4</v>
      </c>
      <c r="F2628" s="147">
        <v>18.456315</v>
      </c>
      <c r="G2628" s="147">
        <f>E2628*F2628</f>
        <v>73.82526</v>
      </c>
    </row>
    <row r="2629" spans="1:7" x14ac:dyDescent="0.2">
      <c r="A2629" s="135" t="s">
        <v>1855</v>
      </c>
      <c r="B2629" s="135"/>
      <c r="C2629" s="135"/>
      <c r="D2629" s="145"/>
      <c r="E2629" s="135"/>
      <c r="F2629" s="135"/>
      <c r="G2629" s="147">
        <f>SUM(G2627:G2628)</f>
        <v>129.52708766398445</v>
      </c>
    </row>
    <row r="2630" spans="1:7" ht="24.75" x14ac:dyDescent="0.2">
      <c r="A2630" s="132" t="s">
        <v>1890</v>
      </c>
      <c r="B2630" s="132"/>
      <c r="C2630" s="132"/>
      <c r="D2630" s="141"/>
      <c r="E2630" s="132"/>
      <c r="F2630" s="132"/>
      <c r="G2630" s="132"/>
    </row>
    <row r="2631" spans="1:7" x14ac:dyDescent="0.2">
      <c r="A2631" s="135" t="s">
        <v>1855</v>
      </c>
      <c r="B2631" s="135"/>
      <c r="C2631" s="135"/>
      <c r="D2631" s="145"/>
      <c r="E2631" s="135"/>
      <c r="F2631" s="135"/>
      <c r="G2631" s="132"/>
    </row>
    <row r="2632" spans="1:7" x14ac:dyDescent="0.2">
      <c r="A2632" s="135" t="s">
        <v>3312</v>
      </c>
      <c r="B2632" s="135"/>
      <c r="C2632" s="135"/>
      <c r="D2632" s="145"/>
      <c r="E2632" s="135"/>
      <c r="F2632" s="135"/>
      <c r="G2632" s="149">
        <f>G2625+G2629+G2631</f>
        <v>1671.1815776639844</v>
      </c>
    </row>
    <row r="2633" spans="1:7" x14ac:dyDescent="0.2">
      <c r="A2633" s="135" t="s">
        <v>3311</v>
      </c>
      <c r="B2633" s="135"/>
      <c r="C2633" s="135"/>
      <c r="D2633" s="145"/>
      <c r="E2633" s="135"/>
      <c r="F2633" s="150">
        <v>0.2303</v>
      </c>
      <c r="G2633" s="149">
        <f>F2633*G2632</f>
        <v>384.87311733601564</v>
      </c>
    </row>
    <row r="2634" spans="1:7" ht="24.75" x14ac:dyDescent="0.2">
      <c r="A2634" s="136" t="s">
        <v>4155</v>
      </c>
      <c r="B2634" s="132"/>
      <c r="C2634" s="132"/>
      <c r="D2634" s="141"/>
      <c r="E2634" s="132"/>
      <c r="F2634" s="132"/>
      <c r="G2634" s="151">
        <f>G2632+G2633</f>
        <v>2056.0546949999998</v>
      </c>
    </row>
    <row r="2635" spans="1:7" ht="33" x14ac:dyDescent="0.2">
      <c r="A2635" s="133" t="s">
        <v>1338</v>
      </c>
      <c r="B2635" s="133" t="s">
        <v>1339</v>
      </c>
      <c r="C2635" s="132" t="s">
        <v>3524</v>
      </c>
      <c r="D2635" s="141"/>
      <c r="E2635" s="132"/>
      <c r="F2635" s="132"/>
      <c r="G2635" s="144" t="str">
        <f>UPPER(VLOOKUP(B2635,'9 - ELETRICA'!$C$5:$E$275,3,FALSE))</f>
        <v>UN</v>
      </c>
    </row>
    <row r="2636" spans="1:7" x14ac:dyDescent="0.2">
      <c r="A2636" s="132"/>
      <c r="B2636" s="132"/>
      <c r="C2636" s="132"/>
      <c r="D2636" s="141"/>
      <c r="E2636" s="132"/>
      <c r="F2636" s="132"/>
      <c r="G2636" s="132"/>
    </row>
    <row r="2637" spans="1:7" x14ac:dyDescent="0.2">
      <c r="A2637" s="344" t="s">
        <v>3313</v>
      </c>
      <c r="B2637" s="132"/>
      <c r="C2637" s="132"/>
      <c r="D2637" s="152" t="s">
        <v>263</v>
      </c>
      <c r="E2637" s="142" t="s">
        <v>262</v>
      </c>
      <c r="F2637" s="136" t="s">
        <v>3316</v>
      </c>
      <c r="G2637" s="136" t="s">
        <v>3317</v>
      </c>
    </row>
    <row r="2638" spans="1:7" ht="16.5" x14ac:dyDescent="0.2">
      <c r="A2638" s="132" t="s">
        <v>1885</v>
      </c>
      <c r="B2638" s="132"/>
      <c r="C2638" s="132"/>
      <c r="D2638" s="141"/>
      <c r="E2638" s="132"/>
      <c r="F2638" s="132"/>
      <c r="G2638" s="132"/>
    </row>
    <row r="2639" spans="1:7" ht="24.75" x14ac:dyDescent="0.2">
      <c r="A2639" s="134" t="s">
        <v>1854</v>
      </c>
      <c r="B2639" s="140"/>
      <c r="C2639" s="140" t="s">
        <v>3525</v>
      </c>
      <c r="D2639" s="145" t="s">
        <v>0</v>
      </c>
      <c r="E2639" s="146">
        <v>1</v>
      </c>
      <c r="F2639" s="147">
        <v>1541.6544899999999</v>
      </c>
      <c r="G2639" s="147">
        <f>E2639*F2639</f>
        <v>1541.6544899999999</v>
      </c>
    </row>
    <row r="2640" spans="1:7" x14ac:dyDescent="0.2">
      <c r="A2640" s="135" t="s">
        <v>1855</v>
      </c>
      <c r="B2640" s="135"/>
      <c r="C2640" s="135"/>
      <c r="D2640" s="145"/>
      <c r="E2640" s="135"/>
      <c r="F2640" s="135"/>
      <c r="G2640" s="147">
        <f>G2639</f>
        <v>1541.6544899999999</v>
      </c>
    </row>
    <row r="2641" spans="1:7" ht="16.5" x14ac:dyDescent="0.2">
      <c r="A2641" s="132" t="s">
        <v>1887</v>
      </c>
      <c r="B2641" s="132"/>
      <c r="C2641" s="132"/>
      <c r="D2641" s="141"/>
      <c r="E2641" s="132"/>
      <c r="F2641" s="132"/>
      <c r="G2641" s="132"/>
    </row>
    <row r="2642" spans="1:7" ht="16.5" x14ac:dyDescent="0.2">
      <c r="A2642" s="134" t="s">
        <v>1869</v>
      </c>
      <c r="B2642" s="134" t="s">
        <v>9</v>
      </c>
      <c r="C2642" s="140" t="s">
        <v>1889</v>
      </c>
      <c r="D2642" s="145" t="s">
        <v>1856</v>
      </c>
      <c r="E2642" s="148">
        <v>4</v>
      </c>
      <c r="F2642" s="147">
        <v>13.923959999999999</v>
      </c>
      <c r="G2642" s="147">
        <f>E2642*F2642</f>
        <v>55.695839999999997</v>
      </c>
    </row>
    <row r="2643" spans="1:7" x14ac:dyDescent="0.2">
      <c r="A2643" s="134" t="s">
        <v>1870</v>
      </c>
      <c r="B2643" s="134" t="s">
        <v>9</v>
      </c>
      <c r="C2643" s="140" t="s">
        <v>1888</v>
      </c>
      <c r="D2643" s="145" t="s">
        <v>1856</v>
      </c>
      <c r="E2643" s="148">
        <v>4.0003244235907571</v>
      </c>
      <c r="F2643" s="147">
        <v>18.456315</v>
      </c>
      <c r="G2643" s="147">
        <f>E2643*F2643</f>
        <v>73.831247663984442</v>
      </c>
    </row>
    <row r="2644" spans="1:7" x14ac:dyDescent="0.2">
      <c r="A2644" s="135" t="s">
        <v>1855</v>
      </c>
      <c r="B2644" s="135"/>
      <c r="C2644" s="135"/>
      <c r="D2644" s="145"/>
      <c r="E2644" s="135"/>
      <c r="F2644" s="135"/>
      <c r="G2644" s="147">
        <f>SUM(G2642:G2643)</f>
        <v>129.52708766398445</v>
      </c>
    </row>
    <row r="2645" spans="1:7" ht="24.75" x14ac:dyDescent="0.2">
      <c r="A2645" s="132" t="s">
        <v>1890</v>
      </c>
      <c r="B2645" s="132"/>
      <c r="C2645" s="132"/>
      <c r="D2645" s="141"/>
      <c r="E2645" s="132"/>
      <c r="F2645" s="132"/>
      <c r="G2645" s="132"/>
    </row>
    <row r="2646" spans="1:7" x14ac:dyDescent="0.2">
      <c r="A2646" s="135" t="s">
        <v>1855</v>
      </c>
      <c r="B2646" s="135"/>
      <c r="C2646" s="135"/>
      <c r="D2646" s="145"/>
      <c r="E2646" s="135"/>
      <c r="F2646" s="135"/>
      <c r="G2646" s="132"/>
    </row>
    <row r="2647" spans="1:7" x14ac:dyDescent="0.2">
      <c r="A2647" s="135" t="s">
        <v>3312</v>
      </c>
      <c r="B2647" s="135"/>
      <c r="C2647" s="135"/>
      <c r="D2647" s="145"/>
      <c r="E2647" s="135"/>
      <c r="F2647" s="135"/>
      <c r="G2647" s="149">
        <f>G2640+G2644+G2646</f>
        <v>1671.1815776639844</v>
      </c>
    </row>
    <row r="2648" spans="1:7" x14ac:dyDescent="0.2">
      <c r="A2648" s="135" t="s">
        <v>3311</v>
      </c>
      <c r="B2648" s="135"/>
      <c r="C2648" s="135"/>
      <c r="D2648" s="145"/>
      <c r="E2648" s="135"/>
      <c r="F2648" s="150">
        <v>0.2303</v>
      </c>
      <c r="G2648" s="149">
        <f>F2648*G2647</f>
        <v>384.87311733601564</v>
      </c>
    </row>
    <row r="2649" spans="1:7" ht="24.75" x14ac:dyDescent="0.2">
      <c r="A2649" s="136" t="s">
        <v>4155</v>
      </c>
      <c r="B2649" s="132"/>
      <c r="C2649" s="132"/>
      <c r="D2649" s="141"/>
      <c r="E2649" s="132"/>
      <c r="F2649" s="132"/>
      <c r="G2649" s="151">
        <f>G2647+G2648</f>
        <v>2056.0546949999998</v>
      </c>
    </row>
    <row r="2650" spans="1:7" ht="24.75" x14ac:dyDescent="0.2">
      <c r="A2650" s="133" t="s">
        <v>1343</v>
      </c>
      <c r="B2650" s="133" t="s">
        <v>1344</v>
      </c>
      <c r="C2650" s="132" t="s">
        <v>4746</v>
      </c>
      <c r="D2650" s="141"/>
      <c r="E2650" s="132"/>
      <c r="F2650" s="132"/>
      <c r="G2650" s="144" t="str">
        <f>UPPER(VLOOKUP(B2650,'9 - ELETRICA'!$C$5:$E$275,3,FALSE))</f>
        <v>M</v>
      </c>
    </row>
    <row r="2651" spans="1:7" x14ac:dyDescent="0.2">
      <c r="A2651" s="132"/>
      <c r="B2651" s="132"/>
      <c r="C2651" s="132"/>
      <c r="D2651" s="141"/>
      <c r="E2651" s="132"/>
      <c r="F2651" s="132"/>
      <c r="G2651" s="132"/>
    </row>
    <row r="2652" spans="1:7" x14ac:dyDescent="0.2">
      <c r="A2652" s="344" t="s">
        <v>3313</v>
      </c>
      <c r="B2652" s="132"/>
      <c r="C2652" s="132"/>
      <c r="D2652" s="152" t="s">
        <v>263</v>
      </c>
      <c r="E2652" s="142" t="s">
        <v>262</v>
      </c>
      <c r="F2652" s="136" t="s">
        <v>3316</v>
      </c>
      <c r="G2652" s="136" t="s">
        <v>3317</v>
      </c>
    </row>
    <row r="2653" spans="1:7" ht="16.5" x14ac:dyDescent="0.2">
      <c r="A2653" s="132" t="s">
        <v>1885</v>
      </c>
      <c r="B2653" s="132"/>
      <c r="C2653" s="132"/>
      <c r="D2653" s="141"/>
      <c r="E2653" s="132"/>
      <c r="F2653" s="132"/>
      <c r="G2653" s="132"/>
    </row>
    <row r="2654" spans="1:7" x14ac:dyDescent="0.2">
      <c r="A2654" s="135" t="s">
        <v>1855</v>
      </c>
      <c r="B2654" s="135"/>
      <c r="C2654" s="135"/>
      <c r="D2654" s="145"/>
      <c r="E2654" s="135"/>
      <c r="F2654" s="135"/>
      <c r="G2654" s="147"/>
    </row>
    <row r="2655" spans="1:7" ht="16.5" x14ac:dyDescent="0.2">
      <c r="A2655" s="132" t="s">
        <v>1887</v>
      </c>
      <c r="B2655" s="132"/>
      <c r="C2655" s="132"/>
      <c r="D2655" s="141"/>
      <c r="E2655" s="132"/>
      <c r="F2655" s="132"/>
      <c r="G2655" s="132"/>
    </row>
    <row r="2656" spans="1:7" x14ac:dyDescent="0.2">
      <c r="A2656" s="135" t="s">
        <v>1855</v>
      </c>
      <c r="B2656" s="135"/>
      <c r="C2656" s="135"/>
      <c r="D2656" s="145"/>
      <c r="E2656" s="135"/>
      <c r="F2656" s="135"/>
      <c r="G2656" s="147"/>
    </row>
    <row r="2657" spans="1:7" ht="24.75" x14ac:dyDescent="0.2">
      <c r="A2657" s="132" t="s">
        <v>1890</v>
      </c>
      <c r="B2657" s="132"/>
      <c r="C2657" s="132"/>
      <c r="D2657" s="141"/>
      <c r="E2657" s="132"/>
      <c r="F2657" s="132"/>
      <c r="G2657" s="132"/>
    </row>
    <row r="2658" spans="1:7" ht="24.75" x14ac:dyDescent="0.2">
      <c r="A2658" s="134" t="s">
        <v>9</v>
      </c>
      <c r="B2658" s="134" t="s">
        <v>1344</v>
      </c>
      <c r="C2658" s="140" t="s">
        <v>1345</v>
      </c>
      <c r="D2658" s="153" t="str">
        <f>G2650</f>
        <v>M</v>
      </c>
      <c r="E2658" s="148">
        <v>1</v>
      </c>
      <c r="F2658" s="147">
        <v>51.568019995123137</v>
      </c>
      <c r="G2658" s="147">
        <f>E2658*F2658</f>
        <v>51.568019995123137</v>
      </c>
    </row>
    <row r="2659" spans="1:7" x14ac:dyDescent="0.2">
      <c r="A2659" s="135" t="s">
        <v>1855</v>
      </c>
      <c r="B2659" s="135"/>
      <c r="C2659" s="135"/>
      <c r="D2659" s="145"/>
      <c r="E2659" s="135"/>
      <c r="F2659" s="135"/>
      <c r="G2659" s="149">
        <f>G2658</f>
        <v>51.568019995123137</v>
      </c>
    </row>
    <row r="2660" spans="1:7" x14ac:dyDescent="0.2">
      <c r="A2660" s="135" t="s">
        <v>3312</v>
      </c>
      <c r="B2660" s="135"/>
      <c r="C2660" s="135"/>
      <c r="D2660" s="145"/>
      <c r="E2660" s="135"/>
      <c r="F2660" s="135"/>
      <c r="G2660" s="149">
        <f>G2654+G2656+G2659</f>
        <v>51.568019995123137</v>
      </c>
    </row>
    <row r="2661" spans="1:7" x14ac:dyDescent="0.2">
      <c r="A2661" s="135" t="s">
        <v>3311</v>
      </c>
      <c r="B2661" s="135"/>
      <c r="C2661" s="135"/>
      <c r="D2661" s="145"/>
      <c r="E2661" s="135"/>
      <c r="F2661" s="150">
        <v>0.2303</v>
      </c>
      <c r="G2661" s="149">
        <f>F2661*G2660</f>
        <v>11.876115004876858</v>
      </c>
    </row>
    <row r="2662" spans="1:7" ht="24.75" x14ac:dyDescent="0.2">
      <c r="A2662" s="136" t="s">
        <v>4155</v>
      </c>
      <c r="B2662" s="132"/>
      <c r="C2662" s="132"/>
      <c r="D2662" s="141"/>
      <c r="E2662" s="132"/>
      <c r="F2662" s="132"/>
      <c r="G2662" s="151">
        <f>G2660+G2661</f>
        <v>63.444134999999996</v>
      </c>
    </row>
    <row r="2663" spans="1:7" ht="24.75" x14ac:dyDescent="0.2">
      <c r="A2663" s="133" t="s">
        <v>1346</v>
      </c>
      <c r="B2663" s="133">
        <v>14926</v>
      </c>
      <c r="C2663" s="132" t="s">
        <v>4725</v>
      </c>
      <c r="D2663" s="141"/>
      <c r="E2663" s="132"/>
      <c r="F2663" s="132"/>
      <c r="G2663" s="144" t="str">
        <f>UPPER(VLOOKUP(B2663,'9 - ELETRICA'!$C$5:$E$275,3,FALSE))</f>
        <v>UN</v>
      </c>
    </row>
    <row r="2664" spans="1:7" x14ac:dyDescent="0.2">
      <c r="A2664" s="132"/>
      <c r="B2664" s="132"/>
      <c r="C2664" s="132"/>
      <c r="D2664" s="141"/>
      <c r="E2664" s="132"/>
      <c r="F2664" s="132"/>
      <c r="G2664" s="132"/>
    </row>
    <row r="2665" spans="1:7" x14ac:dyDescent="0.2">
      <c r="A2665" s="344" t="s">
        <v>3313</v>
      </c>
      <c r="B2665" s="132"/>
      <c r="C2665" s="132"/>
      <c r="D2665" s="152" t="s">
        <v>263</v>
      </c>
      <c r="E2665" s="142" t="s">
        <v>262</v>
      </c>
      <c r="F2665" s="136" t="s">
        <v>3316</v>
      </c>
      <c r="G2665" s="136" t="s">
        <v>3317</v>
      </c>
    </row>
    <row r="2666" spans="1:7" ht="16.5" x14ac:dyDescent="0.2">
      <c r="A2666" s="132" t="s">
        <v>1885</v>
      </c>
      <c r="B2666" s="132"/>
      <c r="C2666" s="132"/>
      <c r="D2666" s="141"/>
      <c r="E2666" s="132"/>
      <c r="F2666" s="132"/>
      <c r="G2666" s="132"/>
    </row>
    <row r="2667" spans="1:7" x14ac:dyDescent="0.2">
      <c r="A2667" s="135" t="s">
        <v>1855</v>
      </c>
      <c r="B2667" s="135"/>
      <c r="C2667" s="135"/>
      <c r="D2667" s="145"/>
      <c r="E2667" s="135"/>
      <c r="F2667" s="135"/>
      <c r="G2667" s="147"/>
    </row>
    <row r="2668" spans="1:7" ht="16.5" x14ac:dyDescent="0.2">
      <c r="A2668" s="132" t="s">
        <v>1887</v>
      </c>
      <c r="B2668" s="132"/>
      <c r="C2668" s="132"/>
      <c r="D2668" s="141"/>
      <c r="E2668" s="132"/>
      <c r="F2668" s="132"/>
      <c r="G2668" s="132"/>
    </row>
    <row r="2669" spans="1:7" x14ac:dyDescent="0.2">
      <c r="A2669" s="135" t="s">
        <v>1855</v>
      </c>
      <c r="B2669" s="135"/>
      <c r="C2669" s="135"/>
      <c r="D2669" s="145"/>
      <c r="E2669" s="135"/>
      <c r="F2669" s="135"/>
      <c r="G2669" s="147"/>
    </row>
    <row r="2670" spans="1:7" ht="24.75" x14ac:dyDescent="0.2">
      <c r="A2670" s="132" t="s">
        <v>1890</v>
      </c>
      <c r="B2670" s="132"/>
      <c r="C2670" s="132"/>
      <c r="D2670" s="141"/>
      <c r="E2670" s="132"/>
      <c r="F2670" s="132"/>
      <c r="G2670" s="132"/>
    </row>
    <row r="2671" spans="1:7" ht="24.75" x14ac:dyDescent="0.2">
      <c r="A2671" s="134" t="s">
        <v>168</v>
      </c>
      <c r="B2671" s="134">
        <v>14926</v>
      </c>
      <c r="C2671" s="140" t="s">
        <v>1347</v>
      </c>
      <c r="D2671" s="153" t="s">
        <v>0</v>
      </c>
      <c r="E2671" s="148">
        <v>1</v>
      </c>
      <c r="F2671" s="147">
        <v>28.08557668861253</v>
      </c>
      <c r="G2671" s="147">
        <f>E2671*F2671</f>
        <v>28.08557668861253</v>
      </c>
    </row>
    <row r="2672" spans="1:7" x14ac:dyDescent="0.2">
      <c r="A2672" s="135" t="s">
        <v>1855</v>
      </c>
      <c r="B2672" s="135"/>
      <c r="C2672" s="135"/>
      <c r="D2672" s="145"/>
      <c r="E2672" s="135"/>
      <c r="F2672" s="135"/>
      <c r="G2672" s="149">
        <f>G2671</f>
        <v>28.08557668861253</v>
      </c>
    </row>
    <row r="2673" spans="1:7" x14ac:dyDescent="0.2">
      <c r="A2673" s="135" t="s">
        <v>3312</v>
      </c>
      <c r="B2673" s="135"/>
      <c r="C2673" s="135"/>
      <c r="D2673" s="145"/>
      <c r="E2673" s="135"/>
      <c r="F2673" s="135"/>
      <c r="G2673" s="149">
        <f>G2667+G2669+G2672</f>
        <v>28.08557668861253</v>
      </c>
    </row>
    <row r="2674" spans="1:7" x14ac:dyDescent="0.2">
      <c r="A2674" s="135" t="s">
        <v>3311</v>
      </c>
      <c r="B2674" s="135"/>
      <c r="C2674" s="135"/>
      <c r="D2674" s="145"/>
      <c r="E2674" s="135"/>
      <c r="F2674" s="150">
        <v>0.2303</v>
      </c>
      <c r="G2674" s="149">
        <f>F2674*G2673</f>
        <v>6.468108311387466</v>
      </c>
    </row>
    <row r="2675" spans="1:7" ht="24.75" x14ac:dyDescent="0.2">
      <c r="A2675" s="136" t="s">
        <v>4155</v>
      </c>
      <c r="B2675" s="132"/>
      <c r="C2675" s="132"/>
      <c r="D2675" s="141"/>
      <c r="E2675" s="132"/>
      <c r="F2675" s="132"/>
      <c r="G2675" s="151">
        <f>G2673+G2674</f>
        <v>34.553684999999994</v>
      </c>
    </row>
    <row r="2676" spans="1:7" x14ac:dyDescent="0.2">
      <c r="A2676" s="133" t="s">
        <v>1348</v>
      </c>
      <c r="B2676" s="133">
        <v>22231</v>
      </c>
      <c r="C2676" s="132" t="s">
        <v>4726</v>
      </c>
      <c r="D2676" s="141"/>
      <c r="E2676" s="132"/>
      <c r="F2676" s="132"/>
      <c r="G2676" s="144" t="str">
        <f>UPPER(VLOOKUP(B2676,'9 - ELETRICA'!$C$5:$E$275,3,FALSE))</f>
        <v>UN</v>
      </c>
    </row>
    <row r="2677" spans="1:7" x14ac:dyDescent="0.2">
      <c r="A2677" s="132"/>
      <c r="B2677" s="132"/>
      <c r="C2677" s="132"/>
      <c r="D2677" s="141"/>
      <c r="E2677" s="132"/>
      <c r="F2677" s="132"/>
      <c r="G2677" s="132"/>
    </row>
    <row r="2678" spans="1:7" x14ac:dyDescent="0.2">
      <c r="A2678" s="344" t="s">
        <v>3313</v>
      </c>
      <c r="B2678" s="132"/>
      <c r="C2678" s="132"/>
      <c r="D2678" s="152" t="s">
        <v>263</v>
      </c>
      <c r="E2678" s="142" t="s">
        <v>262</v>
      </c>
      <c r="F2678" s="136" t="s">
        <v>3316</v>
      </c>
      <c r="G2678" s="136" t="s">
        <v>3317</v>
      </c>
    </row>
    <row r="2679" spans="1:7" ht="16.5" x14ac:dyDescent="0.2">
      <c r="A2679" s="132" t="s">
        <v>1885</v>
      </c>
      <c r="B2679" s="132"/>
      <c r="C2679" s="132"/>
      <c r="D2679" s="141"/>
      <c r="E2679" s="132"/>
      <c r="F2679" s="132"/>
      <c r="G2679" s="132"/>
    </row>
    <row r="2680" spans="1:7" x14ac:dyDescent="0.2">
      <c r="A2680" s="135" t="s">
        <v>1855</v>
      </c>
      <c r="B2680" s="135"/>
      <c r="C2680" s="135"/>
      <c r="D2680" s="145"/>
      <c r="E2680" s="135"/>
      <c r="F2680" s="135"/>
      <c r="G2680" s="147"/>
    </row>
    <row r="2681" spans="1:7" ht="16.5" x14ac:dyDescent="0.2">
      <c r="A2681" s="132" t="s">
        <v>1887</v>
      </c>
      <c r="B2681" s="132"/>
      <c r="C2681" s="132"/>
      <c r="D2681" s="141"/>
      <c r="E2681" s="132"/>
      <c r="F2681" s="132"/>
      <c r="G2681" s="132"/>
    </row>
    <row r="2682" spans="1:7" x14ac:dyDescent="0.2">
      <c r="A2682" s="135" t="s">
        <v>1855</v>
      </c>
      <c r="B2682" s="135"/>
      <c r="C2682" s="135"/>
      <c r="D2682" s="145"/>
      <c r="E2682" s="135"/>
      <c r="F2682" s="135"/>
      <c r="G2682" s="147"/>
    </row>
    <row r="2683" spans="1:7" ht="24.75" x14ac:dyDescent="0.2">
      <c r="A2683" s="132" t="s">
        <v>1890</v>
      </c>
      <c r="B2683" s="132"/>
      <c r="C2683" s="132"/>
      <c r="D2683" s="141"/>
      <c r="E2683" s="132"/>
      <c r="F2683" s="132"/>
      <c r="G2683" s="132"/>
    </row>
    <row r="2684" spans="1:7" x14ac:dyDescent="0.2">
      <c r="A2684" s="134" t="s">
        <v>168</v>
      </c>
      <c r="B2684" s="134">
        <v>22231</v>
      </c>
      <c r="C2684" s="140" t="s">
        <v>1349</v>
      </c>
      <c r="D2684" s="153" t="s">
        <v>0</v>
      </c>
      <c r="E2684" s="148">
        <v>1</v>
      </c>
      <c r="F2684" s="147">
        <v>4.8401121677639605</v>
      </c>
      <c r="G2684" s="147">
        <f>E2684*F2684</f>
        <v>4.8401121677639605</v>
      </c>
    </row>
    <row r="2685" spans="1:7" x14ac:dyDescent="0.2">
      <c r="A2685" s="135" t="s">
        <v>1855</v>
      </c>
      <c r="B2685" s="135"/>
      <c r="C2685" s="135"/>
      <c r="D2685" s="145"/>
      <c r="E2685" s="135"/>
      <c r="F2685" s="135"/>
      <c r="G2685" s="149">
        <f>G2684</f>
        <v>4.8401121677639605</v>
      </c>
    </row>
    <row r="2686" spans="1:7" x14ac:dyDescent="0.2">
      <c r="A2686" s="135" t="s">
        <v>3312</v>
      </c>
      <c r="B2686" s="135"/>
      <c r="C2686" s="135"/>
      <c r="D2686" s="145"/>
      <c r="E2686" s="135"/>
      <c r="F2686" s="135"/>
      <c r="G2686" s="149">
        <f>G2680+G2682+G2685</f>
        <v>4.8401121677639605</v>
      </c>
    </row>
    <row r="2687" spans="1:7" x14ac:dyDescent="0.2">
      <c r="A2687" s="135" t="s">
        <v>3311</v>
      </c>
      <c r="B2687" s="135"/>
      <c r="C2687" s="135"/>
      <c r="D2687" s="145"/>
      <c r="E2687" s="135"/>
      <c r="F2687" s="150">
        <v>0.2303</v>
      </c>
      <c r="G2687" s="149">
        <f>F2687*G2686</f>
        <v>1.1146778322360402</v>
      </c>
    </row>
    <row r="2688" spans="1:7" ht="24.75" x14ac:dyDescent="0.2">
      <c r="A2688" s="136" t="s">
        <v>4155</v>
      </c>
      <c r="B2688" s="132"/>
      <c r="C2688" s="132"/>
      <c r="D2688" s="141"/>
      <c r="E2688" s="132"/>
      <c r="F2688" s="132"/>
      <c r="G2688" s="151">
        <f>G2686+G2687</f>
        <v>5.9547900000000009</v>
      </c>
    </row>
    <row r="2689" spans="1:7" ht="24.75" x14ac:dyDescent="0.2">
      <c r="A2689" s="133" t="s">
        <v>1350</v>
      </c>
      <c r="B2689" s="133" t="s">
        <v>1011</v>
      </c>
      <c r="C2689" s="132" t="s">
        <v>4747</v>
      </c>
      <c r="D2689" s="141"/>
      <c r="E2689" s="132"/>
      <c r="F2689" s="132"/>
      <c r="G2689" s="144" t="str">
        <f>UPPER(VLOOKUP(B2689,'9 - ELETRICA'!$C$5:$E$275,3,FALSE))</f>
        <v>M</v>
      </c>
    </row>
    <row r="2690" spans="1:7" x14ac:dyDescent="0.2">
      <c r="A2690" s="132"/>
      <c r="B2690" s="132"/>
      <c r="C2690" s="132"/>
      <c r="D2690" s="141"/>
      <c r="E2690" s="132"/>
      <c r="F2690" s="132"/>
      <c r="G2690" s="132"/>
    </row>
    <row r="2691" spans="1:7" x14ac:dyDescent="0.2">
      <c r="A2691" s="344" t="s">
        <v>3313</v>
      </c>
      <c r="B2691" s="132"/>
      <c r="C2691" s="132"/>
      <c r="D2691" s="152" t="s">
        <v>263</v>
      </c>
      <c r="E2691" s="142" t="s">
        <v>262</v>
      </c>
      <c r="F2691" s="136" t="s">
        <v>3316</v>
      </c>
      <c r="G2691" s="136" t="s">
        <v>3317</v>
      </c>
    </row>
    <row r="2692" spans="1:7" ht="16.5" x14ac:dyDescent="0.2">
      <c r="A2692" s="132" t="s">
        <v>1885</v>
      </c>
      <c r="B2692" s="132"/>
      <c r="C2692" s="132"/>
      <c r="D2692" s="141"/>
      <c r="E2692" s="132"/>
      <c r="F2692" s="132"/>
      <c r="G2692" s="132"/>
    </row>
    <row r="2693" spans="1:7" x14ac:dyDescent="0.2">
      <c r="A2693" s="135" t="s">
        <v>1855</v>
      </c>
      <c r="B2693" s="135"/>
      <c r="C2693" s="135"/>
      <c r="D2693" s="145"/>
      <c r="E2693" s="135"/>
      <c r="F2693" s="135"/>
      <c r="G2693" s="147"/>
    </row>
    <row r="2694" spans="1:7" ht="16.5" x14ac:dyDescent="0.2">
      <c r="A2694" s="132" t="s">
        <v>1887</v>
      </c>
      <c r="B2694" s="132"/>
      <c r="C2694" s="132"/>
      <c r="D2694" s="141"/>
      <c r="E2694" s="132"/>
      <c r="F2694" s="132"/>
      <c r="G2694" s="132"/>
    </row>
    <row r="2695" spans="1:7" x14ac:dyDescent="0.2">
      <c r="A2695" s="135" t="s">
        <v>1855</v>
      </c>
      <c r="B2695" s="135"/>
      <c r="C2695" s="135"/>
      <c r="D2695" s="145"/>
      <c r="E2695" s="135"/>
      <c r="F2695" s="135"/>
      <c r="G2695" s="147"/>
    </row>
    <row r="2696" spans="1:7" ht="24.75" x14ac:dyDescent="0.2">
      <c r="A2696" s="132" t="s">
        <v>1890</v>
      </c>
      <c r="B2696" s="132"/>
      <c r="C2696" s="132"/>
      <c r="D2696" s="141"/>
      <c r="E2696" s="132"/>
      <c r="F2696" s="132"/>
      <c r="G2696" s="132"/>
    </row>
    <row r="2697" spans="1:7" ht="24.75" x14ac:dyDescent="0.2">
      <c r="A2697" s="134" t="s">
        <v>9</v>
      </c>
      <c r="B2697" s="134" t="s">
        <v>1011</v>
      </c>
      <c r="C2697" s="140" t="s">
        <v>1351</v>
      </c>
      <c r="D2697" s="153" t="str">
        <f>G2689</f>
        <v>M</v>
      </c>
      <c r="E2697" s="148">
        <v>1</v>
      </c>
      <c r="F2697" s="147">
        <v>18.678237015362107</v>
      </c>
      <c r="G2697" s="147">
        <f>E2697*F2697</f>
        <v>18.678237015362107</v>
      </c>
    </row>
    <row r="2698" spans="1:7" x14ac:dyDescent="0.2">
      <c r="A2698" s="135" t="s">
        <v>1855</v>
      </c>
      <c r="B2698" s="135"/>
      <c r="C2698" s="135"/>
      <c r="D2698" s="145"/>
      <c r="E2698" s="135"/>
      <c r="F2698" s="135"/>
      <c r="G2698" s="149">
        <f>G2697</f>
        <v>18.678237015362107</v>
      </c>
    </row>
    <row r="2699" spans="1:7" x14ac:dyDescent="0.2">
      <c r="A2699" s="135" t="s">
        <v>3312</v>
      </c>
      <c r="B2699" s="135"/>
      <c r="C2699" s="135"/>
      <c r="D2699" s="145"/>
      <c r="E2699" s="135"/>
      <c r="F2699" s="135"/>
      <c r="G2699" s="149">
        <f>G2693+G2695+G2698</f>
        <v>18.678237015362107</v>
      </c>
    </row>
    <row r="2700" spans="1:7" x14ac:dyDescent="0.2">
      <c r="A2700" s="135" t="s">
        <v>3311</v>
      </c>
      <c r="B2700" s="135"/>
      <c r="C2700" s="135"/>
      <c r="D2700" s="145"/>
      <c r="E2700" s="135"/>
      <c r="F2700" s="150">
        <v>0.2303</v>
      </c>
      <c r="G2700" s="149">
        <f>F2700*G2699</f>
        <v>4.3015979846378931</v>
      </c>
    </row>
    <row r="2701" spans="1:7" ht="24.75" x14ac:dyDescent="0.2">
      <c r="A2701" s="136" t="s">
        <v>4155</v>
      </c>
      <c r="B2701" s="132"/>
      <c r="C2701" s="132"/>
      <c r="D2701" s="141"/>
      <c r="E2701" s="132"/>
      <c r="F2701" s="132"/>
      <c r="G2701" s="151">
        <f>G2699+G2700</f>
        <v>22.979835000000001</v>
      </c>
    </row>
    <row r="2702" spans="1:7" ht="24.75" x14ac:dyDescent="0.2">
      <c r="A2702" s="133" t="s">
        <v>1352</v>
      </c>
      <c r="B2702" s="133">
        <v>43780</v>
      </c>
      <c r="C2702" s="132" t="s">
        <v>4689</v>
      </c>
      <c r="D2702" s="141"/>
      <c r="E2702" s="132"/>
      <c r="F2702" s="132"/>
      <c r="G2702" s="144" t="str">
        <f>UPPER(VLOOKUP(B2702,'9 - ELETRICA'!$C$5:$E$275,3,FALSE))</f>
        <v>M</v>
      </c>
    </row>
    <row r="2703" spans="1:7" x14ac:dyDescent="0.2">
      <c r="A2703" s="132"/>
      <c r="B2703" s="132"/>
      <c r="C2703" s="132"/>
      <c r="D2703" s="141"/>
      <c r="E2703" s="132"/>
      <c r="F2703" s="132"/>
      <c r="G2703" s="132"/>
    </row>
    <row r="2704" spans="1:7" x14ac:dyDescent="0.2">
      <c r="A2704" s="344" t="s">
        <v>3313</v>
      </c>
      <c r="B2704" s="132"/>
      <c r="C2704" s="132"/>
      <c r="D2704" s="152" t="s">
        <v>263</v>
      </c>
      <c r="E2704" s="142" t="s">
        <v>262</v>
      </c>
      <c r="F2704" s="136" t="s">
        <v>3316</v>
      </c>
      <c r="G2704" s="136" t="s">
        <v>3317</v>
      </c>
    </row>
    <row r="2705" spans="1:7" ht="16.5" x14ac:dyDescent="0.2">
      <c r="A2705" s="132" t="s">
        <v>1885</v>
      </c>
      <c r="B2705" s="132"/>
      <c r="C2705" s="132"/>
      <c r="D2705" s="141"/>
      <c r="E2705" s="132"/>
      <c r="F2705" s="132"/>
      <c r="G2705" s="132"/>
    </row>
    <row r="2706" spans="1:7" x14ac:dyDescent="0.2">
      <c r="A2706" s="135" t="s">
        <v>1855</v>
      </c>
      <c r="B2706" s="135"/>
      <c r="C2706" s="135"/>
      <c r="D2706" s="145"/>
      <c r="E2706" s="135"/>
      <c r="F2706" s="135"/>
      <c r="G2706" s="147"/>
    </row>
    <row r="2707" spans="1:7" ht="16.5" x14ac:dyDescent="0.2">
      <c r="A2707" s="132" t="s">
        <v>1887</v>
      </c>
      <c r="B2707" s="132"/>
      <c r="C2707" s="132"/>
      <c r="D2707" s="141"/>
      <c r="E2707" s="132"/>
      <c r="F2707" s="132"/>
      <c r="G2707" s="132"/>
    </row>
    <row r="2708" spans="1:7" x14ac:dyDescent="0.2">
      <c r="A2708" s="135" t="s">
        <v>1855</v>
      </c>
      <c r="B2708" s="135"/>
      <c r="C2708" s="135"/>
      <c r="D2708" s="145"/>
      <c r="E2708" s="135"/>
      <c r="F2708" s="135"/>
      <c r="G2708" s="147"/>
    </row>
    <row r="2709" spans="1:7" ht="24.75" x14ac:dyDescent="0.2">
      <c r="A2709" s="132" t="s">
        <v>1890</v>
      </c>
      <c r="B2709" s="132"/>
      <c r="C2709" s="132"/>
      <c r="D2709" s="141"/>
      <c r="E2709" s="132"/>
      <c r="F2709" s="132"/>
      <c r="G2709" s="132"/>
    </row>
    <row r="2710" spans="1:7" ht="24.75" x14ac:dyDescent="0.2">
      <c r="A2710" s="134" t="s">
        <v>168</v>
      </c>
      <c r="B2710" s="134">
        <v>43780</v>
      </c>
      <c r="C2710" s="140" t="s">
        <v>1014</v>
      </c>
      <c r="D2710" s="153" t="s">
        <v>165</v>
      </c>
      <c r="E2710" s="148">
        <v>1</v>
      </c>
      <c r="F2710" s="147">
        <v>12.444976834918309</v>
      </c>
      <c r="G2710" s="147">
        <f>E2710*F2710</f>
        <v>12.444976834918309</v>
      </c>
    </row>
    <row r="2711" spans="1:7" x14ac:dyDescent="0.2">
      <c r="A2711" s="135" t="s">
        <v>1855</v>
      </c>
      <c r="B2711" s="135"/>
      <c r="C2711" s="135"/>
      <c r="D2711" s="145"/>
      <c r="E2711" s="135"/>
      <c r="F2711" s="135"/>
      <c r="G2711" s="149">
        <f>G2710</f>
        <v>12.444976834918309</v>
      </c>
    </row>
    <row r="2712" spans="1:7" x14ac:dyDescent="0.2">
      <c r="A2712" s="135" t="s">
        <v>3312</v>
      </c>
      <c r="B2712" s="135"/>
      <c r="C2712" s="135"/>
      <c r="D2712" s="145"/>
      <c r="E2712" s="135"/>
      <c r="F2712" s="135"/>
      <c r="G2712" s="149">
        <f>G2706+G2708+G2711</f>
        <v>12.444976834918309</v>
      </c>
    </row>
    <row r="2713" spans="1:7" x14ac:dyDescent="0.2">
      <c r="A2713" s="135" t="s">
        <v>3311</v>
      </c>
      <c r="B2713" s="135"/>
      <c r="C2713" s="135"/>
      <c r="D2713" s="145"/>
      <c r="E2713" s="135"/>
      <c r="F2713" s="150">
        <v>0.2303</v>
      </c>
      <c r="G2713" s="149">
        <f>F2713*G2712</f>
        <v>2.8660781650816864</v>
      </c>
    </row>
    <row r="2714" spans="1:7" ht="24.75" x14ac:dyDescent="0.2">
      <c r="A2714" s="136" t="s">
        <v>4155</v>
      </c>
      <c r="B2714" s="132"/>
      <c r="C2714" s="132"/>
      <c r="D2714" s="141"/>
      <c r="E2714" s="132"/>
      <c r="F2714" s="132"/>
      <c r="G2714" s="151">
        <f>G2712+G2713</f>
        <v>15.311054999999996</v>
      </c>
    </row>
    <row r="2715" spans="1:7" ht="24.75" x14ac:dyDescent="0.2">
      <c r="A2715" s="133" t="s">
        <v>1356</v>
      </c>
      <c r="B2715" s="133" t="s">
        <v>1017</v>
      </c>
      <c r="C2715" s="132" t="s">
        <v>4627</v>
      </c>
      <c r="D2715" s="141"/>
      <c r="E2715" s="132"/>
      <c r="F2715" s="132"/>
      <c r="G2715" s="144" t="str">
        <f>UPPER(VLOOKUP(B2715,'9 - ELETRICA'!$C$5:$E$275,3,FALSE))</f>
        <v>M</v>
      </c>
    </row>
    <row r="2716" spans="1:7" x14ac:dyDescent="0.2">
      <c r="A2716" s="132"/>
      <c r="B2716" s="132"/>
      <c r="C2716" s="132"/>
      <c r="D2716" s="141"/>
      <c r="E2716" s="132"/>
      <c r="F2716" s="132"/>
      <c r="G2716" s="132"/>
    </row>
    <row r="2717" spans="1:7" x14ac:dyDescent="0.2">
      <c r="A2717" s="344" t="s">
        <v>3313</v>
      </c>
      <c r="B2717" s="132"/>
      <c r="C2717" s="132"/>
      <c r="D2717" s="152" t="s">
        <v>263</v>
      </c>
      <c r="E2717" s="142" t="s">
        <v>262</v>
      </c>
      <c r="F2717" s="136" t="s">
        <v>3316</v>
      </c>
      <c r="G2717" s="136" t="s">
        <v>3317</v>
      </c>
    </row>
    <row r="2718" spans="1:7" ht="16.5" x14ac:dyDescent="0.2">
      <c r="A2718" s="132" t="s">
        <v>1885</v>
      </c>
      <c r="B2718" s="132"/>
      <c r="C2718" s="132"/>
      <c r="D2718" s="141"/>
      <c r="E2718" s="132"/>
      <c r="F2718" s="132"/>
      <c r="G2718" s="132"/>
    </row>
    <row r="2719" spans="1:7" x14ac:dyDescent="0.2">
      <c r="A2719" s="135" t="s">
        <v>1855</v>
      </c>
      <c r="B2719" s="135"/>
      <c r="C2719" s="135"/>
      <c r="D2719" s="145"/>
      <c r="E2719" s="135"/>
      <c r="F2719" s="135"/>
      <c r="G2719" s="147"/>
    </row>
    <row r="2720" spans="1:7" ht="16.5" x14ac:dyDescent="0.2">
      <c r="A2720" s="132" t="s">
        <v>1887</v>
      </c>
      <c r="B2720" s="132"/>
      <c r="C2720" s="132"/>
      <c r="D2720" s="141"/>
      <c r="E2720" s="132"/>
      <c r="F2720" s="132"/>
      <c r="G2720" s="132"/>
    </row>
    <row r="2721" spans="1:7" x14ac:dyDescent="0.2">
      <c r="A2721" s="135" t="s">
        <v>1855</v>
      </c>
      <c r="B2721" s="135"/>
      <c r="C2721" s="135"/>
      <c r="D2721" s="145"/>
      <c r="E2721" s="135"/>
      <c r="F2721" s="135"/>
      <c r="G2721" s="147"/>
    </row>
    <row r="2722" spans="1:7" ht="24.75" x14ac:dyDescent="0.2">
      <c r="A2722" s="132" t="s">
        <v>1890</v>
      </c>
      <c r="B2722" s="132"/>
      <c r="C2722" s="132"/>
      <c r="D2722" s="141"/>
      <c r="E2722" s="132"/>
      <c r="F2722" s="132"/>
      <c r="G2722" s="132"/>
    </row>
    <row r="2723" spans="1:7" ht="16.5" x14ac:dyDescent="0.2">
      <c r="A2723" s="134" t="s">
        <v>9</v>
      </c>
      <c r="B2723" s="134" t="s">
        <v>1017</v>
      </c>
      <c r="C2723" s="140" t="s">
        <v>1018</v>
      </c>
      <c r="D2723" s="153" t="str">
        <f>G2715</f>
        <v>M</v>
      </c>
      <c r="E2723" s="148">
        <v>1</v>
      </c>
      <c r="F2723" s="147">
        <v>14.419800048768591</v>
      </c>
      <c r="G2723" s="147">
        <f>E2723*F2723</f>
        <v>14.419800048768591</v>
      </c>
    </row>
    <row r="2724" spans="1:7" x14ac:dyDescent="0.2">
      <c r="A2724" s="135" t="s">
        <v>1855</v>
      </c>
      <c r="B2724" s="135"/>
      <c r="C2724" s="135"/>
      <c r="D2724" s="145"/>
      <c r="E2724" s="135"/>
      <c r="F2724" s="135"/>
      <c r="G2724" s="149">
        <f>G2723</f>
        <v>14.419800048768591</v>
      </c>
    </row>
    <row r="2725" spans="1:7" x14ac:dyDescent="0.2">
      <c r="A2725" s="135" t="s">
        <v>3312</v>
      </c>
      <c r="B2725" s="135"/>
      <c r="C2725" s="135"/>
      <c r="D2725" s="145"/>
      <c r="E2725" s="135"/>
      <c r="F2725" s="135"/>
      <c r="G2725" s="149">
        <f>G2719+G2721+G2724</f>
        <v>14.419800048768591</v>
      </c>
    </row>
    <row r="2726" spans="1:7" x14ac:dyDescent="0.2">
      <c r="A2726" s="135" t="s">
        <v>3311</v>
      </c>
      <c r="B2726" s="135"/>
      <c r="C2726" s="135"/>
      <c r="D2726" s="145"/>
      <c r="E2726" s="135"/>
      <c r="F2726" s="150">
        <v>0.2303</v>
      </c>
      <c r="G2726" s="149">
        <f>F2726*G2725</f>
        <v>3.3208799512314067</v>
      </c>
    </row>
    <row r="2727" spans="1:7" ht="24.75" x14ac:dyDescent="0.2">
      <c r="A2727" s="136" t="s">
        <v>4155</v>
      </c>
      <c r="B2727" s="132"/>
      <c r="C2727" s="132"/>
      <c r="D2727" s="141"/>
      <c r="E2727" s="132"/>
      <c r="F2727" s="132"/>
      <c r="G2727" s="151">
        <f>G2725+G2726</f>
        <v>17.740679999999998</v>
      </c>
    </row>
    <row r="2728" spans="1:7" ht="24.75" x14ac:dyDescent="0.2">
      <c r="A2728" s="133" t="s">
        <v>1357</v>
      </c>
      <c r="B2728" s="133" t="s">
        <v>878</v>
      </c>
      <c r="C2728" s="132" t="s">
        <v>4564</v>
      </c>
      <c r="D2728" s="141"/>
      <c r="E2728" s="132"/>
      <c r="F2728" s="132"/>
      <c r="G2728" s="144" t="str">
        <f>UPPER(VLOOKUP(B2728,'9 - ELETRICA'!$C$5:$E$275,3,FALSE))</f>
        <v>M</v>
      </c>
    </row>
    <row r="2729" spans="1:7" x14ac:dyDescent="0.2">
      <c r="A2729" s="132"/>
      <c r="B2729" s="132"/>
      <c r="C2729" s="132"/>
      <c r="D2729" s="141"/>
      <c r="E2729" s="132"/>
      <c r="F2729" s="132"/>
      <c r="G2729" s="132"/>
    </row>
    <row r="2730" spans="1:7" x14ac:dyDescent="0.2">
      <c r="A2730" s="344" t="s">
        <v>3313</v>
      </c>
      <c r="B2730" s="132"/>
      <c r="C2730" s="132"/>
      <c r="D2730" s="152" t="s">
        <v>263</v>
      </c>
      <c r="E2730" s="142" t="s">
        <v>262</v>
      </c>
      <c r="F2730" s="136" t="s">
        <v>3316</v>
      </c>
      <c r="G2730" s="136" t="s">
        <v>3317</v>
      </c>
    </row>
    <row r="2731" spans="1:7" ht="16.5" x14ac:dyDescent="0.2">
      <c r="A2731" s="132" t="s">
        <v>1885</v>
      </c>
      <c r="B2731" s="132"/>
      <c r="C2731" s="132"/>
      <c r="D2731" s="141"/>
      <c r="E2731" s="132"/>
      <c r="F2731" s="132"/>
      <c r="G2731" s="132"/>
    </row>
    <row r="2732" spans="1:7" x14ac:dyDescent="0.2">
      <c r="A2732" s="135" t="s">
        <v>1855</v>
      </c>
      <c r="B2732" s="135"/>
      <c r="C2732" s="135"/>
      <c r="D2732" s="145"/>
      <c r="E2732" s="135"/>
      <c r="F2732" s="135"/>
      <c r="G2732" s="147"/>
    </row>
    <row r="2733" spans="1:7" ht="16.5" x14ac:dyDescent="0.2">
      <c r="A2733" s="132" t="s">
        <v>1887</v>
      </c>
      <c r="B2733" s="132"/>
      <c r="C2733" s="132"/>
      <c r="D2733" s="141"/>
      <c r="E2733" s="132"/>
      <c r="F2733" s="132"/>
      <c r="G2733" s="132"/>
    </row>
    <row r="2734" spans="1:7" x14ac:dyDescent="0.2">
      <c r="A2734" s="135" t="s">
        <v>1855</v>
      </c>
      <c r="B2734" s="135"/>
      <c r="C2734" s="135"/>
      <c r="D2734" s="145"/>
      <c r="E2734" s="135"/>
      <c r="F2734" s="135"/>
      <c r="G2734" s="147"/>
    </row>
    <row r="2735" spans="1:7" ht="24.75" x14ac:dyDescent="0.2">
      <c r="A2735" s="132" t="s">
        <v>1890</v>
      </c>
      <c r="B2735" s="132"/>
      <c r="C2735" s="132"/>
      <c r="D2735" s="141"/>
      <c r="E2735" s="132"/>
      <c r="F2735" s="132"/>
      <c r="G2735" s="132"/>
    </row>
    <row r="2736" spans="1:7" ht="16.5" x14ac:dyDescent="0.2">
      <c r="A2736" s="134" t="s">
        <v>9</v>
      </c>
      <c r="B2736" s="134" t="s">
        <v>878</v>
      </c>
      <c r="C2736" s="140" t="s">
        <v>879</v>
      </c>
      <c r="D2736" s="153" t="str">
        <f>G2728</f>
        <v>M</v>
      </c>
      <c r="E2736" s="148">
        <v>1</v>
      </c>
      <c r="F2736" s="147">
        <v>26.462631065593762</v>
      </c>
      <c r="G2736" s="147">
        <f>E2736*F2736</f>
        <v>26.462631065593762</v>
      </c>
    </row>
    <row r="2737" spans="1:7" x14ac:dyDescent="0.2">
      <c r="A2737" s="135" t="s">
        <v>1855</v>
      </c>
      <c r="B2737" s="135"/>
      <c r="C2737" s="135"/>
      <c r="D2737" s="145"/>
      <c r="E2737" s="135"/>
      <c r="F2737" s="135"/>
      <c r="G2737" s="149">
        <f>G2736</f>
        <v>26.462631065593762</v>
      </c>
    </row>
    <row r="2738" spans="1:7" x14ac:dyDescent="0.2">
      <c r="A2738" s="135" t="s">
        <v>3312</v>
      </c>
      <c r="B2738" s="135"/>
      <c r="C2738" s="135"/>
      <c r="D2738" s="145"/>
      <c r="E2738" s="135"/>
      <c r="F2738" s="135"/>
      <c r="G2738" s="149">
        <f>G2732+G2734+G2737</f>
        <v>26.462631065593762</v>
      </c>
    </row>
    <row r="2739" spans="1:7" x14ac:dyDescent="0.2">
      <c r="A2739" s="135" t="s">
        <v>3311</v>
      </c>
      <c r="B2739" s="135"/>
      <c r="C2739" s="135"/>
      <c r="D2739" s="145"/>
      <c r="E2739" s="135"/>
      <c r="F2739" s="150">
        <v>0.2303</v>
      </c>
      <c r="G2739" s="149">
        <f>F2739*G2738</f>
        <v>6.0943439344062433</v>
      </c>
    </row>
    <row r="2740" spans="1:7" ht="24.75" x14ac:dyDescent="0.2">
      <c r="A2740" s="136" t="s">
        <v>4155</v>
      </c>
      <c r="B2740" s="132"/>
      <c r="C2740" s="132"/>
      <c r="D2740" s="141"/>
      <c r="E2740" s="132"/>
      <c r="F2740" s="132"/>
      <c r="G2740" s="151">
        <f>G2738+G2739</f>
        <v>32.556975000000008</v>
      </c>
    </row>
    <row r="2741" spans="1:7" ht="16.5" x14ac:dyDescent="0.2">
      <c r="A2741" s="133" t="s">
        <v>1358</v>
      </c>
      <c r="B2741" s="133" t="s">
        <v>875</v>
      </c>
      <c r="C2741" s="132" t="s">
        <v>4563</v>
      </c>
      <c r="D2741" s="141"/>
      <c r="E2741" s="132"/>
      <c r="F2741" s="132"/>
      <c r="G2741" s="144" t="str">
        <f>UPPER(VLOOKUP(B2741,'9 - ELETRICA'!$C$5:$E$275,3,FALSE))</f>
        <v>M</v>
      </c>
    </row>
    <row r="2742" spans="1:7" x14ac:dyDescent="0.2">
      <c r="A2742" s="132"/>
      <c r="B2742" s="132"/>
      <c r="C2742" s="132"/>
      <c r="D2742" s="141"/>
      <c r="E2742" s="132"/>
      <c r="F2742" s="132"/>
      <c r="G2742" s="132"/>
    </row>
    <row r="2743" spans="1:7" x14ac:dyDescent="0.2">
      <c r="A2743" s="344" t="s">
        <v>3313</v>
      </c>
      <c r="B2743" s="132"/>
      <c r="C2743" s="132"/>
      <c r="D2743" s="152" t="s">
        <v>263</v>
      </c>
      <c r="E2743" s="142" t="s">
        <v>262</v>
      </c>
      <c r="F2743" s="136" t="s">
        <v>3316</v>
      </c>
      <c r="G2743" s="136" t="s">
        <v>3317</v>
      </c>
    </row>
    <row r="2744" spans="1:7" ht="16.5" x14ac:dyDescent="0.2">
      <c r="A2744" s="132" t="s">
        <v>1885</v>
      </c>
      <c r="B2744" s="132"/>
      <c r="C2744" s="132"/>
      <c r="D2744" s="141"/>
      <c r="E2744" s="132"/>
      <c r="F2744" s="132"/>
      <c r="G2744" s="132"/>
    </row>
    <row r="2745" spans="1:7" x14ac:dyDescent="0.2">
      <c r="A2745" s="135" t="s">
        <v>1855</v>
      </c>
      <c r="B2745" s="135"/>
      <c r="C2745" s="135"/>
      <c r="D2745" s="145"/>
      <c r="E2745" s="135"/>
      <c r="F2745" s="135"/>
      <c r="G2745" s="147"/>
    </row>
    <row r="2746" spans="1:7" ht="16.5" x14ac:dyDescent="0.2">
      <c r="A2746" s="132" t="s">
        <v>1887</v>
      </c>
      <c r="B2746" s="132"/>
      <c r="C2746" s="132"/>
      <c r="D2746" s="141"/>
      <c r="E2746" s="132"/>
      <c r="F2746" s="132"/>
      <c r="G2746" s="132"/>
    </row>
    <row r="2747" spans="1:7" x14ac:dyDescent="0.2">
      <c r="A2747" s="135" t="s">
        <v>1855</v>
      </c>
      <c r="B2747" s="135"/>
      <c r="C2747" s="135"/>
      <c r="D2747" s="145"/>
      <c r="E2747" s="135"/>
      <c r="F2747" s="135"/>
      <c r="G2747" s="147"/>
    </row>
    <row r="2748" spans="1:7" ht="24.75" x14ac:dyDescent="0.2">
      <c r="A2748" s="132" t="s">
        <v>1890</v>
      </c>
      <c r="B2748" s="132"/>
      <c r="C2748" s="132"/>
      <c r="D2748" s="141"/>
      <c r="E2748" s="132"/>
      <c r="F2748" s="132"/>
      <c r="G2748" s="132"/>
    </row>
    <row r="2749" spans="1:7" ht="16.5" x14ac:dyDescent="0.2">
      <c r="A2749" s="134" t="s">
        <v>9</v>
      </c>
      <c r="B2749" s="134" t="s">
        <v>875</v>
      </c>
      <c r="C2749" s="140" t="s">
        <v>876</v>
      </c>
      <c r="D2749" s="153" t="str">
        <f>G2741</f>
        <v>M</v>
      </c>
      <c r="E2749" s="148">
        <v>1</v>
      </c>
      <c r="F2749" s="147">
        <v>19.791319190441353</v>
      </c>
      <c r="G2749" s="147">
        <f>E2749*F2749</f>
        <v>19.791319190441353</v>
      </c>
    </row>
    <row r="2750" spans="1:7" x14ac:dyDescent="0.2">
      <c r="A2750" s="135" t="s">
        <v>1855</v>
      </c>
      <c r="B2750" s="135"/>
      <c r="C2750" s="135"/>
      <c r="D2750" s="145"/>
      <c r="E2750" s="135"/>
      <c r="F2750" s="135"/>
      <c r="G2750" s="149">
        <f>G2749</f>
        <v>19.791319190441353</v>
      </c>
    </row>
    <row r="2751" spans="1:7" x14ac:dyDescent="0.2">
      <c r="A2751" s="135" t="s">
        <v>3312</v>
      </c>
      <c r="B2751" s="135"/>
      <c r="C2751" s="135"/>
      <c r="D2751" s="145"/>
      <c r="E2751" s="135"/>
      <c r="F2751" s="135"/>
      <c r="G2751" s="149">
        <f>G2745+G2747+G2750</f>
        <v>19.791319190441353</v>
      </c>
    </row>
    <row r="2752" spans="1:7" x14ac:dyDescent="0.2">
      <c r="A2752" s="135" t="s">
        <v>3311</v>
      </c>
      <c r="B2752" s="135"/>
      <c r="C2752" s="135"/>
      <c r="D2752" s="145"/>
      <c r="E2752" s="135"/>
      <c r="F2752" s="150">
        <v>0.2303</v>
      </c>
      <c r="G2752" s="149">
        <f>F2752*G2751</f>
        <v>4.5579408095586436</v>
      </c>
    </row>
    <row r="2753" spans="1:7" ht="24.75" x14ac:dyDescent="0.2">
      <c r="A2753" s="136" t="s">
        <v>4155</v>
      </c>
      <c r="B2753" s="132"/>
      <c r="C2753" s="132"/>
      <c r="D2753" s="141"/>
      <c r="E2753" s="132"/>
      <c r="F2753" s="132"/>
      <c r="G2753" s="151">
        <f>G2751+G2752</f>
        <v>24.349259999999997</v>
      </c>
    </row>
    <row r="2754" spans="1:7" ht="24.75" x14ac:dyDescent="0.2">
      <c r="A2754" s="133" t="s">
        <v>1360</v>
      </c>
      <c r="B2754" s="133" t="s">
        <v>1022</v>
      </c>
      <c r="C2754" s="132" t="s">
        <v>4729</v>
      </c>
      <c r="D2754" s="141"/>
      <c r="E2754" s="132"/>
      <c r="F2754" s="132"/>
      <c r="G2754" s="144" t="str">
        <f>UPPER(VLOOKUP(B2754,'9 - ELETRICA'!$C$5:$E$275,3,FALSE))</f>
        <v>M</v>
      </c>
    </row>
    <row r="2755" spans="1:7" x14ac:dyDescent="0.2">
      <c r="A2755" s="132"/>
      <c r="B2755" s="132"/>
      <c r="C2755" s="132"/>
      <c r="D2755" s="141"/>
      <c r="E2755" s="132"/>
      <c r="F2755" s="132"/>
      <c r="G2755" s="132"/>
    </row>
    <row r="2756" spans="1:7" x14ac:dyDescent="0.2">
      <c r="A2756" s="344" t="s">
        <v>3313</v>
      </c>
      <c r="B2756" s="132"/>
      <c r="C2756" s="132"/>
      <c r="D2756" s="152" t="s">
        <v>263</v>
      </c>
      <c r="E2756" s="142" t="s">
        <v>262</v>
      </c>
      <c r="F2756" s="136" t="s">
        <v>3316</v>
      </c>
      <c r="G2756" s="136" t="s">
        <v>3317</v>
      </c>
    </row>
    <row r="2757" spans="1:7" ht="16.5" x14ac:dyDescent="0.2">
      <c r="A2757" s="132" t="s">
        <v>1885</v>
      </c>
      <c r="B2757" s="132"/>
      <c r="C2757" s="132"/>
      <c r="D2757" s="141"/>
      <c r="E2757" s="132"/>
      <c r="F2757" s="132"/>
      <c r="G2757" s="132"/>
    </row>
    <row r="2758" spans="1:7" x14ac:dyDescent="0.2">
      <c r="A2758" s="135" t="s">
        <v>1855</v>
      </c>
      <c r="B2758" s="135"/>
      <c r="C2758" s="135"/>
      <c r="D2758" s="145"/>
      <c r="E2758" s="135"/>
      <c r="F2758" s="135"/>
      <c r="G2758" s="147"/>
    </row>
    <row r="2759" spans="1:7" ht="16.5" x14ac:dyDescent="0.2">
      <c r="A2759" s="132" t="s">
        <v>1887</v>
      </c>
      <c r="B2759" s="132"/>
      <c r="C2759" s="132"/>
      <c r="D2759" s="141"/>
      <c r="E2759" s="132"/>
      <c r="F2759" s="132"/>
      <c r="G2759" s="132"/>
    </row>
    <row r="2760" spans="1:7" x14ac:dyDescent="0.2">
      <c r="A2760" s="135" t="s">
        <v>1855</v>
      </c>
      <c r="B2760" s="135"/>
      <c r="C2760" s="135"/>
      <c r="D2760" s="145"/>
      <c r="E2760" s="135"/>
      <c r="F2760" s="135"/>
      <c r="G2760" s="147"/>
    </row>
    <row r="2761" spans="1:7" ht="24.75" x14ac:dyDescent="0.2">
      <c r="A2761" s="132" t="s">
        <v>1890</v>
      </c>
      <c r="B2761" s="132"/>
      <c r="C2761" s="132"/>
      <c r="D2761" s="141"/>
      <c r="E2761" s="132"/>
      <c r="F2761" s="132"/>
      <c r="G2761" s="132"/>
    </row>
    <row r="2762" spans="1:7" ht="24.75" x14ac:dyDescent="0.2">
      <c r="A2762" s="134" t="s">
        <v>9</v>
      </c>
      <c r="B2762" s="134" t="s">
        <v>1022</v>
      </c>
      <c r="C2762" s="140" t="s">
        <v>1023</v>
      </c>
      <c r="D2762" s="153" t="str">
        <f>G2754</f>
        <v>M</v>
      </c>
      <c r="E2762" s="148">
        <v>1</v>
      </c>
      <c r="F2762" s="147">
        <v>5.9891002194586687</v>
      </c>
      <c r="G2762" s="147">
        <f>E2762*F2762</f>
        <v>5.9891002194586687</v>
      </c>
    </row>
    <row r="2763" spans="1:7" x14ac:dyDescent="0.2">
      <c r="A2763" s="135" t="s">
        <v>1855</v>
      </c>
      <c r="B2763" s="135"/>
      <c r="C2763" s="135"/>
      <c r="D2763" s="145"/>
      <c r="E2763" s="135"/>
      <c r="F2763" s="135"/>
      <c r="G2763" s="149">
        <f>G2762</f>
        <v>5.9891002194586687</v>
      </c>
    </row>
    <row r="2764" spans="1:7" x14ac:dyDescent="0.2">
      <c r="A2764" s="135" t="s">
        <v>3312</v>
      </c>
      <c r="B2764" s="135"/>
      <c r="C2764" s="135"/>
      <c r="D2764" s="145"/>
      <c r="E2764" s="135"/>
      <c r="F2764" s="135"/>
      <c r="G2764" s="149">
        <f>G2758+G2760+G2763</f>
        <v>5.9891002194586687</v>
      </c>
    </row>
    <row r="2765" spans="1:7" x14ac:dyDescent="0.2">
      <c r="A2765" s="135" t="s">
        <v>3311</v>
      </c>
      <c r="B2765" s="135"/>
      <c r="C2765" s="135"/>
      <c r="D2765" s="145"/>
      <c r="E2765" s="135"/>
      <c r="F2765" s="150">
        <v>0.2303</v>
      </c>
      <c r="G2765" s="149">
        <f>F2765*G2764</f>
        <v>1.3792897805413313</v>
      </c>
    </row>
    <row r="2766" spans="1:7" ht="24.75" x14ac:dyDescent="0.2">
      <c r="A2766" s="136" t="s">
        <v>4155</v>
      </c>
      <c r="B2766" s="132"/>
      <c r="C2766" s="132"/>
      <c r="D2766" s="141"/>
      <c r="E2766" s="132"/>
      <c r="F2766" s="132"/>
      <c r="G2766" s="151">
        <f>G2764+G2765</f>
        <v>7.3683899999999998</v>
      </c>
    </row>
    <row r="2767" spans="1:7" ht="24.75" x14ac:dyDescent="0.2">
      <c r="A2767" s="133" t="s">
        <v>1361</v>
      </c>
      <c r="B2767" s="133" t="s">
        <v>1001</v>
      </c>
      <c r="C2767" s="132" t="s">
        <v>4730</v>
      </c>
      <c r="D2767" s="141"/>
      <c r="E2767" s="132"/>
      <c r="F2767" s="132"/>
      <c r="G2767" s="144" t="str">
        <f>UPPER(VLOOKUP(B2767,'9 - ELETRICA'!$C$5:$E$275,3,FALSE))</f>
        <v>M</v>
      </c>
    </row>
    <row r="2768" spans="1:7" x14ac:dyDescent="0.2">
      <c r="A2768" s="132"/>
      <c r="B2768" s="132"/>
      <c r="C2768" s="132"/>
      <c r="D2768" s="141"/>
      <c r="E2768" s="132"/>
      <c r="F2768" s="132"/>
      <c r="G2768" s="132"/>
    </row>
    <row r="2769" spans="1:7" x14ac:dyDescent="0.2">
      <c r="A2769" s="344" t="s">
        <v>3313</v>
      </c>
      <c r="B2769" s="132"/>
      <c r="C2769" s="132"/>
      <c r="D2769" s="152" t="s">
        <v>263</v>
      </c>
      <c r="E2769" s="142" t="s">
        <v>262</v>
      </c>
      <c r="F2769" s="136" t="s">
        <v>3316</v>
      </c>
      <c r="G2769" s="136" t="s">
        <v>3317</v>
      </c>
    </row>
    <row r="2770" spans="1:7" ht="16.5" x14ac:dyDescent="0.2">
      <c r="A2770" s="132" t="s">
        <v>1885</v>
      </c>
      <c r="B2770" s="132"/>
      <c r="C2770" s="132"/>
      <c r="D2770" s="141"/>
      <c r="E2770" s="132"/>
      <c r="F2770" s="132"/>
      <c r="G2770" s="132"/>
    </row>
    <row r="2771" spans="1:7" x14ac:dyDescent="0.2">
      <c r="A2771" s="135" t="s">
        <v>1855</v>
      </c>
      <c r="B2771" s="135"/>
      <c r="C2771" s="135"/>
      <c r="D2771" s="145"/>
      <c r="E2771" s="135"/>
      <c r="F2771" s="135"/>
      <c r="G2771" s="147"/>
    </row>
    <row r="2772" spans="1:7" ht="16.5" x14ac:dyDescent="0.2">
      <c r="A2772" s="132" t="s">
        <v>1887</v>
      </c>
      <c r="B2772" s="132"/>
      <c r="C2772" s="132"/>
      <c r="D2772" s="141"/>
      <c r="E2772" s="132"/>
      <c r="F2772" s="132"/>
      <c r="G2772" s="132"/>
    </row>
    <row r="2773" spans="1:7" x14ac:dyDescent="0.2">
      <c r="A2773" s="135" t="s">
        <v>1855</v>
      </c>
      <c r="B2773" s="135"/>
      <c r="C2773" s="135"/>
      <c r="D2773" s="145"/>
      <c r="E2773" s="135"/>
      <c r="F2773" s="135"/>
      <c r="G2773" s="147"/>
    </row>
    <row r="2774" spans="1:7" ht="24.75" x14ac:dyDescent="0.2">
      <c r="A2774" s="132" t="s">
        <v>1890</v>
      </c>
      <c r="B2774" s="132"/>
      <c r="C2774" s="132"/>
      <c r="D2774" s="141"/>
      <c r="E2774" s="132"/>
      <c r="F2774" s="132"/>
      <c r="G2774" s="132"/>
    </row>
    <row r="2775" spans="1:7" ht="16.5" x14ac:dyDescent="0.2">
      <c r="A2775" s="134" t="s">
        <v>9</v>
      </c>
      <c r="B2775" s="134" t="s">
        <v>1001</v>
      </c>
      <c r="C2775" s="140" t="s">
        <v>1025</v>
      </c>
      <c r="D2775" s="153" t="str">
        <f>G2767</f>
        <v>M</v>
      </c>
      <c r="E2775" s="148">
        <v>1</v>
      </c>
      <c r="F2775" s="147">
        <v>7.6048646671543514</v>
      </c>
      <c r="G2775" s="147">
        <f>E2775*F2775</f>
        <v>7.6048646671543514</v>
      </c>
    </row>
    <row r="2776" spans="1:7" x14ac:dyDescent="0.2">
      <c r="A2776" s="135" t="s">
        <v>1855</v>
      </c>
      <c r="B2776" s="135"/>
      <c r="C2776" s="135"/>
      <c r="D2776" s="145"/>
      <c r="E2776" s="135"/>
      <c r="F2776" s="135"/>
      <c r="G2776" s="149">
        <f>G2775</f>
        <v>7.6048646671543514</v>
      </c>
    </row>
    <row r="2777" spans="1:7" x14ac:dyDescent="0.2">
      <c r="A2777" s="135" t="s">
        <v>3312</v>
      </c>
      <c r="B2777" s="135"/>
      <c r="C2777" s="135"/>
      <c r="D2777" s="145"/>
      <c r="E2777" s="135"/>
      <c r="F2777" s="135"/>
      <c r="G2777" s="149">
        <f>G2771+G2773+G2776</f>
        <v>7.6048646671543514</v>
      </c>
    </row>
    <row r="2778" spans="1:7" x14ac:dyDescent="0.2">
      <c r="A2778" s="135" t="s">
        <v>3311</v>
      </c>
      <c r="B2778" s="135"/>
      <c r="C2778" s="135"/>
      <c r="D2778" s="145"/>
      <c r="E2778" s="135"/>
      <c r="F2778" s="150">
        <v>0.2303</v>
      </c>
      <c r="G2778" s="149">
        <f>F2778*G2777</f>
        <v>1.7514003328456471</v>
      </c>
    </row>
    <row r="2779" spans="1:7" ht="24.75" x14ac:dyDescent="0.2">
      <c r="A2779" s="136" t="s">
        <v>4155</v>
      </c>
      <c r="B2779" s="132"/>
      <c r="C2779" s="132"/>
      <c r="D2779" s="141"/>
      <c r="E2779" s="132"/>
      <c r="F2779" s="132"/>
      <c r="G2779" s="151">
        <f>G2777+G2778</f>
        <v>9.3562649999999987</v>
      </c>
    </row>
    <row r="2780" spans="1:7" ht="16.5" x14ac:dyDescent="0.2">
      <c r="A2780" s="133" t="s">
        <v>1363</v>
      </c>
      <c r="B2780" s="133" t="s">
        <v>1032</v>
      </c>
      <c r="C2780" s="132" t="s">
        <v>4603</v>
      </c>
      <c r="D2780" s="141"/>
      <c r="E2780" s="132"/>
      <c r="F2780" s="132"/>
      <c r="G2780" s="144" t="str">
        <f>UPPER(VLOOKUP(B2780,'9 - ELETRICA'!$C$5:$E$275,3,FALSE))</f>
        <v>M</v>
      </c>
    </row>
    <row r="2781" spans="1:7" x14ac:dyDescent="0.2">
      <c r="A2781" s="132"/>
      <c r="B2781" s="132"/>
      <c r="C2781" s="132"/>
      <c r="D2781" s="141"/>
      <c r="E2781" s="132"/>
      <c r="F2781" s="132"/>
      <c r="G2781" s="132"/>
    </row>
    <row r="2782" spans="1:7" x14ac:dyDescent="0.2">
      <c r="A2782" s="344" t="s">
        <v>3313</v>
      </c>
      <c r="B2782" s="132"/>
      <c r="C2782" s="132"/>
      <c r="D2782" s="152" t="s">
        <v>263</v>
      </c>
      <c r="E2782" s="142" t="s">
        <v>262</v>
      </c>
      <c r="F2782" s="136" t="s">
        <v>3316</v>
      </c>
      <c r="G2782" s="136" t="s">
        <v>3317</v>
      </c>
    </row>
    <row r="2783" spans="1:7" ht="16.5" x14ac:dyDescent="0.2">
      <c r="A2783" s="132" t="s">
        <v>1885</v>
      </c>
      <c r="B2783" s="132"/>
      <c r="C2783" s="132"/>
      <c r="D2783" s="141"/>
      <c r="E2783" s="132"/>
      <c r="F2783" s="132"/>
      <c r="G2783" s="132"/>
    </row>
    <row r="2784" spans="1:7" ht="16.5" x14ac:dyDescent="0.2">
      <c r="A2784" s="137">
        <v>40401</v>
      </c>
      <c r="B2784" s="134" t="s">
        <v>277</v>
      </c>
      <c r="C2784" s="140" t="s">
        <v>2294</v>
      </c>
      <c r="D2784" s="145" t="s">
        <v>0</v>
      </c>
      <c r="E2784" s="148">
        <v>1.05</v>
      </c>
      <c r="F2784" s="147">
        <v>1.8818549999999998</v>
      </c>
      <c r="G2784" s="147">
        <f>E2784*F2784</f>
        <v>1.97594775</v>
      </c>
    </row>
    <row r="2785" spans="1:7" x14ac:dyDescent="0.2">
      <c r="A2785" s="135" t="s">
        <v>1855</v>
      </c>
      <c r="B2785" s="135"/>
      <c r="C2785" s="135"/>
      <c r="D2785" s="145"/>
      <c r="E2785" s="135"/>
      <c r="F2785" s="135"/>
      <c r="G2785" s="147">
        <f>G2784</f>
        <v>1.97594775</v>
      </c>
    </row>
    <row r="2786" spans="1:7" ht="16.5" x14ac:dyDescent="0.2">
      <c r="A2786" s="132" t="s">
        <v>1887</v>
      </c>
      <c r="B2786" s="132"/>
      <c r="C2786" s="132"/>
      <c r="D2786" s="141"/>
      <c r="E2786" s="132"/>
      <c r="F2786" s="132"/>
      <c r="G2786" s="132"/>
    </row>
    <row r="2787" spans="1:7" ht="16.5" x14ac:dyDescent="0.2">
      <c r="A2787" s="134" t="s">
        <v>1869</v>
      </c>
      <c r="B2787" s="134" t="s">
        <v>9</v>
      </c>
      <c r="C2787" s="140" t="s">
        <v>1889</v>
      </c>
      <c r="D2787" s="145" t="s">
        <v>1856</v>
      </c>
      <c r="E2787" s="148">
        <v>0.15025064044880315</v>
      </c>
      <c r="F2787" s="147">
        <v>13.923959999999999</v>
      </c>
      <c r="G2787" s="147">
        <f>E2787*F2787</f>
        <v>2.0920839075835169</v>
      </c>
    </row>
    <row r="2788" spans="1:7" x14ac:dyDescent="0.2">
      <c r="A2788" s="134" t="s">
        <v>1870</v>
      </c>
      <c r="B2788" s="134" t="s">
        <v>9</v>
      </c>
      <c r="C2788" s="140" t="s">
        <v>1888</v>
      </c>
      <c r="D2788" s="145" t="s">
        <v>1856</v>
      </c>
      <c r="E2788" s="148">
        <v>0.15</v>
      </c>
      <c r="F2788" s="147">
        <v>18.456315</v>
      </c>
      <c r="G2788" s="147">
        <f>E2788*F2788</f>
        <v>2.7684472499999999</v>
      </c>
    </row>
    <row r="2789" spans="1:7" x14ac:dyDescent="0.2">
      <c r="A2789" s="135" t="s">
        <v>1855</v>
      </c>
      <c r="B2789" s="135"/>
      <c r="C2789" s="135"/>
      <c r="D2789" s="145"/>
      <c r="E2789" s="135"/>
      <c r="F2789" s="135"/>
      <c r="G2789" s="147">
        <f>SUM(G2787:G2788)</f>
        <v>4.8605311575835168</v>
      </c>
    </row>
    <row r="2790" spans="1:7" ht="24.75" x14ac:dyDescent="0.2">
      <c r="A2790" s="132" t="s">
        <v>1890</v>
      </c>
      <c r="B2790" s="132"/>
      <c r="C2790" s="132"/>
      <c r="D2790" s="141"/>
      <c r="E2790" s="132"/>
      <c r="F2790" s="132"/>
      <c r="G2790" s="132"/>
    </row>
    <row r="2791" spans="1:7" x14ac:dyDescent="0.2">
      <c r="A2791" s="135" t="s">
        <v>1855</v>
      </c>
      <c r="B2791" s="135"/>
      <c r="C2791" s="135"/>
      <c r="D2791" s="145"/>
      <c r="E2791" s="135"/>
      <c r="F2791" s="135"/>
      <c r="G2791" s="132"/>
    </row>
    <row r="2792" spans="1:7" x14ac:dyDescent="0.2">
      <c r="A2792" s="135" t="s">
        <v>3312</v>
      </c>
      <c r="B2792" s="135"/>
      <c r="C2792" s="135"/>
      <c r="D2792" s="145"/>
      <c r="E2792" s="135"/>
      <c r="F2792" s="135"/>
      <c r="G2792" s="149">
        <f>G2785+G2789+G2791</f>
        <v>6.8364789075835173</v>
      </c>
    </row>
    <row r="2793" spans="1:7" x14ac:dyDescent="0.2">
      <c r="A2793" s="135" t="s">
        <v>3311</v>
      </c>
      <c r="B2793" s="135"/>
      <c r="C2793" s="135"/>
      <c r="D2793" s="145"/>
      <c r="E2793" s="135"/>
      <c r="F2793" s="150">
        <v>0.2303</v>
      </c>
      <c r="G2793" s="149">
        <f>F2793*G2792</f>
        <v>1.574441092416484</v>
      </c>
    </row>
    <row r="2794" spans="1:7" ht="24.75" x14ac:dyDescent="0.2">
      <c r="A2794" s="136" t="s">
        <v>4155</v>
      </c>
      <c r="B2794" s="132"/>
      <c r="C2794" s="132"/>
      <c r="D2794" s="141"/>
      <c r="E2794" s="132"/>
      <c r="F2794" s="132"/>
      <c r="G2794" s="151">
        <f>G2792+G2793</f>
        <v>8.4109200000000008</v>
      </c>
    </row>
    <row r="2795" spans="1:7" ht="16.5" x14ac:dyDescent="0.2">
      <c r="A2795" s="133" t="s">
        <v>1364</v>
      </c>
      <c r="B2795" s="133" t="s">
        <v>1038</v>
      </c>
      <c r="C2795" s="132" t="s">
        <v>4696</v>
      </c>
      <c r="D2795" s="141"/>
      <c r="E2795" s="132"/>
      <c r="F2795" s="132"/>
      <c r="G2795" s="144" t="str">
        <f>UPPER(VLOOKUP(B2795,'9 - ELETRICA'!$C$5:$E$275,3,FALSE))</f>
        <v>M</v>
      </c>
    </row>
    <row r="2796" spans="1:7" x14ac:dyDescent="0.2">
      <c r="A2796" s="132"/>
      <c r="B2796" s="132"/>
      <c r="C2796" s="132"/>
      <c r="D2796" s="141"/>
      <c r="E2796" s="132"/>
      <c r="F2796" s="132"/>
      <c r="G2796" s="132"/>
    </row>
    <row r="2797" spans="1:7" x14ac:dyDescent="0.2">
      <c r="A2797" s="344" t="s">
        <v>3313</v>
      </c>
      <c r="B2797" s="132"/>
      <c r="C2797" s="132"/>
      <c r="D2797" s="152" t="s">
        <v>263</v>
      </c>
      <c r="E2797" s="142" t="s">
        <v>262</v>
      </c>
      <c r="F2797" s="136" t="s">
        <v>3316</v>
      </c>
      <c r="G2797" s="136" t="s">
        <v>3317</v>
      </c>
    </row>
    <row r="2798" spans="1:7" ht="16.5" x14ac:dyDescent="0.2">
      <c r="A2798" s="132" t="s">
        <v>1885</v>
      </c>
      <c r="B2798" s="132"/>
      <c r="C2798" s="132"/>
      <c r="D2798" s="141"/>
      <c r="E2798" s="132"/>
      <c r="F2798" s="132"/>
      <c r="G2798" s="132"/>
    </row>
    <row r="2799" spans="1:7" ht="16.5" x14ac:dyDescent="0.2">
      <c r="A2799" s="137">
        <v>40400</v>
      </c>
      <c r="B2799" s="134" t="s">
        <v>277</v>
      </c>
      <c r="C2799" s="140" t="s">
        <v>2383</v>
      </c>
      <c r="D2799" s="145" t="s">
        <v>0</v>
      </c>
      <c r="E2799" s="148">
        <v>1.05</v>
      </c>
      <c r="F2799" s="147">
        <v>1.281075</v>
      </c>
      <c r="G2799" s="147">
        <f>E2799*F2799</f>
        <v>1.34512875</v>
      </c>
    </row>
    <row r="2800" spans="1:7" x14ac:dyDescent="0.2">
      <c r="A2800" s="135" t="s">
        <v>1855</v>
      </c>
      <c r="B2800" s="135"/>
      <c r="C2800" s="135"/>
      <c r="D2800" s="145"/>
      <c r="E2800" s="135"/>
      <c r="F2800" s="135"/>
      <c r="G2800" s="147">
        <f>G2799</f>
        <v>1.34512875</v>
      </c>
    </row>
    <row r="2801" spans="1:7" ht="16.5" x14ac:dyDescent="0.2">
      <c r="A2801" s="132" t="s">
        <v>1887</v>
      </c>
      <c r="B2801" s="132"/>
      <c r="C2801" s="132"/>
      <c r="D2801" s="141"/>
      <c r="E2801" s="132"/>
      <c r="F2801" s="132"/>
      <c r="G2801" s="132"/>
    </row>
    <row r="2802" spans="1:7" ht="16.5" x14ac:dyDescent="0.2">
      <c r="A2802" s="134" t="s">
        <v>1869</v>
      </c>
      <c r="B2802" s="134" t="s">
        <v>9</v>
      </c>
      <c r="C2802" s="140" t="s">
        <v>1889</v>
      </c>
      <c r="D2802" s="145" t="s">
        <v>1856</v>
      </c>
      <c r="E2802" s="148">
        <v>0.15</v>
      </c>
      <c r="F2802" s="147">
        <v>13.923959999999999</v>
      </c>
      <c r="G2802" s="147">
        <f>E2802*F2802</f>
        <v>2.0885939999999996</v>
      </c>
    </row>
    <row r="2803" spans="1:7" x14ac:dyDescent="0.2">
      <c r="A2803" s="134" t="s">
        <v>1870</v>
      </c>
      <c r="B2803" s="134" t="s">
        <v>9</v>
      </c>
      <c r="C2803" s="140" t="s">
        <v>1888</v>
      </c>
      <c r="D2803" s="145" t="s">
        <v>1856</v>
      </c>
      <c r="E2803" s="148">
        <v>0.15012814976503794</v>
      </c>
      <c r="F2803" s="147">
        <v>18.456315</v>
      </c>
      <c r="G2803" s="147">
        <f>E2803*F2803</f>
        <v>2.770812422430716</v>
      </c>
    </row>
    <row r="2804" spans="1:7" x14ac:dyDescent="0.2">
      <c r="A2804" s="135" t="s">
        <v>1855</v>
      </c>
      <c r="B2804" s="135"/>
      <c r="C2804" s="135"/>
      <c r="D2804" s="145"/>
      <c r="E2804" s="135"/>
      <c r="F2804" s="135"/>
      <c r="G2804" s="147">
        <f>SUM(G2802:G2803)</f>
        <v>4.8594064224307161</v>
      </c>
    </row>
    <row r="2805" spans="1:7" ht="24.75" x14ac:dyDescent="0.2">
      <c r="A2805" s="132" t="s">
        <v>1890</v>
      </c>
      <c r="B2805" s="132"/>
      <c r="C2805" s="132"/>
      <c r="D2805" s="141"/>
      <c r="E2805" s="132"/>
      <c r="F2805" s="132"/>
      <c r="G2805" s="132"/>
    </row>
    <row r="2806" spans="1:7" x14ac:dyDescent="0.2">
      <c r="A2806" s="135" t="s">
        <v>1855</v>
      </c>
      <c r="B2806" s="135"/>
      <c r="C2806" s="135"/>
      <c r="D2806" s="145"/>
      <c r="E2806" s="135"/>
      <c r="F2806" s="135"/>
      <c r="G2806" s="132"/>
    </row>
    <row r="2807" spans="1:7" x14ac:dyDescent="0.2">
      <c r="A2807" s="135" t="s">
        <v>3312</v>
      </c>
      <c r="B2807" s="135"/>
      <c r="C2807" s="135"/>
      <c r="D2807" s="145"/>
      <c r="E2807" s="135"/>
      <c r="F2807" s="135"/>
      <c r="G2807" s="149">
        <f>G2800+G2804+G2806</f>
        <v>6.2045351724307158</v>
      </c>
    </row>
    <row r="2808" spans="1:7" x14ac:dyDescent="0.2">
      <c r="A2808" s="135" t="s">
        <v>3311</v>
      </c>
      <c r="B2808" s="135"/>
      <c r="C2808" s="135"/>
      <c r="D2808" s="145"/>
      <c r="E2808" s="135"/>
      <c r="F2808" s="150">
        <v>0.2303</v>
      </c>
      <c r="G2808" s="149">
        <f>F2808*G2807</f>
        <v>1.4289044502107939</v>
      </c>
    </row>
    <row r="2809" spans="1:7" ht="24.75" x14ac:dyDescent="0.2">
      <c r="A2809" s="136" t="s">
        <v>4155</v>
      </c>
      <c r="B2809" s="132"/>
      <c r="C2809" s="132"/>
      <c r="D2809" s="141"/>
      <c r="E2809" s="132"/>
      <c r="F2809" s="132"/>
      <c r="G2809" s="151">
        <f>G2807+G2808</f>
        <v>7.63343962264151</v>
      </c>
    </row>
    <row r="2810" spans="1:7" ht="24.75" x14ac:dyDescent="0.2">
      <c r="A2810" s="133" t="s">
        <v>1366</v>
      </c>
      <c r="B2810" s="133" t="s">
        <v>1042</v>
      </c>
      <c r="C2810" s="132" t="s">
        <v>4607</v>
      </c>
      <c r="D2810" s="141"/>
      <c r="E2810" s="132"/>
      <c r="F2810" s="132"/>
      <c r="G2810" s="144" t="str">
        <f>UPPER(VLOOKUP(B2810,'9 - ELETRICA'!$C$5:$E$275,3,FALSE))</f>
        <v>UN</v>
      </c>
    </row>
    <row r="2811" spans="1:7" x14ac:dyDescent="0.2">
      <c r="A2811" s="132"/>
      <c r="B2811" s="132"/>
      <c r="C2811" s="132"/>
      <c r="D2811" s="141"/>
      <c r="E2811" s="132"/>
      <c r="F2811" s="132"/>
      <c r="G2811" s="132"/>
    </row>
    <row r="2812" spans="1:7" x14ac:dyDescent="0.2">
      <c r="A2812" s="344" t="s">
        <v>3313</v>
      </c>
      <c r="B2812" s="132"/>
      <c r="C2812" s="132"/>
      <c r="D2812" s="152" t="s">
        <v>263</v>
      </c>
      <c r="E2812" s="142" t="s">
        <v>262</v>
      </c>
      <c r="F2812" s="136" t="s">
        <v>3316</v>
      </c>
      <c r="G2812" s="136" t="s">
        <v>3317</v>
      </c>
    </row>
    <row r="2813" spans="1:7" ht="16.5" x14ac:dyDescent="0.2">
      <c r="A2813" s="132" t="s">
        <v>1885</v>
      </c>
      <c r="B2813" s="132"/>
      <c r="C2813" s="132"/>
      <c r="D2813" s="141"/>
      <c r="E2813" s="132"/>
      <c r="F2813" s="132"/>
      <c r="G2813" s="132"/>
    </row>
    <row r="2814" spans="1:7" x14ac:dyDescent="0.2">
      <c r="A2814" s="135" t="s">
        <v>1855</v>
      </c>
      <c r="B2814" s="135"/>
      <c r="C2814" s="135"/>
      <c r="D2814" s="145"/>
      <c r="E2814" s="135"/>
      <c r="F2814" s="135"/>
      <c r="G2814" s="147"/>
    </row>
    <row r="2815" spans="1:7" ht="16.5" x14ac:dyDescent="0.2">
      <c r="A2815" s="132" t="s">
        <v>1887</v>
      </c>
      <c r="B2815" s="132"/>
      <c r="C2815" s="132"/>
      <c r="D2815" s="141"/>
      <c r="E2815" s="132"/>
      <c r="F2815" s="132"/>
      <c r="G2815" s="132"/>
    </row>
    <row r="2816" spans="1:7" x14ac:dyDescent="0.2">
      <c r="A2816" s="135" t="s">
        <v>1855</v>
      </c>
      <c r="B2816" s="135"/>
      <c r="C2816" s="135"/>
      <c r="D2816" s="145"/>
      <c r="E2816" s="135"/>
      <c r="F2816" s="135"/>
      <c r="G2816" s="147"/>
    </row>
    <row r="2817" spans="1:7" ht="24.75" x14ac:dyDescent="0.2">
      <c r="A2817" s="132" t="s">
        <v>1890</v>
      </c>
      <c r="B2817" s="132"/>
      <c r="C2817" s="132"/>
      <c r="D2817" s="141"/>
      <c r="E2817" s="132"/>
      <c r="F2817" s="132"/>
      <c r="G2817" s="132"/>
    </row>
    <row r="2818" spans="1:7" ht="16.5" x14ac:dyDescent="0.2">
      <c r="A2818" s="134" t="s">
        <v>9</v>
      </c>
      <c r="B2818" s="134" t="s">
        <v>1042</v>
      </c>
      <c r="C2818" s="140" t="s">
        <v>1043</v>
      </c>
      <c r="D2818" s="153" t="str">
        <f>G2810</f>
        <v>UN</v>
      </c>
      <c r="E2818" s="148">
        <v>1</v>
      </c>
      <c r="F2818" s="147">
        <v>5.838295537673738</v>
      </c>
      <c r="G2818" s="147">
        <f>E2818*F2818</f>
        <v>5.838295537673738</v>
      </c>
    </row>
    <row r="2819" spans="1:7" x14ac:dyDescent="0.2">
      <c r="A2819" s="135" t="s">
        <v>1855</v>
      </c>
      <c r="B2819" s="135"/>
      <c r="C2819" s="135"/>
      <c r="D2819" s="145"/>
      <c r="E2819" s="135"/>
      <c r="F2819" s="135"/>
      <c r="G2819" s="149">
        <f>G2818</f>
        <v>5.838295537673738</v>
      </c>
    </row>
    <row r="2820" spans="1:7" x14ac:dyDescent="0.2">
      <c r="A2820" s="135" t="s">
        <v>3312</v>
      </c>
      <c r="B2820" s="135"/>
      <c r="C2820" s="135"/>
      <c r="D2820" s="145"/>
      <c r="E2820" s="135"/>
      <c r="F2820" s="135"/>
      <c r="G2820" s="149">
        <f>G2814+G2816+G2819</f>
        <v>5.838295537673738</v>
      </c>
    </row>
    <row r="2821" spans="1:7" x14ac:dyDescent="0.2">
      <c r="A2821" s="135" t="s">
        <v>3311</v>
      </c>
      <c r="B2821" s="135"/>
      <c r="C2821" s="135"/>
      <c r="D2821" s="145"/>
      <c r="E2821" s="135"/>
      <c r="F2821" s="150">
        <v>0.2303</v>
      </c>
      <c r="G2821" s="149">
        <f>F2821*G2820</f>
        <v>1.3445594623262618</v>
      </c>
    </row>
    <row r="2822" spans="1:7" ht="24.75" x14ac:dyDescent="0.2">
      <c r="A2822" s="136" t="s">
        <v>4155</v>
      </c>
      <c r="B2822" s="132"/>
      <c r="C2822" s="132"/>
      <c r="D2822" s="141"/>
      <c r="E2822" s="132"/>
      <c r="F2822" s="132"/>
      <c r="G2822" s="151">
        <f>G2820+G2821</f>
        <v>7.182855</v>
      </c>
    </row>
    <row r="2823" spans="1:7" ht="24.75" x14ac:dyDescent="0.2">
      <c r="A2823" s="133" t="s">
        <v>1367</v>
      </c>
      <c r="B2823" s="133" t="s">
        <v>1045</v>
      </c>
      <c r="C2823" s="132" t="s">
        <v>4588</v>
      </c>
      <c r="D2823" s="141"/>
      <c r="E2823" s="132"/>
      <c r="F2823" s="132"/>
      <c r="G2823" s="144" t="str">
        <f>UPPER(VLOOKUP(B2823,'9 - ELETRICA'!$C$5:$E$275,3,FALSE))</f>
        <v>UN</v>
      </c>
    </row>
    <row r="2824" spans="1:7" x14ac:dyDescent="0.2">
      <c r="A2824" s="132"/>
      <c r="B2824" s="132"/>
      <c r="C2824" s="132"/>
      <c r="D2824" s="141"/>
      <c r="E2824" s="132"/>
      <c r="F2824" s="132"/>
      <c r="G2824" s="132"/>
    </row>
    <row r="2825" spans="1:7" x14ac:dyDescent="0.2">
      <c r="A2825" s="344" t="s">
        <v>3313</v>
      </c>
      <c r="B2825" s="132"/>
      <c r="C2825" s="132"/>
      <c r="D2825" s="152" t="s">
        <v>263</v>
      </c>
      <c r="E2825" s="142" t="s">
        <v>262</v>
      </c>
      <c r="F2825" s="136" t="s">
        <v>3316</v>
      </c>
      <c r="G2825" s="136" t="s">
        <v>3317</v>
      </c>
    </row>
    <row r="2826" spans="1:7" ht="16.5" x14ac:dyDescent="0.2">
      <c r="A2826" s="132" t="s">
        <v>1885</v>
      </c>
      <c r="B2826" s="132"/>
      <c r="C2826" s="132"/>
      <c r="D2826" s="141"/>
      <c r="E2826" s="132"/>
      <c r="F2826" s="132"/>
      <c r="G2826" s="132"/>
    </row>
    <row r="2827" spans="1:7" x14ac:dyDescent="0.2">
      <c r="A2827" s="135" t="s">
        <v>1855</v>
      </c>
      <c r="B2827" s="135"/>
      <c r="C2827" s="135"/>
      <c r="D2827" s="145"/>
      <c r="E2827" s="135"/>
      <c r="F2827" s="135"/>
      <c r="G2827" s="147"/>
    </row>
    <row r="2828" spans="1:7" ht="16.5" x14ac:dyDescent="0.2">
      <c r="A2828" s="132" t="s">
        <v>1887</v>
      </c>
      <c r="B2828" s="132"/>
      <c r="C2828" s="132"/>
      <c r="D2828" s="141"/>
      <c r="E2828" s="132"/>
      <c r="F2828" s="132"/>
      <c r="G2828" s="132"/>
    </row>
    <row r="2829" spans="1:7" x14ac:dyDescent="0.2">
      <c r="A2829" s="135" t="s">
        <v>1855</v>
      </c>
      <c r="B2829" s="135"/>
      <c r="C2829" s="135"/>
      <c r="D2829" s="145"/>
      <c r="E2829" s="135"/>
      <c r="F2829" s="135"/>
      <c r="G2829" s="147"/>
    </row>
    <row r="2830" spans="1:7" ht="24.75" x14ac:dyDescent="0.2">
      <c r="A2830" s="132" t="s">
        <v>1890</v>
      </c>
      <c r="B2830" s="132"/>
      <c r="C2830" s="132"/>
      <c r="D2830" s="141"/>
      <c r="E2830" s="132"/>
      <c r="F2830" s="132"/>
      <c r="G2830" s="132"/>
    </row>
    <row r="2831" spans="1:7" ht="16.5" x14ac:dyDescent="0.2">
      <c r="A2831" s="134" t="s">
        <v>9</v>
      </c>
      <c r="B2831" s="134" t="s">
        <v>1045</v>
      </c>
      <c r="C2831" s="140" t="s">
        <v>1046</v>
      </c>
      <c r="D2831" s="153" t="str">
        <f>G2823</f>
        <v>UN</v>
      </c>
      <c r="E2831" s="148">
        <v>1</v>
      </c>
      <c r="F2831" s="147">
        <v>6.7646671543525967</v>
      </c>
      <c r="G2831" s="147">
        <f>E2831*F2831</f>
        <v>6.7646671543525967</v>
      </c>
    </row>
    <row r="2832" spans="1:7" x14ac:dyDescent="0.2">
      <c r="A2832" s="135" t="s">
        <v>1855</v>
      </c>
      <c r="B2832" s="135"/>
      <c r="C2832" s="135"/>
      <c r="D2832" s="145"/>
      <c r="E2832" s="135"/>
      <c r="F2832" s="135"/>
      <c r="G2832" s="149">
        <f>G2831</f>
        <v>6.7646671543525967</v>
      </c>
    </row>
    <row r="2833" spans="1:7" x14ac:dyDescent="0.2">
      <c r="A2833" s="135" t="s">
        <v>3312</v>
      </c>
      <c r="B2833" s="135"/>
      <c r="C2833" s="135"/>
      <c r="D2833" s="145"/>
      <c r="E2833" s="135"/>
      <c r="F2833" s="135"/>
      <c r="G2833" s="149">
        <f>G2827+G2829+G2832</f>
        <v>6.7646671543525967</v>
      </c>
    </row>
    <row r="2834" spans="1:7" x14ac:dyDescent="0.2">
      <c r="A2834" s="135" t="s">
        <v>3311</v>
      </c>
      <c r="B2834" s="135"/>
      <c r="C2834" s="135"/>
      <c r="D2834" s="145"/>
      <c r="E2834" s="135"/>
      <c r="F2834" s="150">
        <v>0.2303</v>
      </c>
      <c r="G2834" s="149">
        <f>F2834*G2833</f>
        <v>1.5579028456474031</v>
      </c>
    </row>
    <row r="2835" spans="1:7" ht="24.75" x14ac:dyDescent="0.2">
      <c r="A2835" s="136" t="s">
        <v>4155</v>
      </c>
      <c r="B2835" s="132"/>
      <c r="C2835" s="132"/>
      <c r="D2835" s="141"/>
      <c r="E2835" s="132"/>
      <c r="F2835" s="132"/>
      <c r="G2835" s="151">
        <f>G2833+G2834</f>
        <v>8.3225699999999989</v>
      </c>
    </row>
    <row r="2836" spans="1:7" ht="16.5" x14ac:dyDescent="0.2">
      <c r="A2836" s="133" t="s">
        <v>1368</v>
      </c>
      <c r="B2836" s="133" t="s">
        <v>886</v>
      </c>
      <c r="C2836" s="132" t="s">
        <v>4748</v>
      </c>
      <c r="D2836" s="141"/>
      <c r="E2836" s="132"/>
      <c r="F2836" s="132"/>
      <c r="G2836" s="144" t="str">
        <f>UPPER(VLOOKUP(B2836,'9 - ELETRICA'!$C$5:$E$275,3,FALSE))</f>
        <v>UN</v>
      </c>
    </row>
    <row r="2837" spans="1:7" x14ac:dyDescent="0.2">
      <c r="A2837" s="132"/>
      <c r="B2837" s="132"/>
      <c r="C2837" s="132"/>
      <c r="D2837" s="141"/>
      <c r="E2837" s="132"/>
      <c r="F2837" s="132"/>
      <c r="G2837" s="132"/>
    </row>
    <row r="2838" spans="1:7" x14ac:dyDescent="0.2">
      <c r="A2838" s="344" t="s">
        <v>3313</v>
      </c>
      <c r="B2838" s="132"/>
      <c r="C2838" s="132"/>
      <c r="D2838" s="152" t="s">
        <v>263</v>
      </c>
      <c r="E2838" s="142" t="s">
        <v>262</v>
      </c>
      <c r="F2838" s="136" t="s">
        <v>3316</v>
      </c>
      <c r="G2838" s="136" t="s">
        <v>3317</v>
      </c>
    </row>
    <row r="2839" spans="1:7" ht="16.5" x14ac:dyDescent="0.2">
      <c r="A2839" s="132" t="s">
        <v>1885</v>
      </c>
      <c r="B2839" s="132"/>
      <c r="C2839" s="132"/>
      <c r="D2839" s="141"/>
      <c r="E2839" s="132"/>
      <c r="F2839" s="132"/>
      <c r="G2839" s="132"/>
    </row>
    <row r="2840" spans="1:7" x14ac:dyDescent="0.2">
      <c r="A2840" s="135" t="s">
        <v>1855</v>
      </c>
      <c r="B2840" s="135"/>
      <c r="C2840" s="135"/>
      <c r="D2840" s="145"/>
      <c r="E2840" s="135"/>
      <c r="F2840" s="135"/>
      <c r="G2840" s="147"/>
    </row>
    <row r="2841" spans="1:7" ht="16.5" x14ac:dyDescent="0.2">
      <c r="A2841" s="132" t="s">
        <v>1887</v>
      </c>
      <c r="B2841" s="132"/>
      <c r="C2841" s="132"/>
      <c r="D2841" s="141"/>
      <c r="E2841" s="132"/>
      <c r="F2841" s="132"/>
      <c r="G2841" s="132"/>
    </row>
    <row r="2842" spans="1:7" x14ac:dyDescent="0.2">
      <c r="A2842" s="135" t="s">
        <v>1855</v>
      </c>
      <c r="B2842" s="135"/>
      <c r="C2842" s="135"/>
      <c r="D2842" s="145"/>
      <c r="E2842" s="135"/>
      <c r="F2842" s="135"/>
      <c r="G2842" s="147"/>
    </row>
    <row r="2843" spans="1:7" ht="24.75" x14ac:dyDescent="0.2">
      <c r="A2843" s="132" t="s">
        <v>1890</v>
      </c>
      <c r="B2843" s="132"/>
      <c r="C2843" s="132"/>
      <c r="D2843" s="141"/>
      <c r="E2843" s="132"/>
      <c r="F2843" s="132"/>
      <c r="G2843" s="132"/>
    </row>
    <row r="2844" spans="1:7" ht="16.5" x14ac:dyDescent="0.2">
      <c r="A2844" s="134" t="s">
        <v>9</v>
      </c>
      <c r="B2844" s="134" t="s">
        <v>886</v>
      </c>
      <c r="C2844" s="140" t="s">
        <v>1369</v>
      </c>
      <c r="D2844" s="153" t="str">
        <f>G2836</f>
        <v>UN</v>
      </c>
      <c r="E2844" s="148">
        <v>1</v>
      </c>
      <c r="F2844" s="147">
        <v>25.557802974884176</v>
      </c>
      <c r="G2844" s="147">
        <f>E2844*F2844</f>
        <v>25.557802974884176</v>
      </c>
    </row>
    <row r="2845" spans="1:7" x14ac:dyDescent="0.2">
      <c r="A2845" s="135" t="s">
        <v>1855</v>
      </c>
      <c r="B2845" s="135"/>
      <c r="C2845" s="135"/>
      <c r="D2845" s="145"/>
      <c r="E2845" s="135"/>
      <c r="F2845" s="135"/>
      <c r="G2845" s="149">
        <f>G2844</f>
        <v>25.557802974884176</v>
      </c>
    </row>
    <row r="2846" spans="1:7" x14ac:dyDescent="0.2">
      <c r="A2846" s="135" t="s">
        <v>3312</v>
      </c>
      <c r="B2846" s="135"/>
      <c r="C2846" s="135"/>
      <c r="D2846" s="145"/>
      <c r="E2846" s="135"/>
      <c r="F2846" s="135"/>
      <c r="G2846" s="149">
        <f>G2840+G2842+G2845</f>
        <v>25.557802974884176</v>
      </c>
    </row>
    <row r="2847" spans="1:7" x14ac:dyDescent="0.2">
      <c r="A2847" s="135" t="s">
        <v>3311</v>
      </c>
      <c r="B2847" s="135"/>
      <c r="C2847" s="135"/>
      <c r="D2847" s="145"/>
      <c r="E2847" s="135"/>
      <c r="F2847" s="150">
        <v>0.2303</v>
      </c>
      <c r="G2847" s="149">
        <f>F2847*G2846</f>
        <v>5.885962025115826</v>
      </c>
    </row>
    <row r="2848" spans="1:7" ht="24.75" x14ac:dyDescent="0.2">
      <c r="A2848" s="136" t="s">
        <v>4155</v>
      </c>
      <c r="B2848" s="132"/>
      <c r="C2848" s="132"/>
      <c r="D2848" s="141"/>
      <c r="E2848" s="132"/>
      <c r="F2848" s="132"/>
      <c r="G2848" s="151">
        <f>G2846+G2847</f>
        <v>31.443765000000003</v>
      </c>
    </row>
    <row r="2849" spans="1:7" ht="24.75" x14ac:dyDescent="0.2">
      <c r="A2849" s="133" t="s">
        <v>1370</v>
      </c>
      <c r="B2849" s="133" t="s">
        <v>1371</v>
      </c>
      <c r="C2849" s="132" t="s">
        <v>3526</v>
      </c>
      <c r="D2849" s="141"/>
      <c r="E2849" s="132"/>
      <c r="F2849" s="132"/>
      <c r="G2849" s="144" t="str">
        <f>UPPER(VLOOKUP(B2849,'9 - ELETRICA'!$C$5:$E$275,3,FALSE))</f>
        <v>UN</v>
      </c>
    </row>
    <row r="2850" spans="1:7" x14ac:dyDescent="0.2">
      <c r="A2850" s="132"/>
      <c r="B2850" s="132"/>
      <c r="C2850" s="132"/>
      <c r="D2850" s="141"/>
      <c r="E2850" s="132"/>
      <c r="F2850" s="132"/>
      <c r="G2850" s="132"/>
    </row>
    <row r="2851" spans="1:7" x14ac:dyDescent="0.2">
      <c r="A2851" s="344" t="s">
        <v>3313</v>
      </c>
      <c r="B2851" s="132"/>
      <c r="C2851" s="132"/>
      <c r="D2851" s="152" t="s">
        <v>263</v>
      </c>
      <c r="E2851" s="142" t="s">
        <v>262</v>
      </c>
      <c r="F2851" s="136" t="s">
        <v>3316</v>
      </c>
      <c r="G2851" s="136" t="s">
        <v>3317</v>
      </c>
    </row>
    <row r="2852" spans="1:7" ht="16.5" x14ac:dyDescent="0.2">
      <c r="A2852" s="132" t="s">
        <v>1885</v>
      </c>
      <c r="B2852" s="132"/>
      <c r="C2852" s="132"/>
      <c r="D2852" s="141"/>
      <c r="E2852" s="132"/>
      <c r="F2852" s="132"/>
      <c r="G2852" s="132"/>
    </row>
    <row r="2853" spans="1:7" ht="24.75" x14ac:dyDescent="0.2">
      <c r="A2853" s="134" t="s">
        <v>1854</v>
      </c>
      <c r="B2853" s="140"/>
      <c r="C2853" s="140" t="s">
        <v>3527</v>
      </c>
      <c r="D2853" s="145" t="s">
        <v>0</v>
      </c>
      <c r="E2853" s="146">
        <v>1</v>
      </c>
      <c r="F2853" s="147">
        <v>20.417684999999999</v>
      </c>
      <c r="G2853" s="147">
        <f>E2853*F2853</f>
        <v>20.417684999999999</v>
      </c>
    </row>
    <row r="2854" spans="1:7" x14ac:dyDescent="0.2">
      <c r="A2854" s="135" t="s">
        <v>1855</v>
      </c>
      <c r="B2854" s="135"/>
      <c r="C2854" s="135"/>
      <c r="D2854" s="145"/>
      <c r="E2854" s="135"/>
      <c r="F2854" s="135"/>
      <c r="G2854" s="147">
        <f>G2853</f>
        <v>20.417684999999999</v>
      </c>
    </row>
    <row r="2855" spans="1:7" ht="16.5" x14ac:dyDescent="0.2">
      <c r="A2855" s="132" t="s">
        <v>1887</v>
      </c>
      <c r="B2855" s="132"/>
      <c r="C2855" s="132"/>
      <c r="D2855" s="141"/>
      <c r="E2855" s="132"/>
      <c r="F2855" s="132"/>
      <c r="G2855" s="132"/>
    </row>
    <row r="2856" spans="1:7" ht="16.5" x14ac:dyDescent="0.2">
      <c r="A2856" s="134" t="s">
        <v>1869</v>
      </c>
      <c r="B2856" s="134" t="s">
        <v>9</v>
      </c>
      <c r="C2856" s="140" t="s">
        <v>1889</v>
      </c>
      <c r="D2856" s="145" t="s">
        <v>1856</v>
      </c>
      <c r="E2856" s="148">
        <v>0.40008091996875828</v>
      </c>
      <c r="F2856" s="147">
        <v>13.923959999999999</v>
      </c>
      <c r="G2856" s="147">
        <f>E2856*F2856</f>
        <v>5.5707107264081914</v>
      </c>
    </row>
    <row r="2857" spans="1:7" x14ac:dyDescent="0.2">
      <c r="A2857" s="134" t="s">
        <v>1870</v>
      </c>
      <c r="B2857" s="134" t="s">
        <v>9</v>
      </c>
      <c r="C2857" s="140" t="s">
        <v>1888</v>
      </c>
      <c r="D2857" s="145" t="s">
        <v>1856</v>
      </c>
      <c r="E2857" s="148">
        <v>0.4</v>
      </c>
      <c r="F2857" s="147">
        <v>18.456315</v>
      </c>
      <c r="G2857" s="147">
        <f>E2857*F2857</f>
        <v>7.3825260000000004</v>
      </c>
    </row>
    <row r="2858" spans="1:7" x14ac:dyDescent="0.2">
      <c r="A2858" s="135" t="s">
        <v>1855</v>
      </c>
      <c r="B2858" s="135"/>
      <c r="C2858" s="135"/>
      <c r="D2858" s="145"/>
      <c r="E2858" s="135"/>
      <c r="F2858" s="135"/>
      <c r="G2858" s="147">
        <f>SUM(G2856:G2857)</f>
        <v>12.953236726408193</v>
      </c>
    </row>
    <row r="2859" spans="1:7" ht="24.75" x14ac:dyDescent="0.2">
      <c r="A2859" s="132" t="s">
        <v>1890</v>
      </c>
      <c r="B2859" s="132"/>
      <c r="C2859" s="132"/>
      <c r="D2859" s="141"/>
      <c r="E2859" s="132"/>
      <c r="F2859" s="132"/>
      <c r="G2859" s="132"/>
    </row>
    <row r="2860" spans="1:7" x14ac:dyDescent="0.2">
      <c r="A2860" s="135" t="s">
        <v>1855</v>
      </c>
      <c r="B2860" s="135"/>
      <c r="C2860" s="135"/>
      <c r="D2860" s="145"/>
      <c r="E2860" s="135"/>
      <c r="F2860" s="135"/>
      <c r="G2860" s="132"/>
    </row>
    <row r="2861" spans="1:7" x14ac:dyDescent="0.2">
      <c r="A2861" s="135" t="s">
        <v>3312</v>
      </c>
      <c r="B2861" s="135"/>
      <c r="C2861" s="135"/>
      <c r="D2861" s="145"/>
      <c r="E2861" s="135"/>
      <c r="F2861" s="135"/>
      <c r="G2861" s="149">
        <f>G2854+G2858+G2860</f>
        <v>33.370921726408191</v>
      </c>
    </row>
    <row r="2862" spans="1:7" x14ac:dyDescent="0.2">
      <c r="A2862" s="135" t="s">
        <v>3311</v>
      </c>
      <c r="B2862" s="135"/>
      <c r="C2862" s="135"/>
      <c r="D2862" s="145"/>
      <c r="E2862" s="135"/>
      <c r="F2862" s="150">
        <v>0.2303</v>
      </c>
      <c r="G2862" s="149">
        <f>F2862*G2861</f>
        <v>7.6853232735918064</v>
      </c>
    </row>
    <row r="2863" spans="1:7" ht="24.75" x14ac:dyDescent="0.2">
      <c r="A2863" s="136" t="s">
        <v>4155</v>
      </c>
      <c r="B2863" s="132"/>
      <c r="C2863" s="132"/>
      <c r="D2863" s="141"/>
      <c r="E2863" s="132"/>
      <c r="F2863" s="132"/>
      <c r="G2863" s="151">
        <f>G2861+G2862</f>
        <v>41.056244999999997</v>
      </c>
    </row>
    <row r="2864" spans="1:7" ht="24.75" x14ac:dyDescent="0.2">
      <c r="A2864" s="133" t="s">
        <v>1373</v>
      </c>
      <c r="B2864" s="133" t="s">
        <v>1374</v>
      </c>
      <c r="C2864" s="132" t="s">
        <v>3528</v>
      </c>
      <c r="D2864" s="141"/>
      <c r="E2864" s="132"/>
      <c r="F2864" s="132"/>
      <c r="G2864" s="144" t="str">
        <f>UPPER(VLOOKUP(B2864,'9 - ELETRICA'!$C$5:$E$275,3,FALSE))</f>
        <v>UN</v>
      </c>
    </row>
    <row r="2865" spans="1:7" x14ac:dyDescent="0.2">
      <c r="A2865" s="132"/>
      <c r="B2865" s="132"/>
      <c r="C2865" s="132"/>
      <c r="D2865" s="141"/>
      <c r="E2865" s="132"/>
      <c r="F2865" s="132"/>
      <c r="G2865" s="132"/>
    </row>
    <row r="2866" spans="1:7" x14ac:dyDescent="0.2">
      <c r="A2866" s="344" t="s">
        <v>3313</v>
      </c>
      <c r="B2866" s="132"/>
      <c r="C2866" s="132"/>
      <c r="D2866" s="152" t="s">
        <v>263</v>
      </c>
      <c r="E2866" s="142" t="s">
        <v>262</v>
      </c>
      <c r="F2866" s="136" t="s">
        <v>3316</v>
      </c>
      <c r="G2866" s="136" t="s">
        <v>3317</v>
      </c>
    </row>
    <row r="2867" spans="1:7" ht="16.5" x14ac:dyDescent="0.2">
      <c r="A2867" s="132" t="s">
        <v>1885</v>
      </c>
      <c r="B2867" s="132"/>
      <c r="C2867" s="132"/>
      <c r="D2867" s="141"/>
      <c r="E2867" s="132"/>
      <c r="F2867" s="132"/>
      <c r="G2867" s="132"/>
    </row>
    <row r="2868" spans="1:7" ht="24.75" x14ac:dyDescent="0.2">
      <c r="A2868" s="134" t="s">
        <v>1854</v>
      </c>
      <c r="B2868" s="140"/>
      <c r="C2868" s="140" t="s">
        <v>3529</v>
      </c>
      <c r="D2868" s="145" t="s">
        <v>0</v>
      </c>
      <c r="E2868" s="146">
        <v>1</v>
      </c>
      <c r="F2868" s="147">
        <v>24.835184999999999</v>
      </c>
      <c r="G2868" s="147">
        <f>E2868*F2868</f>
        <v>24.835184999999999</v>
      </c>
    </row>
    <row r="2869" spans="1:7" x14ac:dyDescent="0.2">
      <c r="A2869" s="135" t="s">
        <v>1855</v>
      </c>
      <c r="B2869" s="135"/>
      <c r="C2869" s="135"/>
      <c r="D2869" s="145"/>
      <c r="E2869" s="135"/>
      <c r="F2869" s="135"/>
      <c r="G2869" s="147">
        <f>G2868</f>
        <v>24.835184999999999</v>
      </c>
    </row>
    <row r="2870" spans="1:7" ht="16.5" x14ac:dyDescent="0.2">
      <c r="A2870" s="132" t="s">
        <v>1887</v>
      </c>
      <c r="B2870" s="132"/>
      <c r="C2870" s="132"/>
      <c r="D2870" s="141"/>
      <c r="E2870" s="132"/>
      <c r="F2870" s="132"/>
      <c r="G2870" s="132"/>
    </row>
    <row r="2871" spans="1:7" ht="16.5" x14ac:dyDescent="0.2">
      <c r="A2871" s="134" t="s">
        <v>1869</v>
      </c>
      <c r="B2871" s="134" t="s">
        <v>9</v>
      </c>
      <c r="C2871" s="140" t="s">
        <v>1889</v>
      </c>
      <c r="D2871" s="145" t="s">
        <v>1856</v>
      </c>
      <c r="E2871" s="148">
        <v>0.4</v>
      </c>
      <c r="F2871" s="147">
        <v>13.923959999999999</v>
      </c>
      <c r="G2871" s="147">
        <f>E2871*F2871</f>
        <v>5.5695839999999999</v>
      </c>
    </row>
    <row r="2872" spans="1:7" x14ac:dyDescent="0.2">
      <c r="A2872" s="134" t="s">
        <v>1870</v>
      </c>
      <c r="B2872" s="134" t="s">
        <v>9</v>
      </c>
      <c r="C2872" s="140" t="s">
        <v>1888</v>
      </c>
      <c r="D2872" s="145" t="s">
        <v>1856</v>
      </c>
      <c r="E2872" s="148">
        <v>0.4</v>
      </c>
      <c r="F2872" s="147">
        <v>18.456315</v>
      </c>
      <c r="G2872" s="147">
        <f>E2872*F2872</f>
        <v>7.3825260000000004</v>
      </c>
    </row>
    <row r="2873" spans="1:7" x14ac:dyDescent="0.2">
      <c r="A2873" s="135" t="s">
        <v>1855</v>
      </c>
      <c r="B2873" s="135"/>
      <c r="C2873" s="135"/>
      <c r="D2873" s="145"/>
      <c r="E2873" s="135"/>
      <c r="F2873" s="135"/>
      <c r="G2873" s="147">
        <f>SUM(G2871:G2872)</f>
        <v>12.952110000000001</v>
      </c>
    </row>
    <row r="2874" spans="1:7" ht="24.75" x14ac:dyDescent="0.2">
      <c r="A2874" s="132" t="s">
        <v>1890</v>
      </c>
      <c r="B2874" s="132"/>
      <c r="C2874" s="132"/>
      <c r="D2874" s="141"/>
      <c r="E2874" s="132"/>
      <c r="F2874" s="132"/>
      <c r="G2874" s="132"/>
    </row>
    <row r="2875" spans="1:7" x14ac:dyDescent="0.2">
      <c r="A2875" s="135" t="s">
        <v>1855</v>
      </c>
      <c r="B2875" s="135"/>
      <c r="C2875" s="135"/>
      <c r="D2875" s="145"/>
      <c r="E2875" s="135"/>
      <c r="F2875" s="135"/>
      <c r="G2875" s="132"/>
    </row>
    <row r="2876" spans="1:7" x14ac:dyDescent="0.2">
      <c r="A2876" s="135" t="s">
        <v>3312</v>
      </c>
      <c r="B2876" s="135"/>
      <c r="C2876" s="135"/>
      <c r="D2876" s="145"/>
      <c r="E2876" s="135"/>
      <c r="F2876" s="135"/>
      <c r="G2876" s="149">
        <f>G2869+G2873+G2875</f>
        <v>37.787295</v>
      </c>
    </row>
    <row r="2877" spans="1:7" x14ac:dyDescent="0.2">
      <c r="A2877" s="135" t="s">
        <v>3311</v>
      </c>
      <c r="B2877" s="135"/>
      <c r="C2877" s="135"/>
      <c r="D2877" s="145"/>
      <c r="E2877" s="135"/>
      <c r="F2877" s="150">
        <v>0.2303</v>
      </c>
      <c r="G2877" s="149">
        <f>F2877*G2876</f>
        <v>8.7024140385000006</v>
      </c>
    </row>
    <row r="2878" spans="1:7" ht="24.75" x14ac:dyDescent="0.2">
      <c r="A2878" s="136" t="s">
        <v>4155</v>
      </c>
      <c r="B2878" s="132"/>
      <c r="C2878" s="132"/>
      <c r="D2878" s="141"/>
      <c r="E2878" s="132"/>
      <c r="F2878" s="132"/>
      <c r="G2878" s="151">
        <f>G2876+G2877</f>
        <v>46.489709038500003</v>
      </c>
    </row>
    <row r="2879" spans="1:7" ht="16.5" x14ac:dyDescent="0.2">
      <c r="A2879" s="133" t="s">
        <v>1376</v>
      </c>
      <c r="B2879" s="133" t="s">
        <v>1062</v>
      </c>
      <c r="C2879" s="132" t="s">
        <v>4715</v>
      </c>
      <c r="D2879" s="141"/>
      <c r="E2879" s="132"/>
      <c r="F2879" s="132"/>
      <c r="G2879" s="144" t="str">
        <f>UPPER(VLOOKUP(B2879,'9 - ELETRICA'!$C$5:$E$275,3,FALSE))</f>
        <v>UN</v>
      </c>
    </row>
    <row r="2880" spans="1:7" x14ac:dyDescent="0.2">
      <c r="A2880" s="132"/>
      <c r="B2880" s="132"/>
      <c r="C2880" s="132"/>
      <c r="D2880" s="141"/>
      <c r="E2880" s="132"/>
      <c r="F2880" s="132"/>
      <c r="G2880" s="132"/>
    </row>
    <row r="2881" spans="1:7" x14ac:dyDescent="0.2">
      <c r="A2881" s="344" t="s">
        <v>3313</v>
      </c>
      <c r="B2881" s="132"/>
      <c r="C2881" s="132"/>
      <c r="D2881" s="152" t="s">
        <v>263</v>
      </c>
      <c r="E2881" s="142" t="s">
        <v>262</v>
      </c>
      <c r="F2881" s="136" t="s">
        <v>3316</v>
      </c>
      <c r="G2881" s="136" t="s">
        <v>3317</v>
      </c>
    </row>
    <row r="2882" spans="1:7" ht="16.5" x14ac:dyDescent="0.2">
      <c r="A2882" s="132" t="s">
        <v>1885</v>
      </c>
      <c r="B2882" s="132"/>
      <c r="C2882" s="132"/>
      <c r="D2882" s="141"/>
      <c r="E2882" s="132"/>
      <c r="F2882" s="132"/>
      <c r="G2882" s="132"/>
    </row>
    <row r="2883" spans="1:7" x14ac:dyDescent="0.2">
      <c r="A2883" s="135" t="s">
        <v>1855</v>
      </c>
      <c r="B2883" s="135"/>
      <c r="C2883" s="135"/>
      <c r="D2883" s="145"/>
      <c r="E2883" s="135"/>
      <c r="F2883" s="135"/>
      <c r="G2883" s="147"/>
    </row>
    <row r="2884" spans="1:7" ht="16.5" x14ac:dyDescent="0.2">
      <c r="A2884" s="132" t="s">
        <v>1887</v>
      </c>
      <c r="B2884" s="132"/>
      <c r="C2884" s="132"/>
      <c r="D2884" s="141"/>
      <c r="E2884" s="132"/>
      <c r="F2884" s="132"/>
      <c r="G2884" s="132"/>
    </row>
    <row r="2885" spans="1:7" x14ac:dyDescent="0.2">
      <c r="A2885" s="135" t="s">
        <v>1855</v>
      </c>
      <c r="B2885" s="135"/>
      <c r="C2885" s="135"/>
      <c r="D2885" s="145"/>
      <c r="E2885" s="135"/>
      <c r="F2885" s="135"/>
      <c r="G2885" s="147"/>
    </row>
    <row r="2886" spans="1:7" ht="24.75" x14ac:dyDescent="0.2">
      <c r="A2886" s="132" t="s">
        <v>1890</v>
      </c>
      <c r="B2886" s="132"/>
      <c r="C2886" s="132"/>
      <c r="D2886" s="141"/>
      <c r="E2886" s="132"/>
      <c r="F2886" s="132"/>
      <c r="G2886" s="132"/>
    </row>
    <row r="2887" spans="1:7" ht="16.5" x14ac:dyDescent="0.2">
      <c r="A2887" s="134" t="s">
        <v>168</v>
      </c>
      <c r="B2887" s="134" t="s">
        <v>1062</v>
      </c>
      <c r="C2887" s="140" t="s">
        <v>1063</v>
      </c>
      <c r="D2887" s="153" t="s">
        <v>0</v>
      </c>
      <c r="E2887" s="148">
        <v>1</v>
      </c>
      <c r="F2887" s="147">
        <v>5.4576932455498657</v>
      </c>
      <c r="G2887" s="147">
        <f>E2887*F2887</f>
        <v>5.4576932455498657</v>
      </c>
    </row>
    <row r="2888" spans="1:7" x14ac:dyDescent="0.2">
      <c r="A2888" s="135" t="s">
        <v>1855</v>
      </c>
      <c r="B2888" s="135"/>
      <c r="C2888" s="135"/>
      <c r="D2888" s="145"/>
      <c r="E2888" s="135"/>
      <c r="F2888" s="135"/>
      <c r="G2888" s="149">
        <f>G2887</f>
        <v>5.4576932455498657</v>
      </c>
    </row>
    <row r="2889" spans="1:7" x14ac:dyDescent="0.2">
      <c r="A2889" s="135" t="s">
        <v>3312</v>
      </c>
      <c r="B2889" s="135"/>
      <c r="C2889" s="135"/>
      <c r="D2889" s="145"/>
      <c r="E2889" s="135"/>
      <c r="F2889" s="135"/>
      <c r="G2889" s="149">
        <f>G2883+G2885+G2888</f>
        <v>5.4576932455498657</v>
      </c>
    </row>
    <row r="2890" spans="1:7" x14ac:dyDescent="0.2">
      <c r="A2890" s="135" t="s">
        <v>3311</v>
      </c>
      <c r="B2890" s="135"/>
      <c r="C2890" s="135"/>
      <c r="D2890" s="145"/>
      <c r="E2890" s="135"/>
      <c r="F2890" s="150">
        <v>0.2303</v>
      </c>
      <c r="G2890" s="149">
        <f>F2890*G2889</f>
        <v>1.256906754450134</v>
      </c>
    </row>
    <row r="2891" spans="1:7" ht="24.75" x14ac:dyDescent="0.2">
      <c r="A2891" s="136" t="s">
        <v>4155</v>
      </c>
      <c r="B2891" s="132"/>
      <c r="C2891" s="132"/>
      <c r="D2891" s="141"/>
      <c r="E2891" s="132"/>
      <c r="F2891" s="132"/>
      <c r="G2891" s="151">
        <f>G2889+G2890</f>
        <v>6.7145999999999999</v>
      </c>
    </row>
    <row r="2892" spans="1:7" ht="16.5" x14ac:dyDescent="0.2">
      <c r="A2892" s="133" t="s">
        <v>1377</v>
      </c>
      <c r="B2892" s="133" t="s">
        <v>1065</v>
      </c>
      <c r="C2892" s="132" t="s">
        <v>4716</v>
      </c>
      <c r="D2892" s="141"/>
      <c r="E2892" s="132"/>
      <c r="F2892" s="132"/>
      <c r="G2892" s="144" t="str">
        <f>UPPER(VLOOKUP(B2892,'9 - ELETRICA'!$C$5:$E$275,3,FALSE))</f>
        <v>UN</v>
      </c>
    </row>
    <row r="2893" spans="1:7" x14ac:dyDescent="0.2">
      <c r="A2893" s="132"/>
      <c r="B2893" s="132"/>
      <c r="C2893" s="132"/>
      <c r="D2893" s="141"/>
      <c r="E2893" s="132"/>
      <c r="F2893" s="132"/>
      <c r="G2893" s="132"/>
    </row>
    <row r="2894" spans="1:7" x14ac:dyDescent="0.2">
      <c r="A2894" s="344" t="s">
        <v>3313</v>
      </c>
      <c r="B2894" s="132"/>
      <c r="C2894" s="132"/>
      <c r="D2894" s="152" t="s">
        <v>263</v>
      </c>
      <c r="E2894" s="142" t="s">
        <v>262</v>
      </c>
      <c r="F2894" s="136" t="s">
        <v>3316</v>
      </c>
      <c r="G2894" s="136" t="s">
        <v>3317</v>
      </c>
    </row>
    <row r="2895" spans="1:7" ht="16.5" x14ac:dyDescent="0.2">
      <c r="A2895" s="132" t="s">
        <v>1885</v>
      </c>
      <c r="B2895" s="132"/>
      <c r="C2895" s="132"/>
      <c r="D2895" s="141"/>
      <c r="E2895" s="132"/>
      <c r="F2895" s="132"/>
      <c r="G2895" s="132"/>
    </row>
    <row r="2896" spans="1:7" x14ac:dyDescent="0.2">
      <c r="A2896" s="135" t="s">
        <v>1855</v>
      </c>
      <c r="B2896" s="135"/>
      <c r="C2896" s="135"/>
      <c r="D2896" s="145"/>
      <c r="E2896" s="135"/>
      <c r="F2896" s="135"/>
      <c r="G2896" s="147"/>
    </row>
    <row r="2897" spans="1:7" ht="16.5" x14ac:dyDescent="0.2">
      <c r="A2897" s="132" t="s">
        <v>1887</v>
      </c>
      <c r="B2897" s="132"/>
      <c r="C2897" s="132"/>
      <c r="D2897" s="141"/>
      <c r="E2897" s="132"/>
      <c r="F2897" s="132"/>
      <c r="G2897" s="132"/>
    </row>
    <row r="2898" spans="1:7" x14ac:dyDescent="0.2">
      <c r="A2898" s="135" t="s">
        <v>1855</v>
      </c>
      <c r="B2898" s="135"/>
      <c r="C2898" s="135"/>
      <c r="D2898" s="145"/>
      <c r="E2898" s="135"/>
      <c r="F2898" s="135"/>
      <c r="G2898" s="147"/>
    </row>
    <row r="2899" spans="1:7" ht="24.75" x14ac:dyDescent="0.2">
      <c r="A2899" s="132" t="s">
        <v>1890</v>
      </c>
      <c r="B2899" s="132"/>
      <c r="C2899" s="132"/>
      <c r="D2899" s="141"/>
      <c r="E2899" s="132"/>
      <c r="F2899" s="132"/>
      <c r="G2899" s="132"/>
    </row>
    <row r="2900" spans="1:7" ht="16.5" x14ac:dyDescent="0.2">
      <c r="A2900" s="134" t="s">
        <v>168</v>
      </c>
      <c r="B2900" s="134" t="s">
        <v>1065</v>
      </c>
      <c r="C2900" s="140" t="s">
        <v>1066</v>
      </c>
      <c r="D2900" s="153" t="s">
        <v>0</v>
      </c>
      <c r="E2900" s="148">
        <v>1</v>
      </c>
      <c r="F2900" s="147">
        <v>3.2674347720068275</v>
      </c>
      <c r="G2900" s="147">
        <f>E2900*F2900</f>
        <v>3.2674347720068275</v>
      </c>
    </row>
    <row r="2901" spans="1:7" x14ac:dyDescent="0.2">
      <c r="A2901" s="135" t="s">
        <v>1855</v>
      </c>
      <c r="B2901" s="135"/>
      <c r="C2901" s="135"/>
      <c r="D2901" s="145"/>
      <c r="E2901" s="135"/>
      <c r="F2901" s="135"/>
      <c r="G2901" s="149">
        <f>G2900</f>
        <v>3.2674347720068275</v>
      </c>
    </row>
    <row r="2902" spans="1:7" x14ac:dyDescent="0.2">
      <c r="A2902" s="135" t="s">
        <v>3312</v>
      </c>
      <c r="B2902" s="135"/>
      <c r="C2902" s="135"/>
      <c r="D2902" s="145"/>
      <c r="E2902" s="135"/>
      <c r="F2902" s="135"/>
      <c r="G2902" s="149">
        <f>G2896+G2898+G2901</f>
        <v>3.2674347720068275</v>
      </c>
    </row>
    <row r="2903" spans="1:7" x14ac:dyDescent="0.2">
      <c r="A2903" s="135" t="s">
        <v>3311</v>
      </c>
      <c r="B2903" s="135"/>
      <c r="C2903" s="135"/>
      <c r="D2903" s="145"/>
      <c r="E2903" s="135"/>
      <c r="F2903" s="150">
        <v>0.2303</v>
      </c>
      <c r="G2903" s="149">
        <f>F2903*G2902</f>
        <v>0.75249022799317244</v>
      </c>
    </row>
    <row r="2904" spans="1:7" ht="24.75" x14ac:dyDescent="0.2">
      <c r="A2904" s="136" t="s">
        <v>4155</v>
      </c>
      <c r="B2904" s="132"/>
      <c r="C2904" s="132"/>
      <c r="D2904" s="141"/>
      <c r="E2904" s="132"/>
      <c r="F2904" s="132"/>
      <c r="G2904" s="151">
        <f>G2902+G2903</f>
        <v>4.0199249999999997</v>
      </c>
    </row>
    <row r="2905" spans="1:7" ht="16.5" x14ac:dyDescent="0.2">
      <c r="A2905" s="133" t="s">
        <v>1378</v>
      </c>
      <c r="B2905" s="133" t="s">
        <v>1068</v>
      </c>
      <c r="C2905" s="132" t="s">
        <v>4717</v>
      </c>
      <c r="D2905" s="141"/>
      <c r="E2905" s="132"/>
      <c r="F2905" s="132"/>
      <c r="G2905" s="144" t="str">
        <f>UPPER(VLOOKUP(B2905,'9 - ELETRICA'!$C$5:$E$275,3,FALSE))</f>
        <v>UN</v>
      </c>
    </row>
    <row r="2906" spans="1:7" x14ac:dyDescent="0.2">
      <c r="A2906" s="132"/>
      <c r="B2906" s="132"/>
      <c r="C2906" s="132"/>
      <c r="D2906" s="141"/>
      <c r="E2906" s="132"/>
      <c r="F2906" s="132"/>
      <c r="G2906" s="132"/>
    </row>
    <row r="2907" spans="1:7" x14ac:dyDescent="0.2">
      <c r="A2907" s="344" t="s">
        <v>3313</v>
      </c>
      <c r="B2907" s="132"/>
      <c r="C2907" s="132"/>
      <c r="D2907" s="152" t="s">
        <v>263</v>
      </c>
      <c r="E2907" s="142" t="s">
        <v>262</v>
      </c>
      <c r="F2907" s="136" t="s">
        <v>3316</v>
      </c>
      <c r="G2907" s="136" t="s">
        <v>3317</v>
      </c>
    </row>
    <row r="2908" spans="1:7" ht="16.5" x14ac:dyDescent="0.2">
      <c r="A2908" s="132" t="s">
        <v>1885</v>
      </c>
      <c r="B2908" s="132"/>
      <c r="C2908" s="132"/>
      <c r="D2908" s="141"/>
      <c r="E2908" s="132"/>
      <c r="F2908" s="132"/>
      <c r="G2908" s="132"/>
    </row>
    <row r="2909" spans="1:7" x14ac:dyDescent="0.2">
      <c r="A2909" s="135" t="s">
        <v>1855</v>
      </c>
      <c r="B2909" s="135"/>
      <c r="C2909" s="135"/>
      <c r="D2909" s="145"/>
      <c r="E2909" s="135"/>
      <c r="F2909" s="135"/>
      <c r="G2909" s="147"/>
    </row>
    <row r="2910" spans="1:7" ht="16.5" x14ac:dyDescent="0.2">
      <c r="A2910" s="132" t="s">
        <v>1887</v>
      </c>
      <c r="B2910" s="132"/>
      <c r="C2910" s="132"/>
      <c r="D2910" s="141"/>
      <c r="E2910" s="132"/>
      <c r="F2910" s="132"/>
      <c r="G2910" s="132"/>
    </row>
    <row r="2911" spans="1:7" x14ac:dyDescent="0.2">
      <c r="A2911" s="135" t="s">
        <v>1855</v>
      </c>
      <c r="B2911" s="135"/>
      <c r="C2911" s="135"/>
      <c r="D2911" s="145"/>
      <c r="E2911" s="135"/>
      <c r="F2911" s="135"/>
      <c r="G2911" s="147"/>
    </row>
    <row r="2912" spans="1:7" ht="24.75" x14ac:dyDescent="0.2">
      <c r="A2912" s="132" t="s">
        <v>1890</v>
      </c>
      <c r="B2912" s="132"/>
      <c r="C2912" s="132"/>
      <c r="D2912" s="141"/>
      <c r="E2912" s="132"/>
      <c r="F2912" s="132"/>
      <c r="G2912" s="132"/>
    </row>
    <row r="2913" spans="1:7" ht="16.5" x14ac:dyDescent="0.2">
      <c r="A2913" s="134" t="s">
        <v>168</v>
      </c>
      <c r="B2913" s="134" t="s">
        <v>1068</v>
      </c>
      <c r="C2913" s="140" t="s">
        <v>1069</v>
      </c>
      <c r="D2913" s="153" t="s">
        <v>0</v>
      </c>
      <c r="E2913" s="148">
        <v>1</v>
      </c>
      <c r="F2913" s="147">
        <v>7.4827846866617893</v>
      </c>
      <c r="G2913" s="147">
        <f>E2913*F2913</f>
        <v>7.4827846866617893</v>
      </c>
    </row>
    <row r="2914" spans="1:7" x14ac:dyDescent="0.2">
      <c r="A2914" s="135" t="s">
        <v>1855</v>
      </c>
      <c r="B2914" s="135"/>
      <c r="C2914" s="135"/>
      <c r="D2914" s="145"/>
      <c r="E2914" s="135"/>
      <c r="F2914" s="135"/>
      <c r="G2914" s="149">
        <f>G2913</f>
        <v>7.4827846866617893</v>
      </c>
    </row>
    <row r="2915" spans="1:7" x14ac:dyDescent="0.2">
      <c r="A2915" s="135" t="s">
        <v>3312</v>
      </c>
      <c r="B2915" s="135"/>
      <c r="C2915" s="135"/>
      <c r="D2915" s="145"/>
      <c r="E2915" s="135"/>
      <c r="F2915" s="135"/>
      <c r="G2915" s="149">
        <f>G2909+G2911+G2914</f>
        <v>7.4827846866617893</v>
      </c>
    </row>
    <row r="2916" spans="1:7" x14ac:dyDescent="0.2">
      <c r="A2916" s="135" t="s">
        <v>3311</v>
      </c>
      <c r="B2916" s="135"/>
      <c r="C2916" s="135"/>
      <c r="D2916" s="145"/>
      <c r="E2916" s="135"/>
      <c r="F2916" s="150">
        <v>0.2303</v>
      </c>
      <c r="G2916" s="149">
        <f>F2916*G2915</f>
        <v>1.7232853133382102</v>
      </c>
    </row>
    <row r="2917" spans="1:7" ht="24.75" x14ac:dyDescent="0.2">
      <c r="A2917" s="136" t="s">
        <v>4155</v>
      </c>
      <c r="B2917" s="132"/>
      <c r="C2917" s="132"/>
      <c r="D2917" s="141"/>
      <c r="E2917" s="132"/>
      <c r="F2917" s="132"/>
      <c r="G2917" s="151">
        <f>G2915+G2916</f>
        <v>9.2060700000000004</v>
      </c>
    </row>
    <row r="2918" spans="1:7" ht="16.5" x14ac:dyDescent="0.2">
      <c r="A2918" s="133" t="s">
        <v>1380</v>
      </c>
      <c r="B2918" s="133" t="s">
        <v>1250</v>
      </c>
      <c r="C2918" s="132" t="s">
        <v>4744</v>
      </c>
      <c r="D2918" s="141"/>
      <c r="E2918" s="132"/>
      <c r="F2918" s="132"/>
      <c r="G2918" s="144" t="str">
        <f>UPPER(VLOOKUP(B2918,'9 - ELETRICA'!$C$5:$E$275,3,FALSE))</f>
        <v>UN</v>
      </c>
    </row>
    <row r="2919" spans="1:7" x14ac:dyDescent="0.2">
      <c r="A2919" s="132"/>
      <c r="B2919" s="132"/>
      <c r="C2919" s="132"/>
      <c r="D2919" s="141"/>
      <c r="E2919" s="132"/>
      <c r="F2919" s="132"/>
      <c r="G2919" s="132"/>
    </row>
    <row r="2920" spans="1:7" x14ac:dyDescent="0.2">
      <c r="A2920" s="344" t="s">
        <v>3313</v>
      </c>
      <c r="B2920" s="132"/>
      <c r="C2920" s="132"/>
      <c r="D2920" s="152" t="s">
        <v>263</v>
      </c>
      <c r="E2920" s="142" t="s">
        <v>262</v>
      </c>
      <c r="F2920" s="136" t="s">
        <v>3316</v>
      </c>
      <c r="G2920" s="136" t="s">
        <v>3317</v>
      </c>
    </row>
    <row r="2921" spans="1:7" ht="16.5" x14ac:dyDescent="0.2">
      <c r="A2921" s="132" t="s">
        <v>1885</v>
      </c>
      <c r="B2921" s="132"/>
      <c r="C2921" s="132"/>
      <c r="D2921" s="141"/>
      <c r="E2921" s="132"/>
      <c r="F2921" s="132"/>
      <c r="G2921" s="132"/>
    </row>
    <row r="2922" spans="1:7" x14ac:dyDescent="0.2">
      <c r="A2922" s="135" t="s">
        <v>1855</v>
      </c>
      <c r="B2922" s="135"/>
      <c r="C2922" s="135"/>
      <c r="D2922" s="145"/>
      <c r="E2922" s="135"/>
      <c r="F2922" s="135"/>
      <c r="G2922" s="147"/>
    </row>
    <row r="2923" spans="1:7" ht="16.5" x14ac:dyDescent="0.2">
      <c r="A2923" s="132" t="s">
        <v>1887</v>
      </c>
      <c r="B2923" s="132"/>
      <c r="C2923" s="132"/>
      <c r="D2923" s="141"/>
      <c r="E2923" s="132"/>
      <c r="F2923" s="132"/>
      <c r="G2923" s="132"/>
    </row>
    <row r="2924" spans="1:7" x14ac:dyDescent="0.2">
      <c r="A2924" s="135" t="s">
        <v>1855</v>
      </c>
      <c r="B2924" s="135"/>
      <c r="C2924" s="135"/>
      <c r="D2924" s="145"/>
      <c r="E2924" s="135"/>
      <c r="F2924" s="135"/>
      <c r="G2924" s="147"/>
    </row>
    <row r="2925" spans="1:7" ht="24.75" x14ac:dyDescent="0.2">
      <c r="A2925" s="132" t="s">
        <v>1890</v>
      </c>
      <c r="B2925" s="132"/>
      <c r="C2925" s="132"/>
      <c r="D2925" s="141"/>
      <c r="E2925" s="132"/>
      <c r="F2925" s="132"/>
      <c r="G2925" s="132"/>
    </row>
    <row r="2926" spans="1:7" ht="16.5" x14ac:dyDescent="0.2">
      <c r="A2926" s="134" t="s">
        <v>9</v>
      </c>
      <c r="B2926" s="134" t="s">
        <v>1250</v>
      </c>
      <c r="C2926" s="140" t="s">
        <v>1251</v>
      </c>
      <c r="D2926" s="153" t="str">
        <f>G2918</f>
        <v>UN</v>
      </c>
      <c r="E2926" s="148">
        <v>1</v>
      </c>
      <c r="F2926" s="147">
        <v>22.620702267739578</v>
      </c>
      <c r="G2926" s="147">
        <f>E2926*F2926</f>
        <v>22.620702267739578</v>
      </c>
    </row>
    <row r="2927" spans="1:7" x14ac:dyDescent="0.2">
      <c r="A2927" s="135" t="s">
        <v>1855</v>
      </c>
      <c r="B2927" s="135"/>
      <c r="C2927" s="135"/>
      <c r="D2927" s="145"/>
      <c r="E2927" s="135"/>
      <c r="F2927" s="135"/>
      <c r="G2927" s="149">
        <f>G2926</f>
        <v>22.620702267739578</v>
      </c>
    </row>
    <row r="2928" spans="1:7" x14ac:dyDescent="0.2">
      <c r="A2928" s="135" t="s">
        <v>3312</v>
      </c>
      <c r="B2928" s="135"/>
      <c r="C2928" s="135"/>
      <c r="D2928" s="145"/>
      <c r="E2928" s="135"/>
      <c r="F2928" s="135"/>
      <c r="G2928" s="149">
        <f>G2922+G2924+G2927</f>
        <v>22.620702267739578</v>
      </c>
    </row>
    <row r="2929" spans="1:7" x14ac:dyDescent="0.2">
      <c r="A2929" s="135" t="s">
        <v>3311</v>
      </c>
      <c r="B2929" s="135"/>
      <c r="C2929" s="135"/>
      <c r="D2929" s="145"/>
      <c r="E2929" s="135"/>
      <c r="F2929" s="150">
        <v>0.2303</v>
      </c>
      <c r="G2929" s="149">
        <f>F2929*G2928</f>
        <v>5.2095477322604244</v>
      </c>
    </row>
    <row r="2930" spans="1:7" ht="24.75" x14ac:dyDescent="0.2">
      <c r="A2930" s="136" t="s">
        <v>4155</v>
      </c>
      <c r="B2930" s="132"/>
      <c r="C2930" s="132"/>
      <c r="D2930" s="141"/>
      <c r="E2930" s="132"/>
      <c r="F2930" s="132"/>
      <c r="G2930" s="151">
        <f>G2928+G2929</f>
        <v>27.830250000000003</v>
      </c>
    </row>
    <row r="2931" spans="1:7" ht="16.5" x14ac:dyDescent="0.2">
      <c r="A2931" s="133" t="s">
        <v>1381</v>
      </c>
      <c r="B2931" s="133" t="s">
        <v>1072</v>
      </c>
      <c r="C2931" s="132" t="s">
        <v>4736</v>
      </c>
      <c r="D2931" s="141"/>
      <c r="E2931" s="132"/>
      <c r="F2931" s="132"/>
      <c r="G2931" s="144" t="str">
        <f>UPPER(VLOOKUP(B2931,'9 - ELETRICA'!$C$5:$E$275,3,FALSE))</f>
        <v>UN</v>
      </c>
    </row>
    <row r="2932" spans="1:7" x14ac:dyDescent="0.2">
      <c r="A2932" s="132"/>
      <c r="B2932" s="132"/>
      <c r="C2932" s="132"/>
      <c r="D2932" s="141"/>
      <c r="E2932" s="132"/>
      <c r="F2932" s="132"/>
      <c r="G2932" s="132"/>
    </row>
    <row r="2933" spans="1:7" x14ac:dyDescent="0.2">
      <c r="A2933" s="344" t="s">
        <v>3313</v>
      </c>
      <c r="B2933" s="132"/>
      <c r="C2933" s="132"/>
      <c r="D2933" s="152" t="s">
        <v>263</v>
      </c>
      <c r="E2933" s="142" t="s">
        <v>262</v>
      </c>
      <c r="F2933" s="136" t="s">
        <v>3316</v>
      </c>
      <c r="G2933" s="136" t="s">
        <v>3317</v>
      </c>
    </row>
    <row r="2934" spans="1:7" ht="16.5" x14ac:dyDescent="0.2">
      <c r="A2934" s="132" t="s">
        <v>1885</v>
      </c>
      <c r="B2934" s="132"/>
      <c r="C2934" s="132"/>
      <c r="D2934" s="141"/>
      <c r="E2934" s="132"/>
      <c r="F2934" s="132"/>
      <c r="G2934" s="132"/>
    </row>
    <row r="2935" spans="1:7" x14ac:dyDescent="0.2">
      <c r="A2935" s="135" t="s">
        <v>1855</v>
      </c>
      <c r="B2935" s="135"/>
      <c r="C2935" s="135"/>
      <c r="D2935" s="145"/>
      <c r="E2935" s="135"/>
      <c r="F2935" s="135"/>
      <c r="G2935" s="147"/>
    </row>
    <row r="2936" spans="1:7" ht="16.5" x14ac:dyDescent="0.2">
      <c r="A2936" s="132" t="s">
        <v>1887</v>
      </c>
      <c r="B2936" s="132"/>
      <c r="C2936" s="132"/>
      <c r="D2936" s="141"/>
      <c r="E2936" s="132"/>
      <c r="F2936" s="132"/>
      <c r="G2936" s="132"/>
    </row>
    <row r="2937" spans="1:7" x14ac:dyDescent="0.2">
      <c r="A2937" s="135" t="s">
        <v>1855</v>
      </c>
      <c r="B2937" s="135"/>
      <c r="C2937" s="135"/>
      <c r="D2937" s="145"/>
      <c r="E2937" s="135"/>
      <c r="F2937" s="135"/>
      <c r="G2937" s="147"/>
    </row>
    <row r="2938" spans="1:7" ht="24.75" x14ac:dyDescent="0.2">
      <c r="A2938" s="132" t="s">
        <v>1890</v>
      </c>
      <c r="B2938" s="132"/>
      <c r="C2938" s="132"/>
      <c r="D2938" s="141"/>
      <c r="E2938" s="132"/>
      <c r="F2938" s="132"/>
      <c r="G2938" s="132"/>
    </row>
    <row r="2939" spans="1:7" ht="16.5" x14ac:dyDescent="0.2">
      <c r="A2939" s="134" t="s">
        <v>9</v>
      </c>
      <c r="B2939" s="134" t="s">
        <v>1072</v>
      </c>
      <c r="C2939" s="140" t="s">
        <v>1073</v>
      </c>
      <c r="D2939" s="153" t="str">
        <f>G2931</f>
        <v>UN</v>
      </c>
      <c r="E2939" s="148">
        <v>1</v>
      </c>
      <c r="F2939" s="147">
        <v>21.392721287490854</v>
      </c>
      <c r="G2939" s="147">
        <f>E2939*F2939</f>
        <v>21.392721287490854</v>
      </c>
    </row>
    <row r="2940" spans="1:7" x14ac:dyDescent="0.2">
      <c r="A2940" s="135" t="s">
        <v>1855</v>
      </c>
      <c r="B2940" s="135"/>
      <c r="C2940" s="135"/>
      <c r="D2940" s="145"/>
      <c r="E2940" s="135"/>
      <c r="F2940" s="135"/>
      <c r="G2940" s="149">
        <f>G2939</f>
        <v>21.392721287490854</v>
      </c>
    </row>
    <row r="2941" spans="1:7" x14ac:dyDescent="0.2">
      <c r="A2941" s="135" t="s">
        <v>3312</v>
      </c>
      <c r="B2941" s="135"/>
      <c r="C2941" s="135"/>
      <c r="D2941" s="145"/>
      <c r="E2941" s="135"/>
      <c r="F2941" s="135"/>
      <c r="G2941" s="149">
        <f>G2935+G2937+G2940</f>
        <v>21.392721287490854</v>
      </c>
    </row>
    <row r="2942" spans="1:7" x14ac:dyDescent="0.2">
      <c r="A2942" s="135" t="s">
        <v>3311</v>
      </c>
      <c r="B2942" s="135"/>
      <c r="C2942" s="135"/>
      <c r="D2942" s="145"/>
      <c r="E2942" s="135"/>
      <c r="F2942" s="150">
        <v>0.2303</v>
      </c>
      <c r="G2942" s="149">
        <f>F2942*G2941</f>
        <v>4.9267437125091442</v>
      </c>
    </row>
    <row r="2943" spans="1:7" ht="24.75" x14ac:dyDescent="0.2">
      <c r="A2943" s="136" t="s">
        <v>4155</v>
      </c>
      <c r="B2943" s="132"/>
      <c r="C2943" s="132"/>
      <c r="D2943" s="141"/>
      <c r="E2943" s="132"/>
      <c r="F2943" s="132"/>
      <c r="G2943" s="151">
        <f>G2941+G2942</f>
        <v>26.319464999999997</v>
      </c>
    </row>
    <row r="2944" spans="1:7" ht="16.5" x14ac:dyDescent="0.2">
      <c r="A2944" s="133" t="s">
        <v>1382</v>
      </c>
      <c r="B2944" s="133" t="s">
        <v>1075</v>
      </c>
      <c r="C2944" s="132" t="s">
        <v>4629</v>
      </c>
      <c r="D2944" s="141"/>
      <c r="E2944" s="132"/>
      <c r="F2944" s="132"/>
      <c r="G2944" s="144" t="str">
        <f>UPPER(VLOOKUP(B2944,'9 - ELETRICA'!$C$5:$E$275,3,FALSE))</f>
        <v>UN</v>
      </c>
    </row>
    <row r="2945" spans="1:7" x14ac:dyDescent="0.2">
      <c r="A2945" s="132"/>
      <c r="B2945" s="132"/>
      <c r="C2945" s="132"/>
      <c r="D2945" s="141"/>
      <c r="E2945" s="132"/>
      <c r="F2945" s="132"/>
      <c r="G2945" s="132"/>
    </row>
    <row r="2946" spans="1:7" x14ac:dyDescent="0.2">
      <c r="A2946" s="344" t="s">
        <v>3313</v>
      </c>
      <c r="B2946" s="132"/>
      <c r="C2946" s="132"/>
      <c r="D2946" s="152" t="s">
        <v>263</v>
      </c>
      <c r="E2946" s="142" t="s">
        <v>262</v>
      </c>
      <c r="F2946" s="136" t="s">
        <v>3316</v>
      </c>
      <c r="G2946" s="136" t="s">
        <v>3317</v>
      </c>
    </row>
    <row r="2947" spans="1:7" ht="16.5" x14ac:dyDescent="0.2">
      <c r="A2947" s="132" t="s">
        <v>1885</v>
      </c>
      <c r="B2947" s="132"/>
      <c r="C2947" s="132"/>
      <c r="D2947" s="141"/>
      <c r="E2947" s="132"/>
      <c r="F2947" s="132"/>
      <c r="G2947" s="132"/>
    </row>
    <row r="2948" spans="1:7" x14ac:dyDescent="0.2">
      <c r="A2948" s="135" t="s">
        <v>1855</v>
      </c>
      <c r="B2948" s="135"/>
      <c r="C2948" s="135"/>
      <c r="D2948" s="145"/>
      <c r="E2948" s="135"/>
      <c r="F2948" s="135"/>
      <c r="G2948" s="147"/>
    </row>
    <row r="2949" spans="1:7" ht="16.5" x14ac:dyDescent="0.2">
      <c r="A2949" s="132" t="s">
        <v>1887</v>
      </c>
      <c r="B2949" s="132"/>
      <c r="C2949" s="132"/>
      <c r="D2949" s="141"/>
      <c r="E2949" s="132"/>
      <c r="F2949" s="132"/>
      <c r="G2949" s="132"/>
    </row>
    <row r="2950" spans="1:7" x14ac:dyDescent="0.2">
      <c r="A2950" s="135" t="s">
        <v>1855</v>
      </c>
      <c r="B2950" s="135"/>
      <c r="C2950" s="135"/>
      <c r="D2950" s="145"/>
      <c r="E2950" s="135"/>
      <c r="F2950" s="135"/>
      <c r="G2950" s="147"/>
    </row>
    <row r="2951" spans="1:7" ht="24.75" x14ac:dyDescent="0.2">
      <c r="A2951" s="132" t="s">
        <v>1890</v>
      </c>
      <c r="B2951" s="132"/>
      <c r="C2951" s="132"/>
      <c r="D2951" s="141"/>
      <c r="E2951" s="132"/>
      <c r="F2951" s="132"/>
      <c r="G2951" s="132"/>
    </row>
    <row r="2952" spans="1:7" ht="16.5" x14ac:dyDescent="0.2">
      <c r="A2952" s="134" t="s">
        <v>9</v>
      </c>
      <c r="B2952" s="134" t="s">
        <v>1075</v>
      </c>
      <c r="C2952" s="140" t="s">
        <v>1076</v>
      </c>
      <c r="D2952" s="153" t="str">
        <f>G2944</f>
        <v>UN</v>
      </c>
      <c r="E2952" s="148">
        <v>1</v>
      </c>
      <c r="F2952" s="147">
        <v>20.717690807120217</v>
      </c>
      <c r="G2952" s="147">
        <f>E2952*F2952</f>
        <v>20.717690807120217</v>
      </c>
    </row>
    <row r="2953" spans="1:7" x14ac:dyDescent="0.2">
      <c r="A2953" s="135" t="s">
        <v>1855</v>
      </c>
      <c r="B2953" s="135"/>
      <c r="C2953" s="135"/>
      <c r="D2953" s="145"/>
      <c r="E2953" s="135"/>
      <c r="F2953" s="135"/>
      <c r="G2953" s="149">
        <f>G2952</f>
        <v>20.717690807120217</v>
      </c>
    </row>
    <row r="2954" spans="1:7" x14ac:dyDescent="0.2">
      <c r="A2954" s="135" t="s">
        <v>3312</v>
      </c>
      <c r="B2954" s="135"/>
      <c r="C2954" s="135"/>
      <c r="D2954" s="145"/>
      <c r="E2954" s="135"/>
      <c r="F2954" s="135"/>
      <c r="G2954" s="149">
        <f>G2948+G2950+G2953</f>
        <v>20.717690807120217</v>
      </c>
    </row>
    <row r="2955" spans="1:7" x14ac:dyDescent="0.2">
      <c r="A2955" s="135" t="s">
        <v>3311</v>
      </c>
      <c r="B2955" s="135"/>
      <c r="C2955" s="135"/>
      <c r="D2955" s="145"/>
      <c r="E2955" s="135"/>
      <c r="F2955" s="150">
        <v>0.2303</v>
      </c>
      <c r="G2955" s="149">
        <f>F2955*G2954</f>
        <v>4.7712841928797864</v>
      </c>
    </row>
    <row r="2956" spans="1:7" ht="24.75" x14ac:dyDescent="0.2">
      <c r="A2956" s="136" t="s">
        <v>4155</v>
      </c>
      <c r="B2956" s="132"/>
      <c r="C2956" s="132"/>
      <c r="D2956" s="141"/>
      <c r="E2956" s="132"/>
      <c r="F2956" s="132"/>
      <c r="G2956" s="151">
        <f>G2954+G2955</f>
        <v>25.488975000000003</v>
      </c>
    </row>
    <row r="2957" spans="1:7" ht="16.5" x14ac:dyDescent="0.2">
      <c r="A2957" s="133" t="s">
        <v>1383</v>
      </c>
      <c r="B2957" s="133" t="s">
        <v>1078</v>
      </c>
      <c r="C2957" s="132" t="s">
        <v>4630</v>
      </c>
      <c r="D2957" s="141"/>
      <c r="E2957" s="132"/>
      <c r="F2957" s="132"/>
      <c r="G2957" s="144" t="str">
        <f>UPPER(VLOOKUP(B2957,'9 - ELETRICA'!$C$5:$E$275,3,FALSE))</f>
        <v>UN</v>
      </c>
    </row>
    <row r="2958" spans="1:7" x14ac:dyDescent="0.2">
      <c r="A2958" s="132"/>
      <c r="B2958" s="132"/>
      <c r="C2958" s="132"/>
      <c r="D2958" s="141"/>
      <c r="E2958" s="132"/>
      <c r="F2958" s="132"/>
      <c r="G2958" s="132"/>
    </row>
    <row r="2959" spans="1:7" x14ac:dyDescent="0.2">
      <c r="A2959" s="344" t="s">
        <v>3313</v>
      </c>
      <c r="B2959" s="132"/>
      <c r="C2959" s="132"/>
      <c r="D2959" s="152" t="s">
        <v>263</v>
      </c>
      <c r="E2959" s="142" t="s">
        <v>262</v>
      </c>
      <c r="F2959" s="136" t="s">
        <v>3316</v>
      </c>
      <c r="G2959" s="136" t="s">
        <v>3317</v>
      </c>
    </row>
    <row r="2960" spans="1:7" ht="16.5" x14ac:dyDescent="0.2">
      <c r="A2960" s="132" t="s">
        <v>1885</v>
      </c>
      <c r="B2960" s="132"/>
      <c r="C2960" s="132"/>
      <c r="D2960" s="141"/>
      <c r="E2960" s="132"/>
      <c r="F2960" s="132"/>
      <c r="G2960" s="132"/>
    </row>
    <row r="2961" spans="1:7" x14ac:dyDescent="0.2">
      <c r="A2961" s="135" t="s">
        <v>1855</v>
      </c>
      <c r="B2961" s="135"/>
      <c r="C2961" s="135"/>
      <c r="D2961" s="145"/>
      <c r="E2961" s="135"/>
      <c r="F2961" s="135"/>
      <c r="G2961" s="147"/>
    </row>
    <row r="2962" spans="1:7" ht="16.5" x14ac:dyDescent="0.2">
      <c r="A2962" s="132" t="s">
        <v>1887</v>
      </c>
      <c r="B2962" s="132"/>
      <c r="C2962" s="132"/>
      <c r="D2962" s="141"/>
      <c r="E2962" s="132"/>
      <c r="F2962" s="132"/>
      <c r="G2962" s="132"/>
    </row>
    <row r="2963" spans="1:7" x14ac:dyDescent="0.2">
      <c r="A2963" s="135" t="s">
        <v>1855</v>
      </c>
      <c r="B2963" s="135"/>
      <c r="C2963" s="135"/>
      <c r="D2963" s="145"/>
      <c r="E2963" s="135"/>
      <c r="F2963" s="135"/>
      <c r="G2963" s="147"/>
    </row>
    <row r="2964" spans="1:7" ht="24.75" x14ac:dyDescent="0.2">
      <c r="A2964" s="132" t="s">
        <v>1890</v>
      </c>
      <c r="B2964" s="132"/>
      <c r="C2964" s="132"/>
      <c r="D2964" s="141"/>
      <c r="E2964" s="132"/>
      <c r="F2964" s="132"/>
      <c r="G2964" s="132"/>
    </row>
    <row r="2965" spans="1:7" ht="16.5" x14ac:dyDescent="0.2">
      <c r="A2965" s="134" t="s">
        <v>9</v>
      </c>
      <c r="B2965" s="134" t="s">
        <v>1078</v>
      </c>
      <c r="C2965" s="140" t="s">
        <v>1079</v>
      </c>
      <c r="D2965" s="153" t="str">
        <f>G2957</f>
        <v>UN</v>
      </c>
      <c r="E2965" s="148">
        <v>1</v>
      </c>
      <c r="F2965" s="147">
        <v>21.565069495245062</v>
      </c>
      <c r="G2965" s="147">
        <f>E2965*F2965</f>
        <v>21.565069495245062</v>
      </c>
    </row>
    <row r="2966" spans="1:7" x14ac:dyDescent="0.2">
      <c r="A2966" s="135" t="s">
        <v>1855</v>
      </c>
      <c r="B2966" s="135"/>
      <c r="C2966" s="135"/>
      <c r="D2966" s="145"/>
      <c r="E2966" s="135"/>
      <c r="F2966" s="135"/>
      <c r="G2966" s="149">
        <f>G2965</f>
        <v>21.565069495245062</v>
      </c>
    </row>
    <row r="2967" spans="1:7" x14ac:dyDescent="0.2">
      <c r="A2967" s="135" t="s">
        <v>3312</v>
      </c>
      <c r="B2967" s="135"/>
      <c r="C2967" s="135"/>
      <c r="D2967" s="145"/>
      <c r="E2967" s="135"/>
      <c r="F2967" s="135"/>
      <c r="G2967" s="149">
        <f>G2961+G2963+G2966</f>
        <v>21.565069495245062</v>
      </c>
    </row>
    <row r="2968" spans="1:7" x14ac:dyDescent="0.2">
      <c r="A2968" s="135" t="s">
        <v>3311</v>
      </c>
      <c r="B2968" s="135"/>
      <c r="C2968" s="135"/>
      <c r="D2968" s="145"/>
      <c r="E2968" s="135"/>
      <c r="F2968" s="150">
        <v>0.2303</v>
      </c>
      <c r="G2968" s="149">
        <f>F2968*G2967</f>
        <v>4.966435504754938</v>
      </c>
    </row>
    <row r="2969" spans="1:7" ht="24.75" x14ac:dyDescent="0.2">
      <c r="A2969" s="136" t="s">
        <v>4155</v>
      </c>
      <c r="B2969" s="132"/>
      <c r="C2969" s="132"/>
      <c r="D2969" s="141"/>
      <c r="E2969" s="132"/>
      <c r="F2969" s="132"/>
      <c r="G2969" s="151">
        <f>G2967+G2968</f>
        <v>26.531504999999999</v>
      </c>
    </row>
    <row r="2970" spans="1:7" ht="16.5" x14ac:dyDescent="0.2">
      <c r="A2970" s="133" t="s">
        <v>1384</v>
      </c>
      <c r="B2970" s="133" t="s">
        <v>1081</v>
      </c>
      <c r="C2970" s="132" t="s">
        <v>4631</v>
      </c>
      <c r="D2970" s="141"/>
      <c r="E2970" s="132"/>
      <c r="F2970" s="132"/>
      <c r="G2970" s="144" t="str">
        <f>UPPER(VLOOKUP(B2970,'9 - ELETRICA'!$C$5:$E$275,3,FALSE))</f>
        <v>UN</v>
      </c>
    </row>
    <row r="2971" spans="1:7" x14ac:dyDescent="0.2">
      <c r="A2971" s="132"/>
      <c r="B2971" s="132"/>
      <c r="C2971" s="132"/>
      <c r="D2971" s="141"/>
      <c r="E2971" s="132"/>
      <c r="F2971" s="132"/>
      <c r="G2971" s="132"/>
    </row>
    <row r="2972" spans="1:7" x14ac:dyDescent="0.2">
      <c r="A2972" s="344" t="s">
        <v>3313</v>
      </c>
      <c r="B2972" s="132"/>
      <c r="C2972" s="132"/>
      <c r="D2972" s="152" t="s">
        <v>263</v>
      </c>
      <c r="E2972" s="142" t="s">
        <v>262</v>
      </c>
      <c r="F2972" s="136" t="s">
        <v>3316</v>
      </c>
      <c r="G2972" s="136" t="s">
        <v>3317</v>
      </c>
    </row>
    <row r="2973" spans="1:7" ht="16.5" x14ac:dyDescent="0.2">
      <c r="A2973" s="132" t="s">
        <v>1885</v>
      </c>
      <c r="B2973" s="132"/>
      <c r="C2973" s="132"/>
      <c r="D2973" s="141"/>
      <c r="E2973" s="132"/>
      <c r="F2973" s="132"/>
      <c r="G2973" s="132"/>
    </row>
    <row r="2974" spans="1:7" x14ac:dyDescent="0.2">
      <c r="A2974" s="135" t="s">
        <v>1855</v>
      </c>
      <c r="B2974" s="135"/>
      <c r="C2974" s="135"/>
      <c r="D2974" s="145"/>
      <c r="E2974" s="135"/>
      <c r="F2974" s="135"/>
      <c r="G2974" s="147"/>
    </row>
    <row r="2975" spans="1:7" ht="16.5" x14ac:dyDescent="0.2">
      <c r="A2975" s="132" t="s">
        <v>1887</v>
      </c>
      <c r="B2975" s="132"/>
      <c r="C2975" s="132"/>
      <c r="D2975" s="141"/>
      <c r="E2975" s="132"/>
      <c r="F2975" s="132"/>
      <c r="G2975" s="132"/>
    </row>
    <row r="2976" spans="1:7" x14ac:dyDescent="0.2">
      <c r="A2976" s="135" t="s">
        <v>1855</v>
      </c>
      <c r="B2976" s="135"/>
      <c r="C2976" s="135"/>
      <c r="D2976" s="145"/>
      <c r="E2976" s="135"/>
      <c r="F2976" s="135"/>
      <c r="G2976" s="147"/>
    </row>
    <row r="2977" spans="1:7" ht="24.75" x14ac:dyDescent="0.2">
      <c r="A2977" s="132" t="s">
        <v>1890</v>
      </c>
      <c r="B2977" s="132"/>
      <c r="C2977" s="132"/>
      <c r="D2977" s="141"/>
      <c r="E2977" s="132"/>
      <c r="F2977" s="132"/>
      <c r="G2977" s="132"/>
    </row>
    <row r="2978" spans="1:7" ht="16.5" x14ac:dyDescent="0.2">
      <c r="A2978" s="134" t="s">
        <v>9</v>
      </c>
      <c r="B2978" s="134" t="s">
        <v>1081</v>
      </c>
      <c r="C2978" s="140" t="s">
        <v>1082</v>
      </c>
      <c r="D2978" s="153" t="str">
        <f>G2970</f>
        <v>UN</v>
      </c>
      <c r="E2978" s="148">
        <v>1</v>
      </c>
      <c r="F2978" s="147">
        <v>25.622433552792003</v>
      </c>
      <c r="G2978" s="147">
        <f>E2978*F2978</f>
        <v>25.622433552792003</v>
      </c>
    </row>
    <row r="2979" spans="1:7" x14ac:dyDescent="0.2">
      <c r="A2979" s="135" t="s">
        <v>1855</v>
      </c>
      <c r="B2979" s="135"/>
      <c r="C2979" s="135"/>
      <c r="D2979" s="145"/>
      <c r="E2979" s="135"/>
      <c r="F2979" s="135"/>
      <c r="G2979" s="149">
        <f>G2978</f>
        <v>25.622433552792003</v>
      </c>
    </row>
    <row r="2980" spans="1:7" x14ac:dyDescent="0.2">
      <c r="A2980" s="135" t="s">
        <v>3312</v>
      </c>
      <c r="B2980" s="135"/>
      <c r="C2980" s="135"/>
      <c r="D2980" s="145"/>
      <c r="E2980" s="135"/>
      <c r="F2980" s="135"/>
      <c r="G2980" s="149">
        <f>G2974+G2976+G2979</f>
        <v>25.622433552792003</v>
      </c>
    </row>
    <row r="2981" spans="1:7" x14ac:dyDescent="0.2">
      <c r="A2981" s="135" t="s">
        <v>3311</v>
      </c>
      <c r="B2981" s="135"/>
      <c r="C2981" s="135"/>
      <c r="D2981" s="145"/>
      <c r="E2981" s="135"/>
      <c r="F2981" s="150">
        <v>0.2303</v>
      </c>
      <c r="G2981" s="149">
        <f>F2981*G2980</f>
        <v>5.9008464472079982</v>
      </c>
    </row>
    <row r="2982" spans="1:7" ht="24.75" x14ac:dyDescent="0.2">
      <c r="A2982" s="136" t="s">
        <v>4155</v>
      </c>
      <c r="B2982" s="132"/>
      <c r="C2982" s="132"/>
      <c r="D2982" s="141"/>
      <c r="E2982" s="132"/>
      <c r="F2982" s="132"/>
      <c r="G2982" s="151">
        <f>G2980+G2981</f>
        <v>31.52328</v>
      </c>
    </row>
    <row r="2983" spans="1:7" ht="16.5" x14ac:dyDescent="0.2">
      <c r="A2983" s="133" t="s">
        <v>1385</v>
      </c>
      <c r="B2983" s="133" t="s">
        <v>1084</v>
      </c>
      <c r="C2983" s="132" t="s">
        <v>4737</v>
      </c>
      <c r="D2983" s="141"/>
      <c r="E2983" s="132"/>
      <c r="F2983" s="132"/>
      <c r="G2983" s="144" t="str">
        <f>UPPER(VLOOKUP(B2983,'9 - ELETRICA'!$C$5:$E$275,3,FALSE))</f>
        <v>UN</v>
      </c>
    </row>
    <row r="2984" spans="1:7" x14ac:dyDescent="0.2">
      <c r="A2984" s="132"/>
      <c r="B2984" s="132"/>
      <c r="C2984" s="132"/>
      <c r="D2984" s="141"/>
      <c r="E2984" s="132"/>
      <c r="F2984" s="132"/>
      <c r="G2984" s="132"/>
    </row>
    <row r="2985" spans="1:7" x14ac:dyDescent="0.2">
      <c r="A2985" s="344" t="s">
        <v>3313</v>
      </c>
      <c r="B2985" s="132"/>
      <c r="C2985" s="132"/>
      <c r="D2985" s="152" t="s">
        <v>263</v>
      </c>
      <c r="E2985" s="142" t="s">
        <v>262</v>
      </c>
      <c r="F2985" s="136" t="s">
        <v>3316</v>
      </c>
      <c r="G2985" s="136" t="s">
        <v>3317</v>
      </c>
    </row>
    <row r="2986" spans="1:7" ht="16.5" x14ac:dyDescent="0.2">
      <c r="A2986" s="132" t="s">
        <v>1885</v>
      </c>
      <c r="B2986" s="132"/>
      <c r="C2986" s="132"/>
      <c r="D2986" s="141"/>
      <c r="E2986" s="132"/>
      <c r="F2986" s="132"/>
      <c r="G2986" s="132"/>
    </row>
    <row r="2987" spans="1:7" x14ac:dyDescent="0.2">
      <c r="A2987" s="135" t="s">
        <v>1855</v>
      </c>
      <c r="B2987" s="135"/>
      <c r="C2987" s="135"/>
      <c r="D2987" s="145"/>
      <c r="E2987" s="135"/>
      <c r="F2987" s="135"/>
      <c r="G2987" s="147"/>
    </row>
    <row r="2988" spans="1:7" ht="16.5" x14ac:dyDescent="0.2">
      <c r="A2988" s="132" t="s">
        <v>1887</v>
      </c>
      <c r="B2988" s="132"/>
      <c r="C2988" s="132"/>
      <c r="D2988" s="141"/>
      <c r="E2988" s="132"/>
      <c r="F2988" s="132"/>
      <c r="G2988" s="132"/>
    </row>
    <row r="2989" spans="1:7" x14ac:dyDescent="0.2">
      <c r="A2989" s="135" t="s">
        <v>1855</v>
      </c>
      <c r="B2989" s="135"/>
      <c r="C2989" s="135"/>
      <c r="D2989" s="145"/>
      <c r="E2989" s="135"/>
      <c r="F2989" s="135"/>
      <c r="G2989" s="147"/>
    </row>
    <row r="2990" spans="1:7" ht="24.75" x14ac:dyDescent="0.2">
      <c r="A2990" s="132" t="s">
        <v>1890</v>
      </c>
      <c r="B2990" s="132"/>
      <c r="C2990" s="132"/>
      <c r="D2990" s="141"/>
      <c r="E2990" s="132"/>
      <c r="F2990" s="132"/>
      <c r="G2990" s="132"/>
    </row>
    <row r="2991" spans="1:7" ht="16.5" x14ac:dyDescent="0.2">
      <c r="A2991" s="134" t="s">
        <v>9</v>
      </c>
      <c r="B2991" s="134" t="s">
        <v>1084</v>
      </c>
      <c r="C2991" s="140" t="s">
        <v>1085</v>
      </c>
      <c r="D2991" s="153" t="str">
        <f>G2983</f>
        <v>UN</v>
      </c>
      <c r="E2991" s="148">
        <v>1</v>
      </c>
      <c r="F2991" s="147">
        <v>30.850329188002927</v>
      </c>
      <c r="G2991" s="147">
        <f>E2991*F2991</f>
        <v>30.850329188002927</v>
      </c>
    </row>
    <row r="2992" spans="1:7" x14ac:dyDescent="0.2">
      <c r="A2992" s="135" t="s">
        <v>1855</v>
      </c>
      <c r="B2992" s="135"/>
      <c r="C2992" s="135"/>
      <c r="D2992" s="145"/>
      <c r="E2992" s="135"/>
      <c r="F2992" s="135"/>
      <c r="G2992" s="149">
        <f>G2991</f>
        <v>30.850329188002927</v>
      </c>
    </row>
    <row r="2993" spans="1:7" x14ac:dyDescent="0.2">
      <c r="A2993" s="135" t="s">
        <v>3312</v>
      </c>
      <c r="B2993" s="135"/>
      <c r="C2993" s="135"/>
      <c r="D2993" s="145"/>
      <c r="E2993" s="135"/>
      <c r="F2993" s="135"/>
      <c r="G2993" s="149">
        <f>G2987+G2989+G2992</f>
        <v>30.850329188002927</v>
      </c>
    </row>
    <row r="2994" spans="1:7" x14ac:dyDescent="0.2">
      <c r="A2994" s="135" t="s">
        <v>3311</v>
      </c>
      <c r="B2994" s="135"/>
      <c r="C2994" s="135"/>
      <c r="D2994" s="145"/>
      <c r="E2994" s="135"/>
      <c r="F2994" s="150">
        <v>0.2303</v>
      </c>
      <c r="G2994" s="149">
        <f>F2994*G2993</f>
        <v>7.1048308119970747</v>
      </c>
    </row>
    <row r="2995" spans="1:7" ht="24.75" x14ac:dyDescent="0.2">
      <c r="A2995" s="136" t="s">
        <v>4155</v>
      </c>
      <c r="B2995" s="132"/>
      <c r="C2995" s="132"/>
      <c r="D2995" s="141"/>
      <c r="E2995" s="132"/>
      <c r="F2995" s="132"/>
      <c r="G2995" s="151">
        <f>G2993+G2994</f>
        <v>37.955159999999999</v>
      </c>
    </row>
    <row r="2996" spans="1:7" x14ac:dyDescent="0.2">
      <c r="A2996" s="133" t="s">
        <v>1386</v>
      </c>
      <c r="B2996" s="133">
        <v>42325</v>
      </c>
      <c r="C2996" s="132" t="s">
        <v>4718</v>
      </c>
      <c r="D2996" s="141"/>
      <c r="E2996" s="132"/>
      <c r="F2996" s="132"/>
      <c r="G2996" s="144" t="str">
        <f>UPPER(VLOOKUP(B2996,'9 - ELETRICA'!$C$5:$E$275,3,FALSE))</f>
        <v>UN</v>
      </c>
    </row>
    <row r="2997" spans="1:7" x14ac:dyDescent="0.2">
      <c r="A2997" s="132"/>
      <c r="B2997" s="132"/>
      <c r="C2997" s="132"/>
      <c r="D2997" s="141"/>
      <c r="E2997" s="132"/>
      <c r="F2997" s="132"/>
      <c r="G2997" s="132"/>
    </row>
    <row r="2998" spans="1:7" x14ac:dyDescent="0.2">
      <c r="A2998" s="344" t="s">
        <v>3313</v>
      </c>
      <c r="B2998" s="132"/>
      <c r="C2998" s="132"/>
      <c r="D2998" s="152" t="s">
        <v>263</v>
      </c>
      <c r="E2998" s="142" t="s">
        <v>262</v>
      </c>
      <c r="F2998" s="136" t="s">
        <v>3316</v>
      </c>
      <c r="G2998" s="136" t="s">
        <v>3317</v>
      </c>
    </row>
    <row r="2999" spans="1:7" ht="16.5" x14ac:dyDescent="0.2">
      <c r="A2999" s="132" t="s">
        <v>1885</v>
      </c>
      <c r="B2999" s="132"/>
      <c r="C2999" s="132"/>
      <c r="D2999" s="141"/>
      <c r="E2999" s="132"/>
      <c r="F2999" s="132"/>
      <c r="G2999" s="132"/>
    </row>
    <row r="3000" spans="1:7" x14ac:dyDescent="0.2">
      <c r="A3000" s="135" t="s">
        <v>1855</v>
      </c>
      <c r="B3000" s="135"/>
      <c r="C3000" s="135"/>
      <c r="D3000" s="145"/>
      <c r="E3000" s="135"/>
      <c r="F3000" s="135"/>
      <c r="G3000" s="147"/>
    </row>
    <row r="3001" spans="1:7" ht="16.5" x14ac:dyDescent="0.2">
      <c r="A3001" s="132" t="s">
        <v>1887</v>
      </c>
      <c r="B3001" s="132"/>
      <c r="C3001" s="132"/>
      <c r="D3001" s="141"/>
      <c r="E3001" s="132"/>
      <c r="F3001" s="132"/>
      <c r="G3001" s="132"/>
    </row>
    <row r="3002" spans="1:7" x14ac:dyDescent="0.2">
      <c r="A3002" s="135" t="s">
        <v>1855</v>
      </c>
      <c r="B3002" s="135"/>
      <c r="C3002" s="135"/>
      <c r="D3002" s="145"/>
      <c r="E3002" s="135"/>
      <c r="F3002" s="135"/>
      <c r="G3002" s="147"/>
    </row>
    <row r="3003" spans="1:7" ht="24.75" x14ac:dyDescent="0.2">
      <c r="A3003" s="132" t="s">
        <v>1890</v>
      </c>
      <c r="B3003" s="132"/>
      <c r="C3003" s="132"/>
      <c r="D3003" s="141"/>
      <c r="E3003" s="132"/>
      <c r="F3003" s="132"/>
      <c r="G3003" s="132"/>
    </row>
    <row r="3004" spans="1:7" x14ac:dyDescent="0.2">
      <c r="A3004" s="134" t="s">
        <v>168</v>
      </c>
      <c r="B3004" s="134">
        <v>42325</v>
      </c>
      <c r="C3004" s="140" t="s">
        <v>1093</v>
      </c>
      <c r="D3004" s="153" t="s">
        <v>0</v>
      </c>
      <c r="E3004" s="148">
        <v>1</v>
      </c>
      <c r="F3004" s="147">
        <v>4.3876981224091685</v>
      </c>
      <c r="G3004" s="147">
        <f>E3004*F3004</f>
        <v>4.3876981224091685</v>
      </c>
    </row>
    <row r="3005" spans="1:7" x14ac:dyDescent="0.2">
      <c r="A3005" s="135" t="s">
        <v>1855</v>
      </c>
      <c r="B3005" s="135"/>
      <c r="C3005" s="135"/>
      <c r="D3005" s="145"/>
      <c r="E3005" s="135"/>
      <c r="F3005" s="135"/>
      <c r="G3005" s="149">
        <f>G3004</f>
        <v>4.3876981224091685</v>
      </c>
    </row>
    <row r="3006" spans="1:7" x14ac:dyDescent="0.2">
      <c r="A3006" s="135" t="s">
        <v>3312</v>
      </c>
      <c r="B3006" s="135"/>
      <c r="C3006" s="135"/>
      <c r="D3006" s="145"/>
      <c r="E3006" s="135"/>
      <c r="F3006" s="135"/>
      <c r="G3006" s="149">
        <f>G3000+G3002+G3005</f>
        <v>4.3876981224091685</v>
      </c>
    </row>
    <row r="3007" spans="1:7" x14ac:dyDescent="0.2">
      <c r="A3007" s="135" t="s">
        <v>3311</v>
      </c>
      <c r="B3007" s="135"/>
      <c r="C3007" s="135"/>
      <c r="D3007" s="145"/>
      <c r="E3007" s="135"/>
      <c r="F3007" s="150">
        <v>0.2303</v>
      </c>
      <c r="G3007" s="149">
        <f>F3007*G3006</f>
        <v>1.0104868775908316</v>
      </c>
    </row>
    <row r="3008" spans="1:7" ht="24.75" x14ac:dyDescent="0.2">
      <c r="A3008" s="136" t="s">
        <v>4155</v>
      </c>
      <c r="B3008" s="132"/>
      <c r="C3008" s="132"/>
      <c r="D3008" s="141"/>
      <c r="E3008" s="132"/>
      <c r="F3008" s="132"/>
      <c r="G3008" s="151">
        <f>G3006+G3007</f>
        <v>5.3981849999999998</v>
      </c>
    </row>
    <row r="3009" spans="1:7" ht="16.5" x14ac:dyDescent="0.2">
      <c r="A3009" s="133" t="s">
        <v>1387</v>
      </c>
      <c r="B3009" s="133" t="s">
        <v>1107</v>
      </c>
      <c r="C3009" s="132" t="s">
        <v>4698</v>
      </c>
      <c r="D3009" s="141"/>
      <c r="E3009" s="132"/>
      <c r="F3009" s="132"/>
      <c r="G3009" s="144" t="str">
        <f>UPPER(VLOOKUP(B3009,'9 - ELETRICA'!$C$5:$E$275,3,FALSE))</f>
        <v>UN</v>
      </c>
    </row>
    <row r="3010" spans="1:7" x14ac:dyDescent="0.2">
      <c r="A3010" s="132"/>
      <c r="B3010" s="132"/>
      <c r="C3010" s="132"/>
      <c r="D3010" s="141"/>
      <c r="E3010" s="132"/>
      <c r="F3010" s="132"/>
      <c r="G3010" s="132"/>
    </row>
    <row r="3011" spans="1:7" x14ac:dyDescent="0.2">
      <c r="A3011" s="344" t="s">
        <v>3313</v>
      </c>
      <c r="B3011" s="132"/>
      <c r="C3011" s="132"/>
      <c r="D3011" s="152" t="s">
        <v>263</v>
      </c>
      <c r="E3011" s="142" t="s">
        <v>262</v>
      </c>
      <c r="F3011" s="136" t="s">
        <v>3316</v>
      </c>
      <c r="G3011" s="136" t="s">
        <v>3317</v>
      </c>
    </row>
    <row r="3012" spans="1:7" ht="16.5" x14ac:dyDescent="0.2">
      <c r="A3012" s="132" t="s">
        <v>1885</v>
      </c>
      <c r="B3012" s="132"/>
      <c r="C3012" s="132"/>
      <c r="D3012" s="141"/>
      <c r="E3012" s="132"/>
      <c r="F3012" s="132"/>
      <c r="G3012" s="132"/>
    </row>
    <row r="3013" spans="1:7" ht="16.5" x14ac:dyDescent="0.2">
      <c r="A3013" s="134" t="s">
        <v>3535</v>
      </c>
      <c r="B3013" s="134" t="s">
        <v>168</v>
      </c>
      <c r="C3013" s="140" t="s">
        <v>2400</v>
      </c>
      <c r="D3013" s="145" t="s">
        <v>0</v>
      </c>
      <c r="E3013" s="148">
        <v>1</v>
      </c>
      <c r="F3013" s="147">
        <v>2.5621499999999999</v>
      </c>
      <c r="G3013" s="147">
        <f>E3013*F3013</f>
        <v>2.5621499999999999</v>
      </c>
    </row>
    <row r="3014" spans="1:7" x14ac:dyDescent="0.2">
      <c r="A3014" s="135" t="s">
        <v>1855</v>
      </c>
      <c r="B3014" s="135"/>
      <c r="C3014" s="135"/>
      <c r="D3014" s="145"/>
      <c r="E3014" s="135"/>
      <c r="F3014" s="135"/>
      <c r="G3014" s="147">
        <f>G3013</f>
        <v>2.5621499999999999</v>
      </c>
    </row>
    <row r="3015" spans="1:7" ht="16.5" x14ac:dyDescent="0.2">
      <c r="A3015" s="132" t="s">
        <v>1887</v>
      </c>
      <c r="B3015" s="132"/>
      <c r="C3015" s="132"/>
      <c r="D3015" s="141"/>
      <c r="E3015" s="132"/>
      <c r="F3015" s="132"/>
      <c r="G3015" s="132"/>
    </row>
    <row r="3016" spans="1:7" ht="16.5" x14ac:dyDescent="0.2">
      <c r="A3016" s="134" t="s">
        <v>1869</v>
      </c>
      <c r="B3016" s="134" t="s">
        <v>9</v>
      </c>
      <c r="C3016" s="140" t="s">
        <v>1889</v>
      </c>
      <c r="D3016" s="145" t="s">
        <v>1856</v>
      </c>
      <c r="E3016" s="148">
        <v>0.05</v>
      </c>
      <c r="F3016" s="147">
        <v>13.923959999999999</v>
      </c>
      <c r="G3016" s="147">
        <f>E3016*F3016</f>
        <v>0.69619799999999998</v>
      </c>
    </row>
    <row r="3017" spans="1:7" x14ac:dyDescent="0.2">
      <c r="A3017" s="134" t="s">
        <v>1870</v>
      </c>
      <c r="B3017" s="134" t="s">
        <v>9</v>
      </c>
      <c r="C3017" s="140" t="s">
        <v>1888</v>
      </c>
      <c r="D3017" s="145" t="s">
        <v>1856</v>
      </c>
      <c r="E3017" s="148">
        <v>4.9906675773209529E-2</v>
      </c>
      <c r="F3017" s="147">
        <v>18.456315</v>
      </c>
      <c r="G3017" s="147">
        <f>E3017*F3017</f>
        <v>0.92109332867322358</v>
      </c>
    </row>
    <row r="3018" spans="1:7" x14ac:dyDescent="0.2">
      <c r="A3018" s="135" t="s">
        <v>1855</v>
      </c>
      <c r="B3018" s="135"/>
      <c r="C3018" s="135"/>
      <c r="D3018" s="145"/>
      <c r="E3018" s="135"/>
      <c r="F3018" s="135"/>
      <c r="G3018" s="147">
        <f>SUM(G3016:G3017)</f>
        <v>1.6172913286732236</v>
      </c>
    </row>
    <row r="3019" spans="1:7" ht="24.75" x14ac:dyDescent="0.2">
      <c r="A3019" s="132" t="s">
        <v>1890</v>
      </c>
      <c r="B3019" s="132"/>
      <c r="C3019" s="132"/>
      <c r="D3019" s="141"/>
      <c r="E3019" s="132"/>
      <c r="F3019" s="132"/>
      <c r="G3019" s="132"/>
    </row>
    <row r="3020" spans="1:7" x14ac:dyDescent="0.2">
      <c r="A3020" s="135" t="s">
        <v>1855</v>
      </c>
      <c r="B3020" s="135"/>
      <c r="C3020" s="135"/>
      <c r="D3020" s="145"/>
      <c r="E3020" s="135"/>
      <c r="F3020" s="135"/>
      <c r="G3020" s="132"/>
    </row>
    <row r="3021" spans="1:7" x14ac:dyDescent="0.2">
      <c r="A3021" s="135" t="s">
        <v>3312</v>
      </c>
      <c r="B3021" s="135"/>
      <c r="C3021" s="135"/>
      <c r="D3021" s="145"/>
      <c r="E3021" s="135"/>
      <c r="F3021" s="135"/>
      <c r="G3021" s="149">
        <f>G3014+G3018+G3020</f>
        <v>4.1794413286732235</v>
      </c>
    </row>
    <row r="3022" spans="1:7" x14ac:dyDescent="0.2">
      <c r="A3022" s="135" t="s">
        <v>3311</v>
      </c>
      <c r="B3022" s="135"/>
      <c r="C3022" s="135"/>
      <c r="D3022" s="145"/>
      <c r="E3022" s="135"/>
      <c r="F3022" s="150">
        <v>0.2303</v>
      </c>
      <c r="G3022" s="149">
        <f>F3022*G3021</f>
        <v>0.96252533799344342</v>
      </c>
    </row>
    <row r="3023" spans="1:7" ht="24.75" x14ac:dyDescent="0.2">
      <c r="A3023" s="136" t="s">
        <v>4155</v>
      </c>
      <c r="B3023" s="132"/>
      <c r="C3023" s="132"/>
      <c r="D3023" s="141"/>
      <c r="E3023" s="132"/>
      <c r="F3023" s="132"/>
      <c r="G3023" s="151">
        <f>G3021+G3022</f>
        <v>5.1419666666666668</v>
      </c>
    </row>
    <row r="3024" spans="1:7" ht="33" x14ac:dyDescent="0.2">
      <c r="A3024" s="133" t="s">
        <v>1389</v>
      </c>
      <c r="B3024" s="133" t="s">
        <v>928</v>
      </c>
      <c r="C3024" s="132" t="s">
        <v>4663</v>
      </c>
      <c r="D3024" s="141"/>
      <c r="E3024" s="132"/>
      <c r="F3024" s="132"/>
      <c r="G3024" s="144" t="str">
        <f>UPPER(VLOOKUP(B3024,'9 - ELETRICA'!$C$5:$E$275,3,FALSE))</f>
        <v>M</v>
      </c>
    </row>
    <row r="3025" spans="1:7" x14ac:dyDescent="0.2">
      <c r="A3025" s="132"/>
      <c r="B3025" s="132"/>
      <c r="C3025" s="132"/>
      <c r="D3025" s="141"/>
      <c r="E3025" s="132"/>
      <c r="F3025" s="132"/>
      <c r="G3025" s="132"/>
    </row>
    <row r="3026" spans="1:7" x14ac:dyDescent="0.2">
      <c r="A3026" s="344" t="s">
        <v>3313</v>
      </c>
      <c r="B3026" s="132"/>
      <c r="C3026" s="132"/>
      <c r="D3026" s="152" t="s">
        <v>263</v>
      </c>
      <c r="E3026" s="142" t="s">
        <v>262</v>
      </c>
      <c r="F3026" s="136" t="s">
        <v>3316</v>
      </c>
      <c r="G3026" s="136" t="s">
        <v>3317</v>
      </c>
    </row>
    <row r="3027" spans="1:7" ht="16.5" x14ac:dyDescent="0.2">
      <c r="A3027" s="132" t="s">
        <v>1885</v>
      </c>
      <c r="B3027" s="132"/>
      <c r="C3027" s="132"/>
      <c r="D3027" s="141"/>
      <c r="E3027" s="132"/>
      <c r="F3027" s="132"/>
      <c r="G3027" s="132"/>
    </row>
    <row r="3028" spans="1:7" x14ac:dyDescent="0.2">
      <c r="A3028" s="135" t="s">
        <v>1855</v>
      </c>
      <c r="B3028" s="135"/>
      <c r="C3028" s="135"/>
      <c r="D3028" s="145"/>
      <c r="E3028" s="135"/>
      <c r="F3028" s="135"/>
      <c r="G3028" s="147"/>
    </row>
    <row r="3029" spans="1:7" ht="16.5" x14ac:dyDescent="0.2">
      <c r="A3029" s="132" t="s">
        <v>1887</v>
      </c>
      <c r="B3029" s="132"/>
      <c r="C3029" s="132"/>
      <c r="D3029" s="141"/>
      <c r="E3029" s="132"/>
      <c r="F3029" s="132"/>
      <c r="G3029" s="132"/>
    </row>
    <row r="3030" spans="1:7" x14ac:dyDescent="0.2">
      <c r="A3030" s="135" t="s">
        <v>1855</v>
      </c>
      <c r="B3030" s="135"/>
      <c r="C3030" s="135"/>
      <c r="D3030" s="145"/>
      <c r="E3030" s="135"/>
      <c r="F3030" s="135"/>
      <c r="G3030" s="147"/>
    </row>
    <row r="3031" spans="1:7" ht="24.75" x14ac:dyDescent="0.2">
      <c r="A3031" s="132" t="s">
        <v>1890</v>
      </c>
      <c r="B3031" s="132"/>
      <c r="C3031" s="132"/>
      <c r="D3031" s="141"/>
      <c r="E3031" s="132"/>
      <c r="F3031" s="132"/>
      <c r="G3031" s="132"/>
    </row>
    <row r="3032" spans="1:7" ht="33" x14ac:dyDescent="0.2">
      <c r="A3032" s="134" t="s">
        <v>9</v>
      </c>
      <c r="B3032" s="134" t="s">
        <v>928</v>
      </c>
      <c r="C3032" s="140" t="s">
        <v>929</v>
      </c>
      <c r="D3032" s="153" t="str">
        <f>G3024</f>
        <v>M</v>
      </c>
      <c r="E3032" s="148">
        <v>1</v>
      </c>
      <c r="F3032" s="147">
        <v>2.0681784930504752</v>
      </c>
      <c r="G3032" s="147">
        <f>E3032*F3032</f>
        <v>2.0681784930504752</v>
      </c>
    </row>
    <row r="3033" spans="1:7" x14ac:dyDescent="0.2">
      <c r="A3033" s="135" t="s">
        <v>1855</v>
      </c>
      <c r="B3033" s="135"/>
      <c r="C3033" s="135"/>
      <c r="D3033" s="145"/>
      <c r="E3033" s="135"/>
      <c r="F3033" s="135"/>
      <c r="G3033" s="149">
        <f>G3032</f>
        <v>2.0681784930504752</v>
      </c>
    </row>
    <row r="3034" spans="1:7" x14ac:dyDescent="0.2">
      <c r="A3034" s="135" t="s">
        <v>3312</v>
      </c>
      <c r="B3034" s="135"/>
      <c r="C3034" s="135"/>
      <c r="D3034" s="145"/>
      <c r="E3034" s="135"/>
      <c r="F3034" s="135"/>
      <c r="G3034" s="149">
        <f>G3028+G3030+G3033</f>
        <v>2.0681784930504752</v>
      </c>
    </row>
    <row r="3035" spans="1:7" x14ac:dyDescent="0.2">
      <c r="A3035" s="135" t="s">
        <v>3311</v>
      </c>
      <c r="B3035" s="135"/>
      <c r="C3035" s="135"/>
      <c r="D3035" s="145"/>
      <c r="E3035" s="135"/>
      <c r="F3035" s="150">
        <v>0.2303</v>
      </c>
      <c r="G3035" s="149">
        <f>F3035*G3034</f>
        <v>0.47630150694952444</v>
      </c>
    </row>
    <row r="3036" spans="1:7" ht="24.75" x14ac:dyDescent="0.2">
      <c r="A3036" s="136" t="s">
        <v>4155</v>
      </c>
      <c r="B3036" s="132"/>
      <c r="C3036" s="132"/>
      <c r="D3036" s="141"/>
      <c r="E3036" s="132"/>
      <c r="F3036" s="132"/>
      <c r="G3036" s="151">
        <f>G3034+G3035</f>
        <v>2.5444799999999996</v>
      </c>
    </row>
    <row r="3037" spans="1:7" ht="33" x14ac:dyDescent="0.2">
      <c r="A3037" s="133" t="s">
        <v>1390</v>
      </c>
      <c r="B3037" s="133" t="s">
        <v>931</v>
      </c>
      <c r="C3037" s="132" t="s">
        <v>4665</v>
      </c>
      <c r="D3037" s="141"/>
      <c r="E3037" s="132"/>
      <c r="F3037" s="132"/>
      <c r="G3037" s="144" t="str">
        <f>UPPER(VLOOKUP(B3037,'9 - ELETRICA'!$C$5:$E$275,3,FALSE))</f>
        <v>M</v>
      </c>
    </row>
    <row r="3038" spans="1:7" x14ac:dyDescent="0.2">
      <c r="A3038" s="132"/>
      <c r="B3038" s="132"/>
      <c r="C3038" s="132"/>
      <c r="D3038" s="141"/>
      <c r="E3038" s="132"/>
      <c r="F3038" s="132"/>
      <c r="G3038" s="132"/>
    </row>
    <row r="3039" spans="1:7" x14ac:dyDescent="0.2">
      <c r="A3039" s="344" t="s">
        <v>3313</v>
      </c>
      <c r="B3039" s="132"/>
      <c r="C3039" s="132"/>
      <c r="D3039" s="152" t="s">
        <v>263</v>
      </c>
      <c r="E3039" s="142" t="s">
        <v>262</v>
      </c>
      <c r="F3039" s="136" t="s">
        <v>3316</v>
      </c>
      <c r="G3039" s="136" t="s">
        <v>3317</v>
      </c>
    </row>
    <row r="3040" spans="1:7" ht="16.5" x14ac:dyDescent="0.2">
      <c r="A3040" s="132" t="s">
        <v>1885</v>
      </c>
      <c r="B3040" s="132"/>
      <c r="C3040" s="132"/>
      <c r="D3040" s="141"/>
      <c r="E3040" s="132"/>
      <c r="F3040" s="132"/>
      <c r="G3040" s="132"/>
    </row>
    <row r="3041" spans="1:7" x14ac:dyDescent="0.2">
      <c r="A3041" s="135" t="s">
        <v>1855</v>
      </c>
      <c r="B3041" s="135"/>
      <c r="C3041" s="135"/>
      <c r="D3041" s="145"/>
      <c r="E3041" s="135"/>
      <c r="F3041" s="135"/>
      <c r="G3041" s="147"/>
    </row>
    <row r="3042" spans="1:7" ht="16.5" x14ac:dyDescent="0.2">
      <c r="A3042" s="132" t="s">
        <v>1887</v>
      </c>
      <c r="B3042" s="132"/>
      <c r="C3042" s="132"/>
      <c r="D3042" s="141"/>
      <c r="E3042" s="132"/>
      <c r="F3042" s="132"/>
      <c r="G3042" s="132"/>
    </row>
    <row r="3043" spans="1:7" x14ac:dyDescent="0.2">
      <c r="A3043" s="135" t="s">
        <v>1855</v>
      </c>
      <c r="B3043" s="135"/>
      <c r="C3043" s="135"/>
      <c r="D3043" s="145"/>
      <c r="E3043" s="135"/>
      <c r="F3043" s="135"/>
      <c r="G3043" s="147"/>
    </row>
    <row r="3044" spans="1:7" ht="24.75" x14ac:dyDescent="0.2">
      <c r="A3044" s="132" t="s">
        <v>1890</v>
      </c>
      <c r="B3044" s="132"/>
      <c r="C3044" s="132"/>
      <c r="D3044" s="141"/>
      <c r="E3044" s="132"/>
      <c r="F3044" s="132"/>
      <c r="G3044" s="132"/>
    </row>
    <row r="3045" spans="1:7" ht="33" x14ac:dyDescent="0.2">
      <c r="A3045" s="134" t="s">
        <v>9</v>
      </c>
      <c r="B3045" s="134" t="s">
        <v>931</v>
      </c>
      <c r="C3045" s="140" t="s">
        <v>932</v>
      </c>
      <c r="D3045" s="153" t="str">
        <f>G3037</f>
        <v>M</v>
      </c>
      <c r="E3045" s="148">
        <v>1</v>
      </c>
      <c r="F3045" s="147">
        <v>2.7862960253596682</v>
      </c>
      <c r="G3045" s="147">
        <f>E3045*F3045</f>
        <v>2.7862960253596682</v>
      </c>
    </row>
    <row r="3046" spans="1:7" x14ac:dyDescent="0.2">
      <c r="A3046" s="135" t="s">
        <v>1855</v>
      </c>
      <c r="B3046" s="135"/>
      <c r="C3046" s="135"/>
      <c r="D3046" s="145"/>
      <c r="E3046" s="135"/>
      <c r="F3046" s="135"/>
      <c r="G3046" s="149">
        <f>G3045</f>
        <v>2.7862960253596682</v>
      </c>
    </row>
    <row r="3047" spans="1:7" x14ac:dyDescent="0.2">
      <c r="A3047" s="135" t="s">
        <v>3312</v>
      </c>
      <c r="B3047" s="135"/>
      <c r="C3047" s="135"/>
      <c r="D3047" s="145"/>
      <c r="E3047" s="135"/>
      <c r="F3047" s="135"/>
      <c r="G3047" s="149">
        <f>G3041+G3043+G3046</f>
        <v>2.7862960253596682</v>
      </c>
    </row>
    <row r="3048" spans="1:7" x14ac:dyDescent="0.2">
      <c r="A3048" s="135" t="s">
        <v>3311</v>
      </c>
      <c r="B3048" s="135"/>
      <c r="C3048" s="135"/>
      <c r="D3048" s="145"/>
      <c r="E3048" s="135"/>
      <c r="F3048" s="150">
        <v>0.2303</v>
      </c>
      <c r="G3048" s="149">
        <f>F3048*G3047</f>
        <v>0.64168397464033156</v>
      </c>
    </row>
    <row r="3049" spans="1:7" ht="24.75" x14ac:dyDescent="0.2">
      <c r="A3049" s="136" t="s">
        <v>4155</v>
      </c>
      <c r="B3049" s="132"/>
      <c r="C3049" s="132"/>
      <c r="D3049" s="141"/>
      <c r="E3049" s="132"/>
      <c r="F3049" s="132"/>
      <c r="G3049" s="151">
        <f>G3047+G3048</f>
        <v>3.4279799999999998</v>
      </c>
    </row>
    <row r="3050" spans="1:7" ht="33" x14ac:dyDescent="0.2">
      <c r="A3050" s="133" t="s">
        <v>1391</v>
      </c>
      <c r="B3050" s="133" t="s">
        <v>1392</v>
      </c>
      <c r="C3050" s="132" t="s">
        <v>4749</v>
      </c>
      <c r="D3050" s="141"/>
      <c r="E3050" s="132"/>
      <c r="F3050" s="132"/>
      <c r="G3050" s="144" t="str">
        <f>UPPER(VLOOKUP(B3050,'9 - ELETRICA'!$C$5:$E$275,3,FALSE))</f>
        <v>M</v>
      </c>
    </row>
    <row r="3051" spans="1:7" x14ac:dyDescent="0.2">
      <c r="A3051" s="132"/>
      <c r="B3051" s="132"/>
      <c r="C3051" s="132"/>
      <c r="D3051" s="141"/>
      <c r="E3051" s="132"/>
      <c r="F3051" s="132"/>
      <c r="G3051" s="132"/>
    </row>
    <row r="3052" spans="1:7" x14ac:dyDescent="0.2">
      <c r="A3052" s="344" t="s">
        <v>3313</v>
      </c>
      <c r="B3052" s="132"/>
      <c r="C3052" s="132"/>
      <c r="D3052" s="152" t="s">
        <v>263</v>
      </c>
      <c r="E3052" s="142" t="s">
        <v>262</v>
      </c>
      <c r="F3052" s="136" t="s">
        <v>3316</v>
      </c>
      <c r="G3052" s="136" t="s">
        <v>3317</v>
      </c>
    </row>
    <row r="3053" spans="1:7" ht="16.5" x14ac:dyDescent="0.2">
      <c r="A3053" s="132" t="s">
        <v>1885</v>
      </c>
      <c r="B3053" s="132"/>
      <c r="C3053" s="132"/>
      <c r="D3053" s="141"/>
      <c r="E3053" s="132"/>
      <c r="F3053" s="132"/>
      <c r="G3053" s="132"/>
    </row>
    <row r="3054" spans="1:7" x14ac:dyDescent="0.2">
      <c r="A3054" s="135" t="s">
        <v>1855</v>
      </c>
      <c r="B3054" s="135"/>
      <c r="C3054" s="135"/>
      <c r="D3054" s="145"/>
      <c r="E3054" s="135"/>
      <c r="F3054" s="135"/>
      <c r="G3054" s="147"/>
    </row>
    <row r="3055" spans="1:7" ht="16.5" x14ac:dyDescent="0.2">
      <c r="A3055" s="132" t="s">
        <v>1887</v>
      </c>
      <c r="B3055" s="132"/>
      <c r="C3055" s="132"/>
      <c r="D3055" s="141"/>
      <c r="E3055" s="132"/>
      <c r="F3055" s="132"/>
      <c r="G3055" s="132"/>
    </row>
    <row r="3056" spans="1:7" x14ac:dyDescent="0.2">
      <c r="A3056" s="135" t="s">
        <v>1855</v>
      </c>
      <c r="B3056" s="135"/>
      <c r="C3056" s="135"/>
      <c r="D3056" s="145"/>
      <c r="E3056" s="135"/>
      <c r="F3056" s="135"/>
      <c r="G3056" s="147"/>
    </row>
    <row r="3057" spans="1:7" ht="24.75" x14ac:dyDescent="0.2">
      <c r="A3057" s="132" t="s">
        <v>1890</v>
      </c>
      <c r="B3057" s="132"/>
      <c r="C3057" s="132"/>
      <c r="D3057" s="141"/>
      <c r="E3057" s="132"/>
      <c r="F3057" s="132"/>
      <c r="G3057" s="132"/>
    </row>
    <row r="3058" spans="1:7" ht="33" x14ac:dyDescent="0.2">
      <c r="A3058" s="134" t="s">
        <v>9</v>
      </c>
      <c r="B3058" s="134" t="s">
        <v>1392</v>
      </c>
      <c r="C3058" s="140" t="s">
        <v>1393</v>
      </c>
      <c r="D3058" s="153" t="str">
        <f>G3050</f>
        <v>M</v>
      </c>
      <c r="E3058" s="148">
        <v>1</v>
      </c>
      <c r="F3058" s="147">
        <v>3.7916605705925384</v>
      </c>
      <c r="G3058" s="147">
        <f>E3058*F3058</f>
        <v>3.7916605705925384</v>
      </c>
    </row>
    <row r="3059" spans="1:7" x14ac:dyDescent="0.2">
      <c r="A3059" s="135" t="s">
        <v>1855</v>
      </c>
      <c r="B3059" s="135"/>
      <c r="C3059" s="135"/>
      <c r="D3059" s="145"/>
      <c r="E3059" s="135"/>
      <c r="F3059" s="135"/>
      <c r="G3059" s="149">
        <f>G3058</f>
        <v>3.7916605705925384</v>
      </c>
    </row>
    <row r="3060" spans="1:7" x14ac:dyDescent="0.2">
      <c r="A3060" s="135" t="s">
        <v>3312</v>
      </c>
      <c r="B3060" s="135"/>
      <c r="C3060" s="135"/>
      <c r="D3060" s="145"/>
      <c r="E3060" s="135"/>
      <c r="F3060" s="135"/>
      <c r="G3060" s="149">
        <f>G3054+G3056+G3059</f>
        <v>3.7916605705925384</v>
      </c>
    </row>
    <row r="3061" spans="1:7" x14ac:dyDescent="0.2">
      <c r="A3061" s="135" t="s">
        <v>3311</v>
      </c>
      <c r="B3061" s="135"/>
      <c r="C3061" s="135"/>
      <c r="D3061" s="145"/>
      <c r="E3061" s="135"/>
      <c r="F3061" s="150">
        <v>0.2303</v>
      </c>
      <c r="G3061" s="149">
        <f>F3061*G3060</f>
        <v>0.87321942940746156</v>
      </c>
    </row>
    <row r="3062" spans="1:7" ht="24.75" x14ac:dyDescent="0.2">
      <c r="A3062" s="136" t="s">
        <v>4155</v>
      </c>
      <c r="B3062" s="132"/>
      <c r="C3062" s="132"/>
      <c r="D3062" s="141"/>
      <c r="E3062" s="132"/>
      <c r="F3062" s="132"/>
      <c r="G3062" s="151">
        <f>G3060+G3061</f>
        <v>4.6648800000000001</v>
      </c>
    </row>
    <row r="3063" spans="1:7" ht="33" x14ac:dyDescent="0.2">
      <c r="A3063" s="133" t="s">
        <v>1394</v>
      </c>
      <c r="B3063" s="133" t="s">
        <v>1113</v>
      </c>
      <c r="C3063" s="132" t="s">
        <v>4739</v>
      </c>
      <c r="D3063" s="141"/>
      <c r="E3063" s="132"/>
      <c r="F3063" s="132"/>
      <c r="G3063" s="144" t="str">
        <f>UPPER(VLOOKUP(B3063,'9 - ELETRICA'!$C$5:$E$275,3,FALSE))</f>
        <v>M</v>
      </c>
    </row>
    <row r="3064" spans="1:7" x14ac:dyDescent="0.2">
      <c r="A3064" s="132"/>
      <c r="B3064" s="132"/>
      <c r="C3064" s="132"/>
      <c r="D3064" s="141"/>
      <c r="E3064" s="132"/>
      <c r="F3064" s="132"/>
      <c r="G3064" s="132"/>
    </row>
    <row r="3065" spans="1:7" x14ac:dyDescent="0.2">
      <c r="A3065" s="344" t="s">
        <v>3313</v>
      </c>
      <c r="B3065" s="132"/>
      <c r="C3065" s="132"/>
      <c r="D3065" s="152" t="s">
        <v>263</v>
      </c>
      <c r="E3065" s="142" t="s">
        <v>262</v>
      </c>
      <c r="F3065" s="136" t="s">
        <v>3316</v>
      </c>
      <c r="G3065" s="136" t="s">
        <v>3317</v>
      </c>
    </row>
    <row r="3066" spans="1:7" ht="16.5" x14ac:dyDescent="0.2">
      <c r="A3066" s="132" t="s">
        <v>1885</v>
      </c>
      <c r="B3066" s="132"/>
      <c r="C3066" s="132"/>
      <c r="D3066" s="141"/>
      <c r="E3066" s="132"/>
      <c r="F3066" s="132"/>
      <c r="G3066" s="132"/>
    </row>
    <row r="3067" spans="1:7" x14ac:dyDescent="0.2">
      <c r="A3067" s="135" t="s">
        <v>1855</v>
      </c>
      <c r="B3067" s="135"/>
      <c r="C3067" s="135"/>
      <c r="D3067" s="145"/>
      <c r="E3067" s="135"/>
      <c r="F3067" s="135"/>
      <c r="G3067" s="147"/>
    </row>
    <row r="3068" spans="1:7" ht="16.5" x14ac:dyDescent="0.2">
      <c r="A3068" s="132" t="s">
        <v>1887</v>
      </c>
      <c r="B3068" s="132"/>
      <c r="C3068" s="132"/>
      <c r="D3068" s="141"/>
      <c r="E3068" s="132"/>
      <c r="F3068" s="132"/>
      <c r="G3068" s="132"/>
    </row>
    <row r="3069" spans="1:7" x14ac:dyDescent="0.2">
      <c r="A3069" s="135" t="s">
        <v>1855</v>
      </c>
      <c r="B3069" s="135"/>
      <c r="C3069" s="135"/>
      <c r="D3069" s="145"/>
      <c r="E3069" s="135"/>
      <c r="F3069" s="135"/>
      <c r="G3069" s="147"/>
    </row>
    <row r="3070" spans="1:7" ht="24.75" x14ac:dyDescent="0.2">
      <c r="A3070" s="132" t="s">
        <v>1890</v>
      </c>
      <c r="B3070" s="132"/>
      <c r="C3070" s="132"/>
      <c r="D3070" s="141"/>
      <c r="E3070" s="132"/>
      <c r="F3070" s="132"/>
      <c r="G3070" s="132"/>
    </row>
    <row r="3071" spans="1:7" ht="33" x14ac:dyDescent="0.2">
      <c r="A3071" s="134" t="s">
        <v>9</v>
      </c>
      <c r="B3071" s="134" t="s">
        <v>1113</v>
      </c>
      <c r="C3071" s="140" t="s">
        <v>1114</v>
      </c>
      <c r="D3071" s="153" t="str">
        <f>G3063</f>
        <v>M</v>
      </c>
      <c r="E3071" s="148">
        <v>1</v>
      </c>
      <c r="F3071" s="147">
        <v>6.4558766154596441</v>
      </c>
      <c r="G3071" s="147">
        <f>E3071*F3071</f>
        <v>6.4558766154596441</v>
      </c>
    </row>
    <row r="3072" spans="1:7" x14ac:dyDescent="0.2">
      <c r="A3072" s="135" t="s">
        <v>1855</v>
      </c>
      <c r="B3072" s="135"/>
      <c r="C3072" s="135"/>
      <c r="D3072" s="145"/>
      <c r="E3072" s="135"/>
      <c r="F3072" s="135"/>
      <c r="G3072" s="149">
        <f>G3071</f>
        <v>6.4558766154596441</v>
      </c>
    </row>
    <row r="3073" spans="1:7" x14ac:dyDescent="0.2">
      <c r="A3073" s="135" t="s">
        <v>3312</v>
      </c>
      <c r="B3073" s="135"/>
      <c r="C3073" s="135"/>
      <c r="D3073" s="145"/>
      <c r="E3073" s="135"/>
      <c r="F3073" s="135"/>
      <c r="G3073" s="149">
        <f>G3067+G3069+G3072</f>
        <v>6.4558766154596441</v>
      </c>
    </row>
    <row r="3074" spans="1:7" x14ac:dyDescent="0.2">
      <c r="A3074" s="135" t="s">
        <v>3311</v>
      </c>
      <c r="B3074" s="135"/>
      <c r="C3074" s="135"/>
      <c r="D3074" s="145"/>
      <c r="E3074" s="135"/>
      <c r="F3074" s="150">
        <v>0.2303</v>
      </c>
      <c r="G3074" s="149">
        <f>F3074*G3073</f>
        <v>1.486788384540356</v>
      </c>
    </row>
    <row r="3075" spans="1:7" ht="24.75" x14ac:dyDescent="0.2">
      <c r="A3075" s="136" t="s">
        <v>4155</v>
      </c>
      <c r="B3075" s="132"/>
      <c r="C3075" s="132"/>
      <c r="D3075" s="141"/>
      <c r="E3075" s="132"/>
      <c r="F3075" s="132"/>
      <c r="G3075" s="151">
        <f>G3073+G3074</f>
        <v>7.9426649999999999</v>
      </c>
    </row>
    <row r="3076" spans="1:7" ht="33" x14ac:dyDescent="0.2">
      <c r="A3076" s="133" t="s">
        <v>1395</v>
      </c>
      <c r="B3076" s="133" t="s">
        <v>1116</v>
      </c>
      <c r="C3076" s="132" t="s">
        <v>4740</v>
      </c>
      <c r="D3076" s="141"/>
      <c r="E3076" s="132"/>
      <c r="F3076" s="132"/>
      <c r="G3076" s="144" t="str">
        <f>UPPER(VLOOKUP(B3076,'9 - ELETRICA'!$C$5:$E$275,3,FALSE))</f>
        <v>M</v>
      </c>
    </row>
    <row r="3077" spans="1:7" x14ac:dyDescent="0.2">
      <c r="A3077" s="132"/>
      <c r="B3077" s="132"/>
      <c r="C3077" s="132"/>
      <c r="D3077" s="141"/>
      <c r="E3077" s="132"/>
      <c r="F3077" s="132"/>
      <c r="G3077" s="132"/>
    </row>
    <row r="3078" spans="1:7" x14ac:dyDescent="0.2">
      <c r="A3078" s="344" t="s">
        <v>3313</v>
      </c>
      <c r="B3078" s="132"/>
      <c r="C3078" s="132"/>
      <c r="D3078" s="152" t="s">
        <v>263</v>
      </c>
      <c r="E3078" s="142" t="s">
        <v>262</v>
      </c>
      <c r="F3078" s="136" t="s">
        <v>3316</v>
      </c>
      <c r="G3078" s="136" t="s">
        <v>3317</v>
      </c>
    </row>
    <row r="3079" spans="1:7" ht="16.5" x14ac:dyDescent="0.2">
      <c r="A3079" s="132" t="s">
        <v>1885</v>
      </c>
      <c r="B3079" s="132"/>
      <c r="C3079" s="132"/>
      <c r="D3079" s="141"/>
      <c r="E3079" s="132"/>
      <c r="F3079" s="132"/>
      <c r="G3079" s="132"/>
    </row>
    <row r="3080" spans="1:7" x14ac:dyDescent="0.2">
      <c r="A3080" s="135" t="s">
        <v>1855</v>
      </c>
      <c r="B3080" s="135"/>
      <c r="C3080" s="135"/>
      <c r="D3080" s="145"/>
      <c r="E3080" s="135"/>
      <c r="F3080" s="135"/>
      <c r="G3080" s="147"/>
    </row>
    <row r="3081" spans="1:7" ht="16.5" x14ac:dyDescent="0.2">
      <c r="A3081" s="132" t="s">
        <v>1887</v>
      </c>
      <c r="B3081" s="132"/>
      <c r="C3081" s="132"/>
      <c r="D3081" s="141"/>
      <c r="E3081" s="132"/>
      <c r="F3081" s="132"/>
      <c r="G3081" s="132"/>
    </row>
    <row r="3082" spans="1:7" x14ac:dyDescent="0.2">
      <c r="A3082" s="135" t="s">
        <v>1855</v>
      </c>
      <c r="B3082" s="135"/>
      <c r="C3082" s="135"/>
      <c r="D3082" s="145"/>
      <c r="E3082" s="135"/>
      <c r="F3082" s="135"/>
      <c r="G3082" s="147"/>
    </row>
    <row r="3083" spans="1:7" ht="24.75" x14ac:dyDescent="0.2">
      <c r="A3083" s="132" t="s">
        <v>1890</v>
      </c>
      <c r="B3083" s="132"/>
      <c r="C3083" s="132"/>
      <c r="D3083" s="141"/>
      <c r="E3083" s="132"/>
      <c r="F3083" s="132"/>
      <c r="G3083" s="132"/>
    </row>
    <row r="3084" spans="1:7" ht="33" x14ac:dyDescent="0.2">
      <c r="A3084" s="134" t="s">
        <v>9</v>
      </c>
      <c r="B3084" s="134" t="s">
        <v>1116</v>
      </c>
      <c r="C3084" s="140" t="s">
        <v>1117</v>
      </c>
      <c r="D3084" s="153" t="str">
        <f>G3076</f>
        <v>M</v>
      </c>
      <c r="E3084" s="148">
        <v>1</v>
      </c>
      <c r="F3084" s="147">
        <v>2.5564984150207266</v>
      </c>
      <c r="G3084" s="147">
        <f>E3084*F3084</f>
        <v>2.5564984150207266</v>
      </c>
    </row>
    <row r="3085" spans="1:7" x14ac:dyDescent="0.2">
      <c r="A3085" s="135" t="s">
        <v>1855</v>
      </c>
      <c r="B3085" s="135"/>
      <c r="C3085" s="135"/>
      <c r="D3085" s="145"/>
      <c r="E3085" s="135"/>
      <c r="F3085" s="135"/>
      <c r="G3085" s="149">
        <f>G3084</f>
        <v>2.5564984150207266</v>
      </c>
    </row>
    <row r="3086" spans="1:7" x14ac:dyDescent="0.2">
      <c r="A3086" s="135" t="s">
        <v>3312</v>
      </c>
      <c r="B3086" s="135"/>
      <c r="C3086" s="135"/>
      <c r="D3086" s="145"/>
      <c r="E3086" s="135"/>
      <c r="F3086" s="135"/>
      <c r="G3086" s="149">
        <f>G3080+G3082+G3085</f>
        <v>2.5564984150207266</v>
      </c>
    </row>
    <row r="3087" spans="1:7" x14ac:dyDescent="0.2">
      <c r="A3087" s="135" t="s">
        <v>3311</v>
      </c>
      <c r="B3087" s="135"/>
      <c r="C3087" s="135"/>
      <c r="D3087" s="145"/>
      <c r="E3087" s="135"/>
      <c r="F3087" s="150">
        <v>0.2303</v>
      </c>
      <c r="G3087" s="149">
        <f>F3087*G3086</f>
        <v>0.58876158497927333</v>
      </c>
    </row>
    <row r="3088" spans="1:7" ht="24.75" x14ac:dyDescent="0.2">
      <c r="A3088" s="136" t="s">
        <v>4155</v>
      </c>
      <c r="B3088" s="132"/>
      <c r="C3088" s="132"/>
      <c r="D3088" s="141"/>
      <c r="E3088" s="132"/>
      <c r="F3088" s="132"/>
      <c r="G3088" s="151">
        <f>G3086+G3087</f>
        <v>3.1452599999999999</v>
      </c>
    </row>
    <row r="3089" spans="1:7" ht="16.5" x14ac:dyDescent="0.2">
      <c r="A3089" s="133" t="s">
        <v>1396</v>
      </c>
      <c r="B3089" s="133" t="s">
        <v>1397</v>
      </c>
      <c r="C3089" s="132" t="s">
        <v>3503</v>
      </c>
      <c r="D3089" s="141"/>
      <c r="E3089" s="132"/>
      <c r="F3089" s="132"/>
      <c r="G3089" s="144" t="str">
        <f>UPPER(VLOOKUP(B3089,'9 - ELETRICA'!$C$5:$E$275,3,FALSE))</f>
        <v>M</v>
      </c>
    </row>
    <row r="3090" spans="1:7" x14ac:dyDescent="0.2">
      <c r="A3090" s="132"/>
      <c r="B3090" s="132"/>
      <c r="C3090" s="132"/>
      <c r="D3090" s="141"/>
      <c r="E3090" s="132"/>
      <c r="F3090" s="132"/>
      <c r="G3090" s="132"/>
    </row>
    <row r="3091" spans="1:7" x14ac:dyDescent="0.2">
      <c r="A3091" s="344" t="s">
        <v>3313</v>
      </c>
      <c r="B3091" s="132"/>
      <c r="C3091" s="132"/>
      <c r="D3091" s="152" t="s">
        <v>263</v>
      </c>
      <c r="E3091" s="142" t="s">
        <v>262</v>
      </c>
      <c r="F3091" s="136" t="s">
        <v>3316</v>
      </c>
      <c r="G3091" s="136" t="s">
        <v>3317</v>
      </c>
    </row>
    <row r="3092" spans="1:7" ht="16.5" x14ac:dyDescent="0.2">
      <c r="A3092" s="132" t="s">
        <v>1885</v>
      </c>
      <c r="B3092" s="132"/>
      <c r="C3092" s="132"/>
      <c r="D3092" s="141"/>
      <c r="E3092" s="132"/>
      <c r="F3092" s="132"/>
      <c r="G3092" s="132"/>
    </row>
    <row r="3093" spans="1:7" x14ac:dyDescent="0.2">
      <c r="A3093" s="134" t="s">
        <v>1854</v>
      </c>
      <c r="B3093" s="140"/>
      <c r="C3093" s="140" t="s">
        <v>3504</v>
      </c>
      <c r="D3093" s="145" t="s">
        <v>165</v>
      </c>
      <c r="E3093" s="146">
        <v>1.0183540322094919</v>
      </c>
      <c r="F3093" s="147">
        <v>2.4561299999999995</v>
      </c>
      <c r="G3093" s="147">
        <f>E3093*F3093</f>
        <v>2.5012098891306991</v>
      </c>
    </row>
    <row r="3094" spans="1:7" x14ac:dyDescent="0.2">
      <c r="A3094" s="134" t="s">
        <v>2437</v>
      </c>
      <c r="B3094" s="134" t="s">
        <v>9</v>
      </c>
      <c r="C3094" s="140" t="s">
        <v>2439</v>
      </c>
      <c r="D3094" s="145" t="s">
        <v>165</v>
      </c>
      <c r="E3094" s="148">
        <v>4.4999999999999998E-2</v>
      </c>
      <c r="F3094" s="147">
        <v>0.30038999999999999</v>
      </c>
      <c r="G3094" s="147">
        <f>E3094*F3094</f>
        <v>1.351755E-2</v>
      </c>
    </row>
    <row r="3095" spans="1:7" x14ac:dyDescent="0.2">
      <c r="A3095" s="135" t="s">
        <v>1855</v>
      </c>
      <c r="B3095" s="135"/>
      <c r="C3095" s="135"/>
      <c r="D3095" s="145"/>
      <c r="E3095" s="135"/>
      <c r="F3095" s="135"/>
      <c r="G3095" s="147">
        <f>SUM(G3093:G3094)</f>
        <v>2.5147274391306991</v>
      </c>
    </row>
    <row r="3096" spans="1:7" ht="16.5" x14ac:dyDescent="0.2">
      <c r="A3096" s="132" t="s">
        <v>1887</v>
      </c>
      <c r="B3096" s="132"/>
      <c r="C3096" s="132"/>
      <c r="D3096" s="141"/>
      <c r="E3096" s="132"/>
      <c r="F3096" s="132"/>
      <c r="G3096" s="132"/>
    </row>
    <row r="3097" spans="1:7" ht="16.5" x14ac:dyDescent="0.2">
      <c r="A3097" s="134" t="s">
        <v>1869</v>
      </c>
      <c r="B3097" s="134" t="s">
        <v>9</v>
      </c>
      <c r="C3097" s="140" t="s">
        <v>1889</v>
      </c>
      <c r="D3097" s="145" t="s">
        <v>1856</v>
      </c>
      <c r="E3097" s="148">
        <v>3.5000000000000003E-2</v>
      </c>
      <c r="F3097" s="147">
        <v>13.923959999999999</v>
      </c>
      <c r="G3097" s="147">
        <f>E3097*F3097</f>
        <v>0.48733860000000001</v>
      </c>
    </row>
    <row r="3098" spans="1:7" x14ac:dyDescent="0.2">
      <c r="A3098" s="134" t="s">
        <v>1870</v>
      </c>
      <c r="B3098" s="134" t="s">
        <v>9</v>
      </c>
      <c r="C3098" s="140" t="s">
        <v>1888</v>
      </c>
      <c r="D3098" s="145" t="s">
        <v>1856</v>
      </c>
      <c r="E3098" s="148">
        <v>3.5000000000000003E-2</v>
      </c>
      <c r="F3098" s="147">
        <v>18.456315</v>
      </c>
      <c r="G3098" s="147">
        <f>E3098*F3098</f>
        <v>0.64597102500000003</v>
      </c>
    </row>
    <row r="3099" spans="1:7" x14ac:dyDescent="0.2">
      <c r="A3099" s="135" t="s">
        <v>1855</v>
      </c>
      <c r="B3099" s="135"/>
      <c r="C3099" s="135"/>
      <c r="D3099" s="145"/>
      <c r="E3099" s="135"/>
      <c r="F3099" s="135"/>
      <c r="G3099" s="147">
        <f>SUM(G3097:G3098)</f>
        <v>1.1333096250000001</v>
      </c>
    </row>
    <row r="3100" spans="1:7" ht="24.75" x14ac:dyDescent="0.2">
      <c r="A3100" s="132" t="s">
        <v>1890</v>
      </c>
      <c r="B3100" s="132"/>
      <c r="C3100" s="132"/>
      <c r="D3100" s="141"/>
      <c r="E3100" s="132"/>
      <c r="F3100" s="132"/>
      <c r="G3100" s="132"/>
    </row>
    <row r="3101" spans="1:7" x14ac:dyDescent="0.2">
      <c r="A3101" s="135" t="s">
        <v>1855</v>
      </c>
      <c r="B3101" s="135"/>
      <c r="C3101" s="135"/>
      <c r="D3101" s="145"/>
      <c r="E3101" s="135"/>
      <c r="F3101" s="135"/>
      <c r="G3101" s="132"/>
    </row>
    <row r="3102" spans="1:7" x14ac:dyDescent="0.2">
      <c r="A3102" s="135" t="s">
        <v>3312</v>
      </c>
      <c r="B3102" s="135"/>
      <c r="C3102" s="135"/>
      <c r="D3102" s="145"/>
      <c r="E3102" s="135"/>
      <c r="F3102" s="135"/>
      <c r="G3102" s="149">
        <f>G3095+G3099+G3101</f>
        <v>3.6480370641306994</v>
      </c>
    </row>
    <row r="3103" spans="1:7" x14ac:dyDescent="0.2">
      <c r="A3103" s="135" t="s">
        <v>3311</v>
      </c>
      <c r="B3103" s="135"/>
      <c r="C3103" s="135"/>
      <c r="D3103" s="145"/>
      <c r="E3103" s="135"/>
      <c r="F3103" s="150">
        <v>0.2303</v>
      </c>
      <c r="G3103" s="149">
        <f>F3103*G3102</f>
        <v>0.84014293586930011</v>
      </c>
    </row>
    <row r="3104" spans="1:7" ht="24.75" x14ac:dyDescent="0.2">
      <c r="A3104" s="136" t="s">
        <v>4155</v>
      </c>
      <c r="B3104" s="132"/>
      <c r="C3104" s="132"/>
      <c r="D3104" s="141"/>
      <c r="E3104" s="132"/>
      <c r="F3104" s="132"/>
      <c r="G3104" s="151">
        <f>G3102+G3103</f>
        <v>4.4881799999999998</v>
      </c>
    </row>
    <row r="3105" spans="1:7" ht="24.75" x14ac:dyDescent="0.2">
      <c r="A3105" s="133" t="s">
        <v>1401</v>
      </c>
      <c r="B3105" s="133" t="s">
        <v>3530</v>
      </c>
      <c r="C3105" s="135" t="s">
        <v>4672</v>
      </c>
      <c r="D3105" s="141"/>
      <c r="E3105" s="132"/>
      <c r="F3105" s="132"/>
      <c r="G3105" s="144" t="str">
        <f>UPPER(VLOOKUP(B3105,'9 - ELETRICA'!$C$5:$E$275,3,FALSE))</f>
        <v>UN</v>
      </c>
    </row>
    <row r="3106" spans="1:7" x14ac:dyDescent="0.2">
      <c r="A3106" s="344" t="s">
        <v>3313</v>
      </c>
      <c r="B3106" s="132"/>
      <c r="C3106" s="132"/>
      <c r="D3106" s="152" t="s">
        <v>263</v>
      </c>
      <c r="E3106" s="142" t="s">
        <v>262</v>
      </c>
      <c r="F3106" s="136" t="s">
        <v>3316</v>
      </c>
      <c r="G3106" s="136" t="s">
        <v>3317</v>
      </c>
    </row>
    <row r="3107" spans="1:7" ht="16.5" x14ac:dyDescent="0.2">
      <c r="A3107" s="132" t="s">
        <v>1885</v>
      </c>
      <c r="B3107" s="132"/>
      <c r="C3107" s="132"/>
      <c r="D3107" s="141"/>
      <c r="E3107" s="132"/>
      <c r="F3107" s="132"/>
      <c r="G3107" s="132"/>
    </row>
    <row r="3108" spans="1:7" x14ac:dyDescent="0.2">
      <c r="A3108" s="135" t="s">
        <v>1855</v>
      </c>
      <c r="B3108" s="135"/>
      <c r="C3108" s="135"/>
      <c r="D3108" s="145"/>
      <c r="E3108" s="135"/>
      <c r="F3108" s="135"/>
      <c r="G3108" s="132"/>
    </row>
    <row r="3109" spans="1:7" ht="16.5" x14ac:dyDescent="0.2">
      <c r="A3109" s="132" t="s">
        <v>1887</v>
      </c>
      <c r="B3109" s="132"/>
      <c r="C3109" s="132"/>
      <c r="D3109" s="141"/>
      <c r="E3109" s="132"/>
      <c r="F3109" s="132"/>
      <c r="G3109" s="132"/>
    </row>
    <row r="3110" spans="1:7" x14ac:dyDescent="0.2">
      <c r="A3110" s="135" t="s">
        <v>1855</v>
      </c>
      <c r="B3110" s="135"/>
      <c r="C3110" s="135"/>
      <c r="D3110" s="145"/>
      <c r="E3110" s="135"/>
      <c r="F3110" s="135"/>
      <c r="G3110" s="132"/>
    </row>
    <row r="3111" spans="1:7" ht="24.75" x14ac:dyDescent="0.2">
      <c r="A3111" s="132" t="s">
        <v>1890</v>
      </c>
      <c r="B3111" s="132"/>
      <c r="C3111" s="132"/>
      <c r="D3111" s="141"/>
      <c r="E3111" s="132"/>
      <c r="F3111" s="132"/>
      <c r="G3111" s="132"/>
    </row>
    <row r="3112" spans="1:7" ht="16.5" x14ac:dyDescent="0.2">
      <c r="A3112" s="134" t="s">
        <v>168</v>
      </c>
      <c r="B3112" s="134" t="s">
        <v>1412</v>
      </c>
      <c r="C3112" s="140" t="s">
        <v>3531</v>
      </c>
      <c r="D3112" s="145" t="s">
        <v>0</v>
      </c>
      <c r="E3112" s="148">
        <v>1.0000344240414138</v>
      </c>
      <c r="F3112" s="147">
        <v>23.907509999999998</v>
      </c>
      <c r="G3112" s="147">
        <f>E3112*F3112</f>
        <v>23.908332993114339</v>
      </c>
    </row>
    <row r="3113" spans="1:7" ht="16.5" x14ac:dyDescent="0.2">
      <c r="A3113" s="134" t="s">
        <v>168</v>
      </c>
      <c r="B3113" s="134" t="s">
        <v>1215</v>
      </c>
      <c r="C3113" s="140" t="s">
        <v>3532</v>
      </c>
      <c r="D3113" s="145" t="s">
        <v>0</v>
      </c>
      <c r="E3113" s="148">
        <v>1</v>
      </c>
      <c r="F3113" s="147">
        <v>3.1982699999999999</v>
      </c>
      <c r="G3113" s="147">
        <f>E3113*F3113</f>
        <v>3.1982699999999999</v>
      </c>
    </row>
    <row r="3114" spans="1:7" x14ac:dyDescent="0.2">
      <c r="A3114" s="134" t="s">
        <v>168</v>
      </c>
      <c r="B3114" s="134" t="s">
        <v>1062</v>
      </c>
      <c r="C3114" s="140" t="s">
        <v>3533</v>
      </c>
      <c r="D3114" s="145" t="s">
        <v>0</v>
      </c>
      <c r="E3114" s="148">
        <v>1</v>
      </c>
      <c r="F3114" s="147">
        <v>5.4600299999999997</v>
      </c>
      <c r="G3114" s="147">
        <f>E3114*F3114</f>
        <v>5.4600299999999997</v>
      </c>
    </row>
    <row r="3115" spans="1:7" x14ac:dyDescent="0.2">
      <c r="A3115" s="135" t="s">
        <v>1855</v>
      </c>
      <c r="B3115" s="135"/>
      <c r="C3115" s="135"/>
      <c r="D3115" s="145"/>
      <c r="E3115" s="135"/>
      <c r="F3115" s="135"/>
      <c r="G3115" s="154">
        <f>SUM(G3112:G3114)</f>
        <v>32.566632993114339</v>
      </c>
    </row>
    <row r="3116" spans="1:7" x14ac:dyDescent="0.2">
      <c r="A3116" s="135" t="s">
        <v>3312</v>
      </c>
      <c r="B3116" s="135"/>
      <c r="C3116" s="135"/>
      <c r="D3116" s="145"/>
      <c r="E3116" s="135"/>
      <c r="F3116" s="135"/>
      <c r="G3116" s="149">
        <f>G3108+G3110+G3115</f>
        <v>32.566632993114339</v>
      </c>
    </row>
    <row r="3117" spans="1:7" x14ac:dyDescent="0.2">
      <c r="A3117" s="135" t="s">
        <v>3311</v>
      </c>
      <c r="B3117" s="135"/>
      <c r="C3117" s="135"/>
      <c r="D3117" s="145"/>
      <c r="E3117" s="135"/>
      <c r="F3117" s="150">
        <v>0.2303</v>
      </c>
      <c r="G3117" s="149">
        <f>F3117*G3116</f>
        <v>7.5000955783142329</v>
      </c>
    </row>
    <row r="3118" spans="1:7" ht="24.75" x14ac:dyDescent="0.2">
      <c r="A3118" s="136" t="s">
        <v>4155</v>
      </c>
      <c r="B3118" s="132"/>
      <c r="C3118" s="132"/>
      <c r="D3118" s="141"/>
      <c r="E3118" s="132"/>
      <c r="F3118" s="132"/>
      <c r="G3118" s="151">
        <f>G3116+G3117</f>
        <v>40.06672857142857</v>
      </c>
    </row>
    <row r="3119" spans="1:7" x14ac:dyDescent="0.2">
      <c r="A3119" s="136"/>
      <c r="B3119" s="132"/>
      <c r="C3119" s="132"/>
      <c r="D3119" s="141"/>
      <c r="E3119" s="132"/>
      <c r="F3119" s="132"/>
      <c r="G3119" s="151"/>
    </row>
    <row r="3120" spans="1:7" ht="24.75" x14ac:dyDescent="0.2">
      <c r="A3120" s="133" t="s">
        <v>1402</v>
      </c>
      <c r="B3120" s="133" t="s">
        <v>1403</v>
      </c>
      <c r="C3120" s="132" t="s">
        <v>4709</v>
      </c>
      <c r="D3120" s="141"/>
      <c r="E3120" s="132"/>
      <c r="F3120" s="132"/>
      <c r="G3120" s="144" t="str">
        <f>UPPER(VLOOKUP(B3120,'9 - ELETRICA'!$C$5:$E$275,3,FALSE))</f>
        <v>UN</v>
      </c>
    </row>
    <row r="3121" spans="1:7" x14ac:dyDescent="0.2">
      <c r="A3121" s="132"/>
      <c r="B3121" s="132"/>
      <c r="C3121" s="132"/>
      <c r="D3121" s="141"/>
      <c r="E3121" s="132"/>
      <c r="F3121" s="132"/>
      <c r="G3121" s="132"/>
    </row>
    <row r="3122" spans="1:7" x14ac:dyDescent="0.2">
      <c r="A3122" s="344" t="s">
        <v>3313</v>
      </c>
      <c r="B3122" s="132"/>
      <c r="C3122" s="132"/>
      <c r="D3122" s="152" t="s">
        <v>263</v>
      </c>
      <c r="E3122" s="142" t="s">
        <v>262</v>
      </c>
      <c r="F3122" s="136" t="s">
        <v>3316</v>
      </c>
      <c r="G3122" s="136" t="s">
        <v>3317</v>
      </c>
    </row>
    <row r="3123" spans="1:7" ht="16.5" x14ac:dyDescent="0.2">
      <c r="A3123" s="132" t="s">
        <v>1885</v>
      </c>
      <c r="B3123" s="132"/>
      <c r="C3123" s="132"/>
      <c r="D3123" s="141"/>
      <c r="E3123" s="132"/>
      <c r="F3123" s="132"/>
      <c r="G3123" s="132"/>
    </row>
    <row r="3124" spans="1:7" x14ac:dyDescent="0.2">
      <c r="A3124" s="135" t="s">
        <v>1855</v>
      </c>
      <c r="B3124" s="135"/>
      <c r="C3124" s="135"/>
      <c r="D3124" s="145"/>
      <c r="E3124" s="135"/>
      <c r="F3124" s="135"/>
      <c r="G3124" s="132"/>
    </row>
    <row r="3125" spans="1:7" ht="16.5" x14ac:dyDescent="0.2">
      <c r="A3125" s="132" t="s">
        <v>1887</v>
      </c>
      <c r="B3125" s="132"/>
      <c r="C3125" s="132"/>
      <c r="D3125" s="141"/>
      <c r="E3125" s="132"/>
      <c r="F3125" s="132"/>
      <c r="G3125" s="132"/>
    </row>
    <row r="3126" spans="1:7" x14ac:dyDescent="0.2">
      <c r="A3126" s="135" t="s">
        <v>1855</v>
      </c>
      <c r="B3126" s="135"/>
      <c r="C3126" s="135"/>
      <c r="D3126" s="145"/>
      <c r="E3126" s="135"/>
      <c r="F3126" s="135"/>
      <c r="G3126" s="132"/>
    </row>
    <row r="3127" spans="1:7" ht="24.75" x14ac:dyDescent="0.2">
      <c r="A3127" s="132" t="s">
        <v>1890</v>
      </c>
      <c r="B3127" s="132"/>
      <c r="C3127" s="132"/>
      <c r="D3127" s="141"/>
      <c r="E3127" s="132"/>
      <c r="F3127" s="132"/>
      <c r="G3127" s="132"/>
    </row>
    <row r="3128" spans="1:7" ht="16.5" x14ac:dyDescent="0.2">
      <c r="A3128" s="134" t="s">
        <v>1412</v>
      </c>
      <c r="B3128" s="134" t="s">
        <v>168</v>
      </c>
      <c r="C3128" s="140" t="s">
        <v>3531</v>
      </c>
      <c r="D3128" s="145" t="s">
        <v>0</v>
      </c>
      <c r="E3128" s="148">
        <v>1.9999151445705223</v>
      </c>
      <c r="F3128" s="147">
        <v>23.907509999999998</v>
      </c>
      <c r="G3128" s="147">
        <f>E3128*F3128</f>
        <v>47.812991317971203</v>
      </c>
    </row>
    <row r="3129" spans="1:7" ht="16.5" x14ac:dyDescent="0.2">
      <c r="A3129" s="134" t="s">
        <v>3538</v>
      </c>
      <c r="B3129" s="134" t="s">
        <v>168</v>
      </c>
      <c r="C3129" s="140" t="s">
        <v>3539</v>
      </c>
      <c r="D3129" s="145" t="s">
        <v>0</v>
      </c>
      <c r="E3129" s="148">
        <v>1</v>
      </c>
      <c r="F3129" s="147">
        <v>3.7637099999999997</v>
      </c>
      <c r="G3129" s="147">
        <f>E3129*F3129</f>
        <v>3.7637099999999997</v>
      </c>
    </row>
    <row r="3130" spans="1:7" x14ac:dyDescent="0.2">
      <c r="A3130" s="134" t="s">
        <v>1211</v>
      </c>
      <c r="B3130" s="134" t="s">
        <v>168</v>
      </c>
      <c r="C3130" s="140" t="s">
        <v>3540</v>
      </c>
      <c r="D3130" s="145" t="s">
        <v>0</v>
      </c>
      <c r="E3130" s="148">
        <v>1</v>
      </c>
      <c r="F3130" s="147">
        <v>8.2783949999999997</v>
      </c>
      <c r="G3130" s="147">
        <f>E3130*F3130</f>
        <v>8.2783949999999997</v>
      </c>
    </row>
    <row r="3131" spans="1:7" x14ac:dyDescent="0.2">
      <c r="A3131" s="135" t="s">
        <v>1855</v>
      </c>
      <c r="B3131" s="135"/>
      <c r="C3131" s="135"/>
      <c r="D3131" s="145"/>
      <c r="E3131" s="135"/>
      <c r="F3131" s="135"/>
      <c r="G3131" s="147">
        <f>SUM(G3128:G3130)</f>
        <v>59.855096317971203</v>
      </c>
    </row>
    <row r="3132" spans="1:7" x14ac:dyDescent="0.2">
      <c r="A3132" s="135" t="s">
        <v>3312</v>
      </c>
      <c r="B3132" s="135"/>
      <c r="C3132" s="135"/>
      <c r="D3132" s="145"/>
      <c r="E3132" s="135"/>
      <c r="F3132" s="135"/>
      <c r="G3132" s="147">
        <f>G3124+G3126+G3131</f>
        <v>59.855096317971203</v>
      </c>
    </row>
    <row r="3133" spans="1:7" x14ac:dyDescent="0.2">
      <c r="A3133" s="135" t="s">
        <v>3311</v>
      </c>
      <c r="B3133" s="135"/>
      <c r="C3133" s="135"/>
      <c r="D3133" s="145"/>
      <c r="E3133" s="135"/>
      <c r="F3133" s="150">
        <v>0.2303</v>
      </c>
      <c r="G3133" s="149">
        <f>F3133*G3132</f>
        <v>13.784628682028769</v>
      </c>
    </row>
    <row r="3134" spans="1:7" ht="24.75" x14ac:dyDescent="0.2">
      <c r="A3134" s="136" t="s">
        <v>4155</v>
      </c>
      <c r="B3134" s="132"/>
      <c r="C3134" s="132"/>
      <c r="D3134" s="141"/>
      <c r="E3134" s="132"/>
      <c r="F3134" s="132"/>
      <c r="G3134" s="151">
        <f>G3132+G3133</f>
        <v>73.63972499999997</v>
      </c>
    </row>
    <row r="3135" spans="1:7" ht="33" x14ac:dyDescent="0.2">
      <c r="A3135" s="133" t="s">
        <v>1405</v>
      </c>
      <c r="B3135" s="133" t="s">
        <v>1406</v>
      </c>
      <c r="C3135" s="132" t="s">
        <v>4710</v>
      </c>
      <c r="D3135" s="141"/>
      <c r="E3135" s="132"/>
      <c r="F3135" s="132"/>
      <c r="G3135" s="144" t="str">
        <f>UPPER(VLOOKUP(B3135,'9 - ELETRICA'!$C$5:$E$275,3,FALSE))</f>
        <v>UN</v>
      </c>
    </row>
    <row r="3136" spans="1:7" x14ac:dyDescent="0.2">
      <c r="A3136" s="132"/>
      <c r="B3136" s="132"/>
      <c r="C3136" s="132"/>
      <c r="D3136" s="141"/>
      <c r="E3136" s="132"/>
      <c r="F3136" s="132"/>
      <c r="G3136" s="132"/>
    </row>
    <row r="3137" spans="1:7" x14ac:dyDescent="0.2">
      <c r="A3137" s="344" t="s">
        <v>3313</v>
      </c>
      <c r="B3137" s="132"/>
      <c r="C3137" s="132"/>
      <c r="D3137" s="152" t="s">
        <v>263</v>
      </c>
      <c r="E3137" s="142" t="s">
        <v>262</v>
      </c>
      <c r="F3137" s="136" t="s">
        <v>3316</v>
      </c>
      <c r="G3137" s="136" t="s">
        <v>3317</v>
      </c>
    </row>
    <row r="3138" spans="1:7" ht="16.5" x14ac:dyDescent="0.2">
      <c r="A3138" s="132" t="s">
        <v>1885</v>
      </c>
      <c r="B3138" s="132"/>
      <c r="C3138" s="132"/>
      <c r="D3138" s="141"/>
      <c r="E3138" s="132"/>
      <c r="F3138" s="132"/>
      <c r="G3138" s="132"/>
    </row>
    <row r="3139" spans="1:7" x14ac:dyDescent="0.2">
      <c r="A3139" s="135" t="s">
        <v>1855</v>
      </c>
      <c r="B3139" s="135"/>
      <c r="C3139" s="135"/>
      <c r="D3139" s="145"/>
      <c r="E3139" s="135"/>
      <c r="F3139" s="135"/>
      <c r="G3139" s="132"/>
    </row>
    <row r="3140" spans="1:7" ht="16.5" x14ac:dyDescent="0.2">
      <c r="A3140" s="132" t="s">
        <v>1887</v>
      </c>
      <c r="B3140" s="132"/>
      <c r="C3140" s="132"/>
      <c r="D3140" s="141"/>
      <c r="E3140" s="132"/>
      <c r="F3140" s="132"/>
      <c r="G3140" s="132"/>
    </row>
    <row r="3141" spans="1:7" x14ac:dyDescent="0.2">
      <c r="A3141" s="135" t="s">
        <v>1855</v>
      </c>
      <c r="B3141" s="135"/>
      <c r="C3141" s="135"/>
      <c r="D3141" s="145"/>
      <c r="E3141" s="135"/>
      <c r="F3141" s="135"/>
      <c r="G3141" s="132"/>
    </row>
    <row r="3142" spans="1:7" ht="24.75" x14ac:dyDescent="0.2">
      <c r="A3142" s="132" t="s">
        <v>1890</v>
      </c>
      <c r="B3142" s="132"/>
      <c r="C3142" s="132"/>
      <c r="D3142" s="141"/>
      <c r="E3142" s="132"/>
      <c r="F3142" s="132"/>
      <c r="G3142" s="132"/>
    </row>
    <row r="3143" spans="1:7" ht="24.75" x14ac:dyDescent="0.2">
      <c r="A3143" s="134" t="s">
        <v>3549</v>
      </c>
      <c r="B3143" s="134" t="s">
        <v>168</v>
      </c>
      <c r="C3143" s="140" t="s">
        <v>3550</v>
      </c>
      <c r="D3143" s="145" t="s">
        <v>0</v>
      </c>
      <c r="E3143" s="148">
        <v>1.0000762750279908</v>
      </c>
      <c r="F3143" s="147">
        <v>10.902389999999999</v>
      </c>
      <c r="G3143" s="147">
        <f>E3143*F3143</f>
        <v>10.903221580102414</v>
      </c>
    </row>
    <row r="3144" spans="1:7" ht="16.5" x14ac:dyDescent="0.2">
      <c r="A3144" s="134" t="s">
        <v>1215</v>
      </c>
      <c r="B3144" s="134" t="s">
        <v>168</v>
      </c>
      <c r="C3144" s="140" t="s">
        <v>3532</v>
      </c>
      <c r="D3144" s="145" t="s">
        <v>0</v>
      </c>
      <c r="E3144" s="148">
        <v>1</v>
      </c>
      <c r="F3144" s="147">
        <v>3.1982699999999999</v>
      </c>
      <c r="G3144" s="147">
        <f>E3144*F3144</f>
        <v>3.1982699999999999</v>
      </c>
    </row>
    <row r="3145" spans="1:7" x14ac:dyDescent="0.2">
      <c r="A3145" s="134" t="s">
        <v>1062</v>
      </c>
      <c r="B3145" s="134" t="s">
        <v>168</v>
      </c>
      <c r="C3145" s="140" t="s">
        <v>3533</v>
      </c>
      <c r="D3145" s="145" t="s">
        <v>0</v>
      </c>
      <c r="E3145" s="148">
        <v>1</v>
      </c>
      <c r="F3145" s="147">
        <v>5.4600299999999997</v>
      </c>
      <c r="G3145" s="147">
        <f>E3145*F3145</f>
        <v>5.4600299999999997</v>
      </c>
    </row>
    <row r="3146" spans="1:7" x14ac:dyDescent="0.2">
      <c r="A3146" s="135" t="s">
        <v>1855</v>
      </c>
      <c r="B3146" s="135"/>
      <c r="C3146" s="135"/>
      <c r="D3146" s="145"/>
      <c r="E3146" s="135"/>
      <c r="F3146" s="135"/>
      <c r="G3146" s="147">
        <f>SUM(G3143:G3145)</f>
        <v>19.561521580102415</v>
      </c>
    </row>
    <row r="3147" spans="1:7" x14ac:dyDescent="0.2">
      <c r="A3147" s="135" t="s">
        <v>3312</v>
      </c>
      <c r="B3147" s="135"/>
      <c r="C3147" s="135"/>
      <c r="D3147" s="145"/>
      <c r="E3147" s="135"/>
      <c r="F3147" s="135"/>
      <c r="G3147" s="147">
        <f>G3139+G3141+G3146</f>
        <v>19.561521580102415</v>
      </c>
    </row>
    <row r="3148" spans="1:7" x14ac:dyDescent="0.2">
      <c r="A3148" s="135" t="s">
        <v>3311</v>
      </c>
      <c r="B3148" s="135"/>
      <c r="C3148" s="135"/>
      <c r="D3148" s="145"/>
      <c r="E3148" s="135"/>
      <c r="F3148" s="150">
        <v>0.2303</v>
      </c>
      <c r="G3148" s="149">
        <f>F3148*G3147</f>
        <v>4.5050184198975867</v>
      </c>
    </row>
    <row r="3149" spans="1:7" ht="24.75" x14ac:dyDescent="0.2">
      <c r="A3149" s="136" t="s">
        <v>4155</v>
      </c>
      <c r="B3149" s="132"/>
      <c r="C3149" s="132"/>
      <c r="D3149" s="141"/>
      <c r="E3149" s="132"/>
      <c r="F3149" s="132"/>
      <c r="G3149" s="151">
        <f>G3147+G3148</f>
        <v>24.066540000000003</v>
      </c>
    </row>
    <row r="3150" spans="1:7" ht="16.5" x14ac:dyDescent="0.2">
      <c r="A3150" s="133" t="s">
        <v>1408</v>
      </c>
      <c r="B3150" s="133" t="s">
        <v>1409</v>
      </c>
      <c r="C3150" s="132" t="s">
        <v>4727</v>
      </c>
      <c r="D3150" s="141"/>
      <c r="E3150" s="132"/>
      <c r="F3150" s="132"/>
      <c r="G3150" s="144" t="str">
        <f>UPPER(VLOOKUP(B3150,'9 - ELETRICA'!$C$5:$E$275,3,FALSE))</f>
        <v>UN</v>
      </c>
    </row>
    <row r="3151" spans="1:7" x14ac:dyDescent="0.2">
      <c r="A3151" s="132"/>
      <c r="B3151" s="132"/>
      <c r="C3151" s="132"/>
      <c r="D3151" s="141"/>
      <c r="E3151" s="132"/>
      <c r="F3151" s="132"/>
      <c r="G3151" s="132"/>
    </row>
    <row r="3152" spans="1:7" x14ac:dyDescent="0.2">
      <c r="A3152" s="344" t="s">
        <v>3313</v>
      </c>
      <c r="B3152" s="132"/>
      <c r="C3152" s="132"/>
      <c r="D3152" s="152" t="s">
        <v>263</v>
      </c>
      <c r="E3152" s="142" t="s">
        <v>262</v>
      </c>
      <c r="F3152" s="136" t="s">
        <v>3316</v>
      </c>
      <c r="G3152" s="136" t="s">
        <v>3317</v>
      </c>
    </row>
    <row r="3153" spans="1:7" ht="16.5" x14ac:dyDescent="0.2">
      <c r="A3153" s="132" t="s">
        <v>1885</v>
      </c>
      <c r="B3153" s="132"/>
      <c r="C3153" s="132"/>
      <c r="D3153" s="141"/>
      <c r="E3153" s="132"/>
      <c r="F3153" s="132"/>
      <c r="G3153" s="132"/>
    </row>
    <row r="3154" spans="1:7" x14ac:dyDescent="0.2">
      <c r="A3154" s="135" t="s">
        <v>1855</v>
      </c>
      <c r="B3154" s="135"/>
      <c r="C3154" s="135"/>
      <c r="D3154" s="145"/>
      <c r="E3154" s="135"/>
      <c r="F3154" s="135"/>
      <c r="G3154" s="147"/>
    </row>
    <row r="3155" spans="1:7" ht="16.5" x14ac:dyDescent="0.2">
      <c r="A3155" s="132" t="s">
        <v>1887</v>
      </c>
      <c r="B3155" s="132"/>
      <c r="C3155" s="132"/>
      <c r="D3155" s="141"/>
      <c r="E3155" s="132"/>
      <c r="F3155" s="132"/>
      <c r="G3155" s="132"/>
    </row>
    <row r="3156" spans="1:7" x14ac:dyDescent="0.2">
      <c r="A3156" s="135" t="s">
        <v>1855</v>
      </c>
      <c r="B3156" s="135"/>
      <c r="C3156" s="135"/>
      <c r="D3156" s="145"/>
      <c r="E3156" s="135"/>
      <c r="F3156" s="135"/>
      <c r="G3156" s="147"/>
    </row>
    <row r="3157" spans="1:7" ht="24.75" x14ac:dyDescent="0.2">
      <c r="A3157" s="132" t="s">
        <v>1890</v>
      </c>
      <c r="B3157" s="132"/>
      <c r="C3157" s="132"/>
      <c r="D3157" s="141"/>
      <c r="E3157" s="132"/>
      <c r="F3157" s="132"/>
      <c r="G3157" s="132"/>
    </row>
    <row r="3158" spans="1:7" x14ac:dyDescent="0.2">
      <c r="A3158" s="134" t="s">
        <v>168</v>
      </c>
      <c r="B3158" s="134" t="s">
        <v>1409</v>
      </c>
      <c r="C3158" s="140" t="s">
        <v>1410</v>
      </c>
      <c r="D3158" s="153" t="s">
        <v>0</v>
      </c>
      <c r="E3158" s="148">
        <v>1</v>
      </c>
      <c r="F3158" s="147">
        <v>51.984528163862471</v>
      </c>
      <c r="G3158" s="147">
        <f>E3158*F3158</f>
        <v>51.984528163862471</v>
      </c>
    </row>
    <row r="3159" spans="1:7" x14ac:dyDescent="0.2">
      <c r="A3159" s="135" t="s">
        <v>1855</v>
      </c>
      <c r="B3159" s="135"/>
      <c r="C3159" s="135"/>
      <c r="D3159" s="145"/>
      <c r="E3159" s="135"/>
      <c r="F3159" s="135"/>
      <c r="G3159" s="149">
        <f>G3158</f>
        <v>51.984528163862471</v>
      </c>
    </row>
    <row r="3160" spans="1:7" x14ac:dyDescent="0.2">
      <c r="A3160" s="135" t="s">
        <v>3312</v>
      </c>
      <c r="B3160" s="135"/>
      <c r="C3160" s="135"/>
      <c r="D3160" s="145"/>
      <c r="E3160" s="135"/>
      <c r="F3160" s="135"/>
      <c r="G3160" s="149">
        <f>G3154+G3156+G3159</f>
        <v>51.984528163862471</v>
      </c>
    </row>
    <row r="3161" spans="1:7" x14ac:dyDescent="0.2">
      <c r="A3161" s="135" t="s">
        <v>3311</v>
      </c>
      <c r="B3161" s="135"/>
      <c r="C3161" s="135"/>
      <c r="D3161" s="145"/>
      <c r="E3161" s="135"/>
      <c r="F3161" s="150">
        <v>0.2303</v>
      </c>
      <c r="G3161" s="149">
        <f>F3161*G3160</f>
        <v>11.972036836137528</v>
      </c>
    </row>
    <row r="3162" spans="1:7" ht="24.75" x14ac:dyDescent="0.2">
      <c r="A3162" s="136" t="s">
        <v>4155</v>
      </c>
      <c r="B3162" s="132"/>
      <c r="C3162" s="132"/>
      <c r="D3162" s="141"/>
      <c r="E3162" s="132"/>
      <c r="F3162" s="132"/>
      <c r="G3162" s="151">
        <f>G3160+G3161</f>
        <v>63.956564999999998</v>
      </c>
    </row>
    <row r="3163" spans="1:7" ht="16.5" x14ac:dyDescent="0.2">
      <c r="A3163" s="133" t="s">
        <v>1411</v>
      </c>
      <c r="B3163" s="133" t="s">
        <v>1412</v>
      </c>
      <c r="C3163" s="132" t="s">
        <v>4728</v>
      </c>
      <c r="D3163" s="141"/>
      <c r="E3163" s="132"/>
      <c r="F3163" s="132"/>
      <c r="G3163" s="144" t="str">
        <f>UPPER(VLOOKUP(B3163,'9 - ELETRICA'!$C$5:$E$275,3,FALSE))</f>
        <v>UN</v>
      </c>
    </row>
    <row r="3164" spans="1:7" x14ac:dyDescent="0.2">
      <c r="A3164" s="132"/>
      <c r="B3164" s="132"/>
      <c r="C3164" s="132"/>
      <c r="D3164" s="141"/>
      <c r="E3164" s="132"/>
      <c r="F3164" s="132"/>
      <c r="G3164" s="132"/>
    </row>
    <row r="3165" spans="1:7" x14ac:dyDescent="0.2">
      <c r="A3165" s="344" t="s">
        <v>3313</v>
      </c>
      <c r="B3165" s="132"/>
      <c r="C3165" s="132"/>
      <c r="D3165" s="152" t="s">
        <v>263</v>
      </c>
      <c r="E3165" s="142" t="s">
        <v>262</v>
      </c>
      <c r="F3165" s="136" t="s">
        <v>3316</v>
      </c>
      <c r="G3165" s="136" t="s">
        <v>3317</v>
      </c>
    </row>
    <row r="3166" spans="1:7" ht="16.5" x14ac:dyDescent="0.2">
      <c r="A3166" s="132" t="s">
        <v>1885</v>
      </c>
      <c r="B3166" s="132"/>
      <c r="C3166" s="132"/>
      <c r="D3166" s="141"/>
      <c r="E3166" s="132"/>
      <c r="F3166" s="132"/>
      <c r="G3166" s="132"/>
    </row>
    <row r="3167" spans="1:7" x14ac:dyDescent="0.2">
      <c r="A3167" s="135" t="s">
        <v>1855</v>
      </c>
      <c r="B3167" s="135"/>
      <c r="C3167" s="135"/>
      <c r="D3167" s="145"/>
      <c r="E3167" s="135"/>
      <c r="F3167" s="135"/>
      <c r="G3167" s="147"/>
    </row>
    <row r="3168" spans="1:7" ht="16.5" x14ac:dyDescent="0.2">
      <c r="A3168" s="132" t="s">
        <v>1887</v>
      </c>
      <c r="B3168" s="132"/>
      <c r="C3168" s="132"/>
      <c r="D3168" s="141"/>
      <c r="E3168" s="132"/>
      <c r="F3168" s="132"/>
      <c r="G3168" s="132"/>
    </row>
    <row r="3169" spans="1:7" x14ac:dyDescent="0.2">
      <c r="A3169" s="135" t="s">
        <v>1855</v>
      </c>
      <c r="B3169" s="135"/>
      <c r="C3169" s="135"/>
      <c r="D3169" s="145"/>
      <c r="E3169" s="135"/>
      <c r="F3169" s="135"/>
      <c r="G3169" s="147"/>
    </row>
    <row r="3170" spans="1:7" ht="24.75" x14ac:dyDescent="0.2">
      <c r="A3170" s="132" t="s">
        <v>1890</v>
      </c>
      <c r="B3170" s="132"/>
      <c r="C3170" s="132"/>
      <c r="D3170" s="141"/>
      <c r="E3170" s="132"/>
      <c r="F3170" s="132"/>
      <c r="G3170" s="132"/>
    </row>
    <row r="3171" spans="1:7" ht="16.5" x14ac:dyDescent="0.2">
      <c r="A3171" s="134" t="s">
        <v>168</v>
      </c>
      <c r="B3171" s="134" t="s">
        <v>1412</v>
      </c>
      <c r="C3171" s="140" t="s">
        <v>1413</v>
      </c>
      <c r="D3171" s="153" t="s">
        <v>0</v>
      </c>
      <c r="E3171" s="148">
        <v>1</v>
      </c>
      <c r="F3171" s="147">
        <v>23.906132650573031</v>
      </c>
      <c r="G3171" s="147">
        <f>E3171*F3171</f>
        <v>23.906132650573031</v>
      </c>
    </row>
    <row r="3172" spans="1:7" x14ac:dyDescent="0.2">
      <c r="A3172" s="135" t="s">
        <v>1855</v>
      </c>
      <c r="B3172" s="135"/>
      <c r="C3172" s="135"/>
      <c r="D3172" s="145"/>
      <c r="E3172" s="135"/>
      <c r="F3172" s="135"/>
      <c r="G3172" s="149">
        <f>G3171</f>
        <v>23.906132650573031</v>
      </c>
    </row>
    <row r="3173" spans="1:7" x14ac:dyDescent="0.2">
      <c r="A3173" s="135" t="s">
        <v>3312</v>
      </c>
      <c r="B3173" s="135"/>
      <c r="C3173" s="135"/>
      <c r="D3173" s="145"/>
      <c r="E3173" s="135"/>
      <c r="F3173" s="135"/>
      <c r="G3173" s="149">
        <f>G3167+G3169+G3172</f>
        <v>23.906132650573031</v>
      </c>
    </row>
    <row r="3174" spans="1:7" x14ac:dyDescent="0.2">
      <c r="A3174" s="135" t="s">
        <v>3311</v>
      </c>
      <c r="B3174" s="135"/>
      <c r="C3174" s="135"/>
      <c r="D3174" s="145"/>
      <c r="E3174" s="135"/>
      <c r="F3174" s="150">
        <v>0.2303</v>
      </c>
      <c r="G3174" s="149">
        <f>F3174*G3173</f>
        <v>5.5055823494269696</v>
      </c>
    </row>
    <row r="3175" spans="1:7" ht="24.75" x14ac:dyDescent="0.2">
      <c r="A3175" s="136" t="s">
        <v>4155</v>
      </c>
      <c r="B3175" s="132"/>
      <c r="C3175" s="132"/>
      <c r="D3175" s="141"/>
      <c r="E3175" s="132"/>
      <c r="F3175" s="132"/>
      <c r="G3175" s="151">
        <f>G3173+G3174</f>
        <v>29.411715000000001</v>
      </c>
    </row>
    <row r="3176" spans="1:7" x14ac:dyDescent="0.2">
      <c r="A3176" s="312"/>
      <c r="B3176" s="312"/>
      <c r="C3176" s="312"/>
      <c r="D3176" s="314"/>
      <c r="E3176" s="312"/>
      <c r="F3176" s="312"/>
      <c r="G3176" s="312"/>
    </row>
    <row r="3177" spans="1:7" x14ac:dyDescent="0.2">
      <c r="A3177" s="133" t="s">
        <v>1414</v>
      </c>
      <c r="B3177" s="133" t="s">
        <v>1415</v>
      </c>
      <c r="C3177" s="132" t="s">
        <v>4750</v>
      </c>
      <c r="D3177" s="141"/>
      <c r="E3177" s="132"/>
      <c r="F3177" s="132"/>
      <c r="G3177" s="144" t="str">
        <f>UPPER(VLOOKUP(B3177,'9 - ELETRICA'!$C$5:$E$275,3,FALSE))</f>
        <v>CJ</v>
      </c>
    </row>
    <row r="3178" spans="1:7" x14ac:dyDescent="0.2">
      <c r="A3178" s="132"/>
      <c r="B3178" s="132"/>
      <c r="C3178" s="132"/>
      <c r="D3178" s="141"/>
      <c r="E3178" s="132"/>
      <c r="F3178" s="132"/>
      <c r="G3178" s="132"/>
    </row>
    <row r="3179" spans="1:7" x14ac:dyDescent="0.2">
      <c r="A3179" s="344" t="s">
        <v>3313</v>
      </c>
      <c r="B3179" s="132"/>
      <c r="C3179" s="132"/>
      <c r="D3179" s="152" t="s">
        <v>263</v>
      </c>
      <c r="E3179" s="142" t="s">
        <v>262</v>
      </c>
      <c r="F3179" s="136" t="s">
        <v>3316</v>
      </c>
      <c r="G3179" s="136" t="s">
        <v>3317</v>
      </c>
    </row>
    <row r="3180" spans="1:7" ht="16.5" x14ac:dyDescent="0.2">
      <c r="A3180" s="132" t="s">
        <v>1885</v>
      </c>
      <c r="B3180" s="132"/>
      <c r="C3180" s="132"/>
      <c r="D3180" s="141"/>
      <c r="E3180" s="132"/>
      <c r="F3180" s="132"/>
      <c r="G3180" s="132"/>
    </row>
    <row r="3181" spans="1:7" x14ac:dyDescent="0.2">
      <c r="A3181" s="135" t="s">
        <v>1855</v>
      </c>
      <c r="B3181" s="135"/>
      <c r="C3181" s="135"/>
      <c r="D3181" s="145"/>
      <c r="E3181" s="135"/>
      <c r="F3181" s="135"/>
      <c r="G3181" s="147"/>
    </row>
    <row r="3182" spans="1:7" ht="16.5" x14ac:dyDescent="0.2">
      <c r="A3182" s="132" t="s">
        <v>1887</v>
      </c>
      <c r="B3182" s="132"/>
      <c r="C3182" s="132"/>
      <c r="D3182" s="141"/>
      <c r="E3182" s="132"/>
      <c r="F3182" s="132"/>
      <c r="G3182" s="132"/>
    </row>
    <row r="3183" spans="1:7" x14ac:dyDescent="0.2">
      <c r="A3183" s="135" t="s">
        <v>1855</v>
      </c>
      <c r="B3183" s="135"/>
      <c r="C3183" s="135"/>
      <c r="D3183" s="145"/>
      <c r="E3183" s="135"/>
      <c r="F3183" s="135"/>
      <c r="G3183" s="147"/>
    </row>
    <row r="3184" spans="1:7" ht="24.75" x14ac:dyDescent="0.2">
      <c r="A3184" s="132" t="s">
        <v>1890</v>
      </c>
      <c r="B3184" s="132"/>
      <c r="C3184" s="132"/>
      <c r="D3184" s="141"/>
      <c r="E3184" s="132"/>
      <c r="F3184" s="132"/>
      <c r="G3184" s="132"/>
    </row>
    <row r="3185" spans="1:7" x14ac:dyDescent="0.2">
      <c r="A3185" s="134" t="s">
        <v>9</v>
      </c>
      <c r="B3185" s="134" t="s">
        <v>1415</v>
      </c>
      <c r="C3185" s="140" t="s">
        <v>1416</v>
      </c>
      <c r="D3185" s="153" t="str">
        <f>G3177</f>
        <v>CJ</v>
      </c>
      <c r="E3185" s="148">
        <v>1</v>
      </c>
      <c r="F3185" s="147">
        <v>20.451987320165813</v>
      </c>
      <c r="G3185" s="147">
        <f>E3185*F3185</f>
        <v>20.451987320165813</v>
      </c>
    </row>
    <row r="3186" spans="1:7" x14ac:dyDescent="0.2">
      <c r="A3186" s="135" t="s">
        <v>1855</v>
      </c>
      <c r="B3186" s="135"/>
      <c r="C3186" s="135"/>
      <c r="D3186" s="145"/>
      <c r="E3186" s="135"/>
      <c r="F3186" s="135"/>
      <c r="G3186" s="149">
        <f>G3185</f>
        <v>20.451987320165813</v>
      </c>
    </row>
    <row r="3187" spans="1:7" x14ac:dyDescent="0.2">
      <c r="A3187" s="135" t="s">
        <v>3312</v>
      </c>
      <c r="B3187" s="135"/>
      <c r="C3187" s="135"/>
      <c r="D3187" s="145"/>
      <c r="E3187" s="135"/>
      <c r="F3187" s="135"/>
      <c r="G3187" s="149">
        <f>G3181+G3183+G3186</f>
        <v>20.451987320165813</v>
      </c>
    </row>
    <row r="3188" spans="1:7" x14ac:dyDescent="0.2">
      <c r="A3188" s="135" t="s">
        <v>3311</v>
      </c>
      <c r="B3188" s="135"/>
      <c r="C3188" s="135"/>
      <c r="D3188" s="145"/>
      <c r="E3188" s="135"/>
      <c r="F3188" s="150">
        <v>0.2303</v>
      </c>
      <c r="G3188" s="149">
        <f>F3188*G3187</f>
        <v>4.7100926798341867</v>
      </c>
    </row>
    <row r="3189" spans="1:7" ht="24.75" x14ac:dyDescent="0.2">
      <c r="A3189" s="136" t="s">
        <v>4155</v>
      </c>
      <c r="B3189" s="132"/>
      <c r="C3189" s="132"/>
      <c r="D3189" s="141"/>
      <c r="E3189" s="132"/>
      <c r="F3189" s="132"/>
      <c r="G3189" s="151">
        <f>G3187+G3188</f>
        <v>25.16208</v>
      </c>
    </row>
    <row r="3190" spans="1:7" ht="33" x14ac:dyDescent="0.2">
      <c r="A3190" s="133" t="s">
        <v>1417</v>
      </c>
      <c r="B3190" s="133" t="s">
        <v>1418</v>
      </c>
      <c r="C3190" s="132" t="s">
        <v>4712</v>
      </c>
      <c r="D3190" s="141"/>
      <c r="E3190" s="132"/>
      <c r="F3190" s="132"/>
      <c r="G3190" s="144" t="str">
        <f>UPPER(VLOOKUP(B3190,'9 - ELETRICA'!$C$5:$E$275,3,FALSE))</f>
        <v>UN</v>
      </c>
    </row>
    <row r="3191" spans="1:7" x14ac:dyDescent="0.2">
      <c r="A3191" s="132"/>
      <c r="B3191" s="132"/>
      <c r="C3191" s="132"/>
      <c r="D3191" s="141"/>
      <c r="E3191" s="132"/>
      <c r="F3191" s="132"/>
      <c r="G3191" s="132"/>
    </row>
    <row r="3192" spans="1:7" x14ac:dyDescent="0.2">
      <c r="A3192" s="344" t="s">
        <v>3313</v>
      </c>
      <c r="B3192" s="132"/>
      <c r="C3192" s="132"/>
      <c r="D3192" s="152" t="s">
        <v>263</v>
      </c>
      <c r="E3192" s="142" t="s">
        <v>262</v>
      </c>
      <c r="F3192" s="136" t="s">
        <v>3316</v>
      </c>
      <c r="G3192" s="136" t="s">
        <v>3317</v>
      </c>
    </row>
    <row r="3193" spans="1:7" ht="16.5" x14ac:dyDescent="0.2">
      <c r="A3193" s="132" t="s">
        <v>1885</v>
      </c>
      <c r="B3193" s="132"/>
      <c r="C3193" s="132"/>
      <c r="D3193" s="141"/>
      <c r="E3193" s="132"/>
      <c r="F3193" s="132"/>
      <c r="G3193" s="132"/>
    </row>
    <row r="3194" spans="1:7" ht="33" x14ac:dyDescent="0.2">
      <c r="A3194" s="134" t="s">
        <v>1854</v>
      </c>
      <c r="B3194" s="140"/>
      <c r="C3194" s="140" t="s">
        <v>3552</v>
      </c>
      <c r="D3194" s="145" t="s">
        <v>0</v>
      </c>
      <c r="E3194" s="146">
        <v>1</v>
      </c>
      <c r="F3194" s="147">
        <v>61.323734999999992</v>
      </c>
      <c r="G3194" s="147">
        <f>E3194*F3194</f>
        <v>61.323734999999992</v>
      </c>
    </row>
    <row r="3195" spans="1:7" x14ac:dyDescent="0.2">
      <c r="A3195" s="135" t="s">
        <v>1855</v>
      </c>
      <c r="B3195" s="135"/>
      <c r="C3195" s="135"/>
      <c r="D3195" s="145"/>
      <c r="E3195" s="135"/>
      <c r="F3195" s="135"/>
      <c r="G3195" s="147">
        <f>G3194</f>
        <v>61.323734999999992</v>
      </c>
    </row>
    <row r="3196" spans="1:7" ht="16.5" x14ac:dyDescent="0.2">
      <c r="A3196" s="132" t="s">
        <v>1887</v>
      </c>
      <c r="B3196" s="132"/>
      <c r="C3196" s="132"/>
      <c r="D3196" s="141"/>
      <c r="E3196" s="132"/>
      <c r="F3196" s="132"/>
      <c r="G3196" s="132"/>
    </row>
    <row r="3197" spans="1:7" ht="16.5" x14ac:dyDescent="0.2">
      <c r="A3197" s="134" t="s">
        <v>1869</v>
      </c>
      <c r="B3197" s="134" t="s">
        <v>9</v>
      </c>
      <c r="C3197" s="140" t="s">
        <v>1889</v>
      </c>
      <c r="D3197" s="145" t="s">
        <v>1856</v>
      </c>
      <c r="E3197" s="148">
        <v>1.0002259982811348</v>
      </c>
      <c r="F3197" s="147">
        <v>13.923959999999999</v>
      </c>
      <c r="G3197" s="147">
        <f>E3197*F3197</f>
        <v>13.927106791026588</v>
      </c>
    </row>
    <row r="3198" spans="1:7" x14ac:dyDescent="0.2">
      <c r="A3198" s="134" t="s">
        <v>1870</v>
      </c>
      <c r="B3198" s="134" t="s">
        <v>9</v>
      </c>
      <c r="C3198" s="140" t="s">
        <v>1888</v>
      </c>
      <c r="D3198" s="145" t="s">
        <v>1856</v>
      </c>
      <c r="E3198" s="148">
        <v>1</v>
      </c>
      <c r="F3198" s="147">
        <v>18.456315</v>
      </c>
      <c r="G3198" s="147">
        <f>E3198*F3198</f>
        <v>18.456315</v>
      </c>
    </row>
    <row r="3199" spans="1:7" x14ac:dyDescent="0.2">
      <c r="A3199" s="135" t="s">
        <v>1855</v>
      </c>
      <c r="B3199" s="135"/>
      <c r="C3199" s="135"/>
      <c r="D3199" s="145"/>
      <c r="E3199" s="135"/>
      <c r="F3199" s="135"/>
      <c r="G3199" s="147">
        <f>SUM(G3197:G3198)</f>
        <v>32.383421791026592</v>
      </c>
    </row>
    <row r="3200" spans="1:7" ht="24.75" x14ac:dyDescent="0.2">
      <c r="A3200" s="132" t="s">
        <v>1890</v>
      </c>
      <c r="B3200" s="132"/>
      <c r="C3200" s="132"/>
      <c r="D3200" s="141"/>
      <c r="E3200" s="132"/>
      <c r="F3200" s="132"/>
      <c r="G3200" s="132"/>
    </row>
    <row r="3201" spans="1:7" x14ac:dyDescent="0.2">
      <c r="A3201" s="135" t="s">
        <v>1855</v>
      </c>
      <c r="B3201" s="135"/>
      <c r="C3201" s="135"/>
      <c r="D3201" s="145"/>
      <c r="E3201" s="135"/>
      <c r="F3201" s="135"/>
      <c r="G3201" s="132"/>
    </row>
    <row r="3202" spans="1:7" x14ac:dyDescent="0.2">
      <c r="A3202" s="135" t="s">
        <v>3312</v>
      </c>
      <c r="B3202" s="135"/>
      <c r="C3202" s="135"/>
      <c r="D3202" s="145"/>
      <c r="E3202" s="135"/>
      <c r="F3202" s="135"/>
      <c r="G3202" s="149">
        <f>G3195+G3199+G3201</f>
        <v>93.707156791026591</v>
      </c>
    </row>
    <row r="3203" spans="1:7" x14ac:dyDescent="0.2">
      <c r="A3203" s="135" t="s">
        <v>3311</v>
      </c>
      <c r="B3203" s="135"/>
      <c r="C3203" s="135"/>
      <c r="D3203" s="145"/>
      <c r="E3203" s="135"/>
      <c r="F3203" s="150">
        <v>0.2303</v>
      </c>
      <c r="G3203" s="149">
        <f>F3203*G3202</f>
        <v>21.580758208973425</v>
      </c>
    </row>
    <row r="3204" spans="1:7" ht="24.75" x14ac:dyDescent="0.2">
      <c r="A3204" s="136" t="s">
        <v>4155</v>
      </c>
      <c r="B3204" s="132"/>
      <c r="C3204" s="132"/>
      <c r="D3204" s="141"/>
      <c r="E3204" s="132"/>
      <c r="F3204" s="132"/>
      <c r="G3204" s="151">
        <f>G3202+G3203</f>
        <v>115.28791500000001</v>
      </c>
    </row>
    <row r="3205" spans="1:7" ht="33" x14ac:dyDescent="0.2">
      <c r="A3205" s="133" t="s">
        <v>1420</v>
      </c>
      <c r="B3205" s="133" t="s">
        <v>1421</v>
      </c>
      <c r="C3205" s="132" t="s">
        <v>4713</v>
      </c>
      <c r="D3205" s="141"/>
      <c r="E3205" s="132"/>
      <c r="F3205" s="132"/>
      <c r="G3205" s="144" t="str">
        <f>UPPER(VLOOKUP(B3205,'9 - ELETRICA'!$C$5:$E$275,3,FALSE))</f>
        <v>UN</v>
      </c>
    </row>
    <row r="3206" spans="1:7" x14ac:dyDescent="0.2">
      <c r="A3206" s="132"/>
      <c r="B3206" s="132"/>
      <c r="C3206" s="132"/>
      <c r="D3206" s="141"/>
      <c r="E3206" s="132"/>
      <c r="F3206" s="132"/>
      <c r="G3206" s="132"/>
    </row>
    <row r="3207" spans="1:7" x14ac:dyDescent="0.2">
      <c r="A3207" s="344" t="s">
        <v>3313</v>
      </c>
      <c r="B3207" s="132"/>
      <c r="C3207" s="132"/>
      <c r="D3207" s="152" t="s">
        <v>263</v>
      </c>
      <c r="E3207" s="142" t="s">
        <v>262</v>
      </c>
      <c r="F3207" s="136" t="s">
        <v>3316</v>
      </c>
      <c r="G3207" s="136" t="s">
        <v>3317</v>
      </c>
    </row>
    <row r="3208" spans="1:7" ht="16.5" x14ac:dyDescent="0.2">
      <c r="A3208" s="132" t="s">
        <v>1885</v>
      </c>
      <c r="B3208" s="132"/>
      <c r="C3208" s="132"/>
      <c r="D3208" s="141"/>
      <c r="E3208" s="132"/>
      <c r="F3208" s="132"/>
      <c r="G3208" s="132"/>
    </row>
    <row r="3209" spans="1:7" ht="33" x14ac:dyDescent="0.2">
      <c r="A3209" s="134" t="s">
        <v>1854</v>
      </c>
      <c r="B3209" s="140"/>
      <c r="C3209" s="140" t="s">
        <v>3553</v>
      </c>
      <c r="D3209" s="145" t="s">
        <v>0</v>
      </c>
      <c r="E3209" s="146">
        <v>1</v>
      </c>
      <c r="F3209" s="147">
        <v>124.04339999999999</v>
      </c>
      <c r="G3209" s="147">
        <f>E3209*F3209</f>
        <v>124.04339999999999</v>
      </c>
    </row>
    <row r="3210" spans="1:7" x14ac:dyDescent="0.2">
      <c r="A3210" s="135" t="s">
        <v>1855</v>
      </c>
      <c r="B3210" s="135"/>
      <c r="C3210" s="135"/>
      <c r="D3210" s="145"/>
      <c r="E3210" s="135"/>
      <c r="F3210" s="135"/>
      <c r="G3210" s="147">
        <f>G3209</f>
        <v>124.04339999999999</v>
      </c>
    </row>
    <row r="3211" spans="1:7" ht="16.5" x14ac:dyDescent="0.2">
      <c r="A3211" s="132" t="s">
        <v>1887</v>
      </c>
      <c r="B3211" s="132"/>
      <c r="C3211" s="132"/>
      <c r="D3211" s="141"/>
      <c r="E3211" s="132"/>
      <c r="F3211" s="132"/>
      <c r="G3211" s="132"/>
    </row>
    <row r="3212" spans="1:7" ht="16.5" x14ac:dyDescent="0.2">
      <c r="A3212" s="134" t="s">
        <v>1869</v>
      </c>
      <c r="B3212" s="134" t="s">
        <v>9</v>
      </c>
      <c r="C3212" s="140" t="s">
        <v>1889</v>
      </c>
      <c r="D3212" s="145" t="s">
        <v>1856</v>
      </c>
      <c r="E3212" s="148">
        <v>2</v>
      </c>
      <c r="F3212" s="147">
        <v>13.923959999999999</v>
      </c>
      <c r="G3212" s="147">
        <f>E3212*F3212</f>
        <v>27.847919999999998</v>
      </c>
    </row>
    <row r="3213" spans="1:7" x14ac:dyDescent="0.2">
      <c r="A3213" s="134" t="s">
        <v>1870</v>
      </c>
      <c r="B3213" s="134" t="s">
        <v>9</v>
      </c>
      <c r="C3213" s="140" t="s">
        <v>1888</v>
      </c>
      <c r="D3213" s="145" t="s">
        <v>1856</v>
      </c>
      <c r="E3213" s="148">
        <v>2</v>
      </c>
      <c r="F3213" s="147">
        <v>18.456315</v>
      </c>
      <c r="G3213" s="147">
        <f>E3213*F3213</f>
        <v>36.91263</v>
      </c>
    </row>
    <row r="3214" spans="1:7" x14ac:dyDescent="0.2">
      <c r="A3214" s="135" t="s">
        <v>1855</v>
      </c>
      <c r="B3214" s="135"/>
      <c r="C3214" s="135"/>
      <c r="D3214" s="145"/>
      <c r="E3214" s="135"/>
      <c r="F3214" s="135"/>
      <c r="G3214" s="147">
        <f>SUM(G3212:G3213)</f>
        <v>64.760549999999995</v>
      </c>
    </row>
    <row r="3215" spans="1:7" ht="24.75" x14ac:dyDescent="0.2">
      <c r="A3215" s="132" t="s">
        <v>1890</v>
      </c>
      <c r="B3215" s="132"/>
      <c r="C3215" s="132"/>
      <c r="D3215" s="141"/>
      <c r="E3215" s="132"/>
      <c r="F3215" s="132"/>
      <c r="G3215" s="132"/>
    </row>
    <row r="3216" spans="1:7" x14ac:dyDescent="0.2">
      <c r="A3216" s="135" t="s">
        <v>1855</v>
      </c>
      <c r="B3216" s="135"/>
      <c r="C3216" s="135"/>
      <c r="D3216" s="145"/>
      <c r="E3216" s="135"/>
      <c r="F3216" s="135"/>
      <c r="G3216" s="132"/>
    </row>
    <row r="3217" spans="1:7" x14ac:dyDescent="0.2">
      <c r="A3217" s="135" t="s">
        <v>3312</v>
      </c>
      <c r="B3217" s="135"/>
      <c r="C3217" s="135"/>
      <c r="D3217" s="145"/>
      <c r="E3217" s="135"/>
      <c r="F3217" s="135"/>
      <c r="G3217" s="149">
        <f>G3210+G3214+G3216</f>
        <v>188.80394999999999</v>
      </c>
    </row>
    <row r="3218" spans="1:7" x14ac:dyDescent="0.2">
      <c r="A3218" s="135" t="s">
        <v>3311</v>
      </c>
      <c r="B3218" s="135"/>
      <c r="C3218" s="135"/>
      <c r="D3218" s="145"/>
      <c r="E3218" s="135"/>
      <c r="F3218" s="150">
        <v>0.2303</v>
      </c>
      <c r="G3218" s="149">
        <f>F3218*G3217</f>
        <v>43.481549684999997</v>
      </c>
    </row>
    <row r="3219" spans="1:7" ht="24.75" x14ac:dyDescent="0.2">
      <c r="A3219" s="136" t="s">
        <v>4155</v>
      </c>
      <c r="B3219" s="132"/>
      <c r="C3219" s="132"/>
      <c r="D3219" s="141"/>
      <c r="E3219" s="132"/>
      <c r="F3219" s="132"/>
      <c r="G3219" s="151">
        <f>G3217+G3218</f>
        <v>232.28549968499999</v>
      </c>
    </row>
  </sheetData>
  <mergeCells count="1">
    <mergeCell ref="A1:G1"/>
  </mergeCells>
  <pageMargins left="0.51181102362204722" right="0.51181102362204722" top="0.78740157480314965" bottom="0.78740157480314965" header="0.31496062992125984" footer="0.31496062992125984"/>
  <pageSetup paperSize="9" scale="85" orientation="portrait" r:id="rId1"/>
  <headerFooter>
    <oddFooter>Página &amp;P de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35"/>
  <sheetViews>
    <sheetView view="pageBreakPreview" zoomScaleNormal="100" zoomScaleSheetLayoutView="100" workbookViewId="0">
      <selection sqref="A1:H1"/>
    </sheetView>
  </sheetViews>
  <sheetFormatPr defaultColWidth="9.33203125" defaultRowHeight="8.25" x14ac:dyDescent="0.2"/>
  <cols>
    <col min="1" max="3" width="9.33203125" style="1"/>
    <col min="4" max="4" width="43.6640625" style="1" customWidth="1"/>
    <col min="5" max="16384" width="9.33203125" style="1"/>
  </cols>
  <sheetData>
    <row r="1" spans="1:8" x14ac:dyDescent="0.2">
      <c r="A1" s="414" t="s">
        <v>1423</v>
      </c>
      <c r="B1" s="414"/>
      <c r="C1" s="414"/>
      <c r="D1" s="414"/>
      <c r="E1" s="414"/>
      <c r="F1" s="414"/>
      <c r="G1" s="414"/>
      <c r="H1" s="414"/>
    </row>
    <row r="2" spans="1:8" x14ac:dyDescent="0.2">
      <c r="A2" s="399" t="s">
        <v>273</v>
      </c>
      <c r="B2" s="399"/>
      <c r="C2" s="399"/>
      <c r="D2" s="405" t="s">
        <v>270</v>
      </c>
      <c r="E2" s="405"/>
      <c r="F2" s="405"/>
      <c r="G2" s="399"/>
      <c r="H2" s="415"/>
    </row>
    <row r="3" spans="1:8" x14ac:dyDescent="0.2">
      <c r="A3" s="397" t="s">
        <v>2242</v>
      </c>
      <c r="B3" s="397"/>
      <c r="C3" s="397"/>
      <c r="D3" s="405" t="s">
        <v>268</v>
      </c>
      <c r="E3" s="405"/>
      <c r="F3" s="405"/>
      <c r="G3" s="399"/>
      <c r="H3" s="415"/>
    </row>
    <row r="4" spans="1:8" x14ac:dyDescent="0.2">
      <c r="A4" s="399" t="s">
        <v>267</v>
      </c>
      <c r="B4" s="399"/>
      <c r="C4" s="399"/>
      <c r="D4" s="397" t="s">
        <v>2243</v>
      </c>
      <c r="E4" s="397"/>
      <c r="F4" s="397"/>
      <c r="G4" s="399"/>
      <c r="H4" s="415"/>
    </row>
    <row r="5" spans="1:8" ht="33" x14ac:dyDescent="0.2">
      <c r="A5" s="58" t="s">
        <v>265</v>
      </c>
      <c r="B5" s="58" t="s">
        <v>264</v>
      </c>
      <c r="C5" s="53" t="s">
        <v>2151</v>
      </c>
      <c r="D5" s="56" t="s">
        <v>1884</v>
      </c>
      <c r="E5" s="57" t="s">
        <v>263</v>
      </c>
      <c r="F5" s="57" t="s">
        <v>262</v>
      </c>
      <c r="G5" s="72" t="s">
        <v>261</v>
      </c>
      <c r="H5" s="72" t="s">
        <v>1475</v>
      </c>
    </row>
    <row r="6" spans="1:8" x14ac:dyDescent="0.2">
      <c r="A6" s="47" t="s">
        <v>1425</v>
      </c>
      <c r="B6" s="53"/>
      <c r="C6" s="53"/>
      <c r="D6" s="53" t="s">
        <v>2244</v>
      </c>
      <c r="E6" s="53"/>
      <c r="F6" s="53"/>
      <c r="G6" s="59"/>
      <c r="H6" s="59"/>
    </row>
    <row r="7" spans="1:8" x14ac:dyDescent="0.2">
      <c r="A7" s="47" t="s">
        <v>1426</v>
      </c>
      <c r="B7" s="53"/>
      <c r="C7" s="53"/>
      <c r="D7" s="53" t="s">
        <v>2245</v>
      </c>
      <c r="E7" s="53"/>
      <c r="F7" s="53"/>
      <c r="G7" s="59"/>
      <c r="H7" s="59"/>
    </row>
    <row r="8" spans="1:8" ht="41.25" x14ac:dyDescent="0.2">
      <c r="A8" s="47" t="s">
        <v>1427</v>
      </c>
      <c r="B8" s="47" t="s">
        <v>2</v>
      </c>
      <c r="C8" s="47" t="s">
        <v>1428</v>
      </c>
      <c r="D8" s="53" t="s">
        <v>2246</v>
      </c>
      <c r="E8" s="48" t="s">
        <v>0</v>
      </c>
      <c r="F8" s="49">
        <v>1</v>
      </c>
      <c r="G8" s="85">
        <f>'CPU ENE'!G16</f>
        <v>5637.2168990587497</v>
      </c>
      <c r="H8" s="65">
        <f t="shared" ref="H8:H33" si="0">F8*G8</f>
        <v>5637.2168990587497</v>
      </c>
    </row>
    <row r="9" spans="1:8" ht="16.5" x14ac:dyDescent="0.2">
      <c r="A9" s="47" t="s">
        <v>1429</v>
      </c>
      <c r="B9" s="47" t="s">
        <v>9</v>
      </c>
      <c r="C9" s="47" t="s">
        <v>1430</v>
      </c>
      <c r="D9" s="53" t="s">
        <v>2247</v>
      </c>
      <c r="E9" s="48" t="s">
        <v>0</v>
      </c>
      <c r="F9" s="49">
        <v>1</v>
      </c>
      <c r="G9" s="86">
        <f>'CPU ENE'!G31</f>
        <v>406.94010000000003</v>
      </c>
      <c r="H9" s="65">
        <f t="shared" si="0"/>
        <v>406.94010000000003</v>
      </c>
    </row>
    <row r="10" spans="1:8" ht="49.5" x14ac:dyDescent="0.2">
      <c r="A10" s="47" t="s">
        <v>1431</v>
      </c>
      <c r="B10" s="47" t="s">
        <v>2</v>
      </c>
      <c r="C10" s="47" t="s">
        <v>1432</v>
      </c>
      <c r="D10" s="53" t="s">
        <v>2248</v>
      </c>
      <c r="E10" s="48" t="s">
        <v>0</v>
      </c>
      <c r="F10" s="49">
        <v>1</v>
      </c>
      <c r="G10" s="85">
        <f>'CPU ENE'!G53</f>
        <v>1208.1007418129575</v>
      </c>
      <c r="H10" s="65">
        <f t="shared" si="0"/>
        <v>1208.1007418129575</v>
      </c>
    </row>
    <row r="11" spans="1:8" ht="41.25" x14ac:dyDescent="0.2">
      <c r="A11" s="47" t="s">
        <v>1433</v>
      </c>
      <c r="B11" s="47" t="s">
        <v>2</v>
      </c>
      <c r="C11" s="47" t="s">
        <v>1434</v>
      </c>
      <c r="D11" s="53" t="s">
        <v>2249</v>
      </c>
      <c r="E11" s="48" t="s">
        <v>165</v>
      </c>
      <c r="F11" s="49">
        <v>50</v>
      </c>
      <c r="G11" s="86">
        <f>'CPU ENE'!G72</f>
        <v>116.80746979484937</v>
      </c>
      <c r="H11" s="65">
        <f t="shared" si="0"/>
        <v>5840.3734897424683</v>
      </c>
    </row>
    <row r="12" spans="1:8" x14ac:dyDescent="0.2">
      <c r="A12" s="47" t="s">
        <v>1435</v>
      </c>
      <c r="B12" s="47" t="s">
        <v>2</v>
      </c>
      <c r="C12" s="47" t="s">
        <v>1436</v>
      </c>
      <c r="D12" s="53" t="s">
        <v>1918</v>
      </c>
      <c r="E12" s="48" t="s">
        <v>0</v>
      </c>
      <c r="F12" s="49">
        <v>1</v>
      </c>
      <c r="G12" s="86">
        <f>'CPU ENE'!G87</f>
        <v>335.79765754649998</v>
      </c>
      <c r="H12" s="65">
        <f t="shared" si="0"/>
        <v>335.79765754649998</v>
      </c>
    </row>
    <row r="13" spans="1:8" x14ac:dyDescent="0.2">
      <c r="A13" s="47" t="s">
        <v>1437</v>
      </c>
      <c r="B13" s="53"/>
      <c r="C13" s="53"/>
      <c r="D13" s="53" t="s">
        <v>2250</v>
      </c>
      <c r="E13" s="53"/>
      <c r="F13" s="53"/>
      <c r="G13" s="59"/>
      <c r="H13" s="65"/>
    </row>
    <row r="14" spans="1:8" ht="16.5" x14ac:dyDescent="0.2">
      <c r="A14" s="47" t="s">
        <v>1438</v>
      </c>
      <c r="B14" s="47" t="s">
        <v>9</v>
      </c>
      <c r="C14" s="47" t="s">
        <v>1439</v>
      </c>
      <c r="D14" s="53" t="s">
        <v>2251</v>
      </c>
      <c r="E14" s="48" t="s">
        <v>165</v>
      </c>
      <c r="F14" s="49">
        <v>27</v>
      </c>
      <c r="G14" s="86">
        <f>'CPU ENE'!G102</f>
        <v>110.73788999999999</v>
      </c>
      <c r="H14" s="65">
        <f t="shared" si="0"/>
        <v>2989.9230299999999</v>
      </c>
    </row>
    <row r="15" spans="1:8" x14ac:dyDescent="0.2">
      <c r="A15" s="47" t="s">
        <v>1440</v>
      </c>
      <c r="B15" s="47" t="s">
        <v>2</v>
      </c>
      <c r="C15" s="47" t="s">
        <v>1441</v>
      </c>
      <c r="D15" s="53" t="s">
        <v>2252</v>
      </c>
      <c r="E15" s="48" t="s">
        <v>0</v>
      </c>
      <c r="F15" s="49">
        <v>15</v>
      </c>
      <c r="G15" s="86">
        <f>'CPU ENE'!G117</f>
        <v>160.34669858495531</v>
      </c>
      <c r="H15" s="65">
        <f t="shared" si="0"/>
        <v>2405.2004787743294</v>
      </c>
    </row>
    <row r="16" spans="1:8" ht="16.5" x14ac:dyDescent="0.2">
      <c r="A16" s="47" t="s">
        <v>1442</v>
      </c>
      <c r="B16" s="47" t="s">
        <v>9</v>
      </c>
      <c r="C16" s="47" t="s">
        <v>1443</v>
      </c>
      <c r="D16" s="53" t="s">
        <v>2253</v>
      </c>
      <c r="E16" s="48" t="s">
        <v>165</v>
      </c>
      <c r="F16" s="49">
        <v>1</v>
      </c>
      <c r="G16" s="86">
        <f>'CPU ENE'!G133</f>
        <v>14.613089999999998</v>
      </c>
      <c r="H16" s="65">
        <f t="shared" si="0"/>
        <v>14.613089999999998</v>
      </c>
    </row>
    <row r="17" spans="1:8" x14ac:dyDescent="0.2">
      <c r="A17" s="47" t="s">
        <v>1444</v>
      </c>
      <c r="B17" s="53"/>
      <c r="C17" s="53"/>
      <c r="D17" s="53" t="s">
        <v>2254</v>
      </c>
      <c r="E17" s="53"/>
      <c r="F17" s="53"/>
      <c r="G17" s="59"/>
      <c r="H17" s="65"/>
    </row>
    <row r="18" spans="1:8" ht="24.75" x14ac:dyDescent="0.2">
      <c r="A18" s="47" t="s">
        <v>1445</v>
      </c>
      <c r="B18" s="47" t="s">
        <v>9</v>
      </c>
      <c r="C18" s="47" t="s">
        <v>1446</v>
      </c>
      <c r="D18" s="53" t="s">
        <v>2255</v>
      </c>
      <c r="E18" s="48" t="s">
        <v>165</v>
      </c>
      <c r="F18" s="49">
        <v>135</v>
      </c>
      <c r="G18" s="86">
        <f>'CPU ENE'!G148</f>
        <v>50.253479999999996</v>
      </c>
      <c r="H18" s="65">
        <f t="shared" si="0"/>
        <v>6784.2197999999999</v>
      </c>
    </row>
    <row r="19" spans="1:8" x14ac:dyDescent="0.2">
      <c r="A19" s="47" t="s">
        <v>1447</v>
      </c>
      <c r="B19" s="53"/>
      <c r="C19" s="53"/>
      <c r="D19" s="53" t="s">
        <v>2256</v>
      </c>
      <c r="E19" s="53"/>
      <c r="F19" s="53"/>
      <c r="G19" s="59"/>
      <c r="H19" s="65"/>
    </row>
    <row r="20" spans="1:8" ht="16.5" x14ac:dyDescent="0.2">
      <c r="A20" s="47" t="s">
        <v>1448</v>
      </c>
      <c r="B20" s="47" t="s">
        <v>9</v>
      </c>
      <c r="C20" s="47" t="s">
        <v>1449</v>
      </c>
      <c r="D20" s="53" t="s">
        <v>2257</v>
      </c>
      <c r="E20" s="48" t="s">
        <v>0</v>
      </c>
      <c r="F20" s="49">
        <v>5</v>
      </c>
      <c r="G20" s="86">
        <f>'CPU ENE'!G163</f>
        <v>2064.10338</v>
      </c>
      <c r="H20" s="65">
        <f t="shared" si="0"/>
        <v>10320.516900000001</v>
      </c>
    </row>
    <row r="21" spans="1:8" ht="16.5" x14ac:dyDescent="0.2">
      <c r="A21" s="47" t="s">
        <v>1450</v>
      </c>
      <c r="B21" s="47" t="s">
        <v>9</v>
      </c>
      <c r="C21" s="47" t="s">
        <v>1451</v>
      </c>
      <c r="D21" s="53" t="s">
        <v>2258</v>
      </c>
      <c r="E21" s="48" t="s">
        <v>0</v>
      </c>
      <c r="F21" s="49">
        <v>1</v>
      </c>
      <c r="G21" s="86">
        <f>'CPU ENE'!G178</f>
        <v>1091.26386</v>
      </c>
      <c r="H21" s="65">
        <f t="shared" si="0"/>
        <v>1091.26386</v>
      </c>
    </row>
    <row r="22" spans="1:8" x14ac:dyDescent="0.2">
      <c r="A22" s="47" t="s">
        <v>1452</v>
      </c>
      <c r="B22" s="53"/>
      <c r="C22" s="53"/>
      <c r="D22" s="53" t="s">
        <v>2259</v>
      </c>
      <c r="E22" s="53"/>
      <c r="F22" s="53"/>
      <c r="G22" s="59"/>
      <c r="H22" s="65"/>
    </row>
    <row r="23" spans="1:8" ht="24.75" x14ac:dyDescent="0.2">
      <c r="A23" s="47" t="s">
        <v>1453</v>
      </c>
      <c r="B23" s="47" t="s">
        <v>9</v>
      </c>
      <c r="C23" s="47" t="s">
        <v>1454</v>
      </c>
      <c r="D23" s="53" t="s">
        <v>2260</v>
      </c>
      <c r="E23" s="48" t="s">
        <v>165</v>
      </c>
      <c r="F23" s="49">
        <v>512</v>
      </c>
      <c r="G23" s="86">
        <f>'CPU ENE'!G193</f>
        <v>63.488310000000006</v>
      </c>
      <c r="H23" s="65">
        <f t="shared" si="0"/>
        <v>32506.014720000003</v>
      </c>
    </row>
    <row r="24" spans="1:8" ht="24.75" x14ac:dyDescent="0.2">
      <c r="A24" s="47" t="s">
        <v>1455</v>
      </c>
      <c r="B24" s="47" t="s">
        <v>9</v>
      </c>
      <c r="C24" s="47" t="s">
        <v>1456</v>
      </c>
      <c r="D24" s="53" t="s">
        <v>2261</v>
      </c>
      <c r="E24" s="48" t="s">
        <v>165</v>
      </c>
      <c r="F24" s="49">
        <v>112</v>
      </c>
      <c r="G24" s="86">
        <f>'CPU ENE'!G208</f>
        <v>40.075560000000003</v>
      </c>
      <c r="H24" s="65">
        <f t="shared" si="0"/>
        <v>4488.4627200000004</v>
      </c>
    </row>
    <row r="25" spans="1:8" ht="16.5" x14ac:dyDescent="0.2">
      <c r="A25" s="47" t="s">
        <v>1457</v>
      </c>
      <c r="B25" s="47" t="s">
        <v>2</v>
      </c>
      <c r="C25" s="47" t="s">
        <v>1458</v>
      </c>
      <c r="D25" s="53" t="s">
        <v>2262</v>
      </c>
      <c r="E25" s="48" t="s">
        <v>0</v>
      </c>
      <c r="F25" s="49">
        <v>24</v>
      </c>
      <c r="G25" s="64">
        <f>'CPU ENE'!G223</f>
        <v>10.107164813946794</v>
      </c>
      <c r="H25" s="65">
        <f t="shared" si="0"/>
        <v>242.57195553472303</v>
      </c>
    </row>
    <row r="26" spans="1:8" ht="16.5" x14ac:dyDescent="0.2">
      <c r="A26" s="47" t="s">
        <v>1459</v>
      </c>
      <c r="B26" s="47" t="s">
        <v>2</v>
      </c>
      <c r="C26" s="47" t="s">
        <v>1460</v>
      </c>
      <c r="D26" s="53" t="s">
        <v>2263</v>
      </c>
      <c r="E26" s="48" t="s">
        <v>0</v>
      </c>
      <c r="F26" s="49">
        <v>6</v>
      </c>
      <c r="G26" s="64">
        <f>'CPU ENE'!G238</f>
        <v>6.846824344949999</v>
      </c>
      <c r="H26" s="65">
        <f t="shared" si="0"/>
        <v>41.080946069699991</v>
      </c>
    </row>
    <row r="27" spans="1:8" x14ac:dyDescent="0.2">
      <c r="A27" s="47" t="s">
        <v>1461</v>
      </c>
      <c r="B27" s="47" t="s">
        <v>168</v>
      </c>
      <c r="C27" s="47" t="s">
        <v>1462</v>
      </c>
      <c r="D27" s="53" t="s">
        <v>2264</v>
      </c>
      <c r="E27" s="48" t="s">
        <v>165</v>
      </c>
      <c r="F27" s="49">
        <v>70</v>
      </c>
      <c r="G27" s="64">
        <f>'CPU ENE'!G253</f>
        <v>14.613089999999998</v>
      </c>
      <c r="H27" s="65">
        <f t="shared" si="0"/>
        <v>1022.9162999999999</v>
      </c>
    </row>
    <row r="28" spans="1:8" x14ac:dyDescent="0.2">
      <c r="A28" s="47" t="s">
        <v>1463</v>
      </c>
      <c r="B28" s="53"/>
      <c r="C28" s="53"/>
      <c r="D28" s="58" t="s">
        <v>1464</v>
      </c>
      <c r="E28" s="53"/>
      <c r="F28" s="53"/>
      <c r="G28" s="59"/>
      <c r="H28" s="65"/>
    </row>
    <row r="29" spans="1:8" ht="16.5" x14ac:dyDescent="0.2">
      <c r="A29" s="47" t="s">
        <v>1465</v>
      </c>
      <c r="B29" s="47" t="s">
        <v>168</v>
      </c>
      <c r="C29" s="47" t="s">
        <v>1466</v>
      </c>
      <c r="D29" s="53" t="s">
        <v>2265</v>
      </c>
      <c r="E29" s="48" t="s">
        <v>0</v>
      </c>
      <c r="F29" s="49">
        <v>3</v>
      </c>
      <c r="G29" s="64">
        <f>'CPU ENE'!G268</f>
        <v>65.034435000000002</v>
      </c>
      <c r="H29" s="65">
        <f t="shared" si="0"/>
        <v>195.10330500000001</v>
      </c>
    </row>
    <row r="30" spans="1:8" x14ac:dyDescent="0.2">
      <c r="A30" s="47" t="s">
        <v>1467</v>
      </c>
      <c r="B30" s="47" t="s">
        <v>168</v>
      </c>
      <c r="C30" s="47" t="s">
        <v>1468</v>
      </c>
      <c r="D30" s="53" t="s">
        <v>2266</v>
      </c>
      <c r="E30" s="48" t="s">
        <v>165</v>
      </c>
      <c r="F30" s="49">
        <v>7</v>
      </c>
      <c r="G30" s="64">
        <f>'CPU ENE'!G283</f>
        <v>6.7057649999999995</v>
      </c>
      <c r="H30" s="65">
        <f t="shared" si="0"/>
        <v>46.940354999999997</v>
      </c>
    </row>
    <row r="31" spans="1:8" ht="24.75" x14ac:dyDescent="0.2">
      <c r="A31" s="47" t="s">
        <v>1469</v>
      </c>
      <c r="B31" s="47" t="s">
        <v>9</v>
      </c>
      <c r="C31" s="47" t="s">
        <v>1470</v>
      </c>
      <c r="D31" s="53" t="s">
        <v>2267</v>
      </c>
      <c r="E31" s="48" t="s">
        <v>0</v>
      </c>
      <c r="F31" s="49">
        <v>3</v>
      </c>
      <c r="G31" s="64">
        <f>'CPU ENE'!G298</f>
        <v>81.688410000000005</v>
      </c>
      <c r="H31" s="65">
        <f t="shared" si="0"/>
        <v>245.06523000000001</v>
      </c>
    </row>
    <row r="32" spans="1:8" ht="16.5" x14ac:dyDescent="0.2">
      <c r="A32" s="47" t="s">
        <v>1471</v>
      </c>
      <c r="B32" s="47" t="s">
        <v>9</v>
      </c>
      <c r="C32" s="47" t="s">
        <v>1472</v>
      </c>
      <c r="D32" s="53" t="s">
        <v>2268</v>
      </c>
      <c r="E32" s="48" t="s">
        <v>0</v>
      </c>
      <c r="F32" s="49">
        <v>3</v>
      </c>
      <c r="G32" s="64">
        <f>'CPU ENE'!G313</f>
        <v>19.15428</v>
      </c>
      <c r="H32" s="65">
        <f t="shared" si="0"/>
        <v>57.46284</v>
      </c>
    </row>
    <row r="33" spans="1:8" ht="24.75" x14ac:dyDescent="0.2">
      <c r="A33" s="47" t="s">
        <v>1473</v>
      </c>
      <c r="B33" s="47" t="s">
        <v>2</v>
      </c>
      <c r="C33" s="47" t="s">
        <v>1474</v>
      </c>
      <c r="D33" s="53" t="s">
        <v>2269</v>
      </c>
      <c r="E33" s="48" t="s">
        <v>165</v>
      </c>
      <c r="F33" s="49">
        <v>6</v>
      </c>
      <c r="G33" s="64">
        <f>'CPU ENE'!G328</f>
        <v>12.156960216687212</v>
      </c>
      <c r="H33" s="65">
        <f t="shared" si="0"/>
        <v>72.941761300123275</v>
      </c>
    </row>
    <row r="34" spans="1:8" x14ac:dyDescent="0.2">
      <c r="A34" s="53"/>
      <c r="B34" s="53"/>
      <c r="C34" s="53"/>
      <c r="D34" s="68" t="s">
        <v>2270</v>
      </c>
      <c r="E34" s="53"/>
      <c r="F34" s="53"/>
      <c r="G34" s="53"/>
      <c r="H34" s="69">
        <f>SUM(H8:H33)</f>
        <v>75952.726179839534</v>
      </c>
    </row>
    <row r="35" spans="1:8" x14ac:dyDescent="0.2">
      <c r="A35" s="55"/>
      <c r="B35" s="55"/>
      <c r="C35" s="55"/>
      <c r="D35" s="55"/>
      <c r="E35" s="55"/>
      <c r="F35" s="55"/>
      <c r="G35" s="55"/>
      <c r="H35" s="55"/>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87" orientation="portrait" r:id="rId1"/>
  <headerFooter>
    <oddFooter>Página &amp;P de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328"/>
  <sheetViews>
    <sheetView view="pageBreakPreview" zoomScaleNormal="100" zoomScaleSheetLayoutView="100" workbookViewId="0">
      <selection activeCell="B3" sqref="B3"/>
    </sheetView>
  </sheetViews>
  <sheetFormatPr defaultColWidth="9" defaultRowHeight="8.25" x14ac:dyDescent="0.2"/>
  <cols>
    <col min="1" max="1" width="16" style="265" customWidth="1"/>
    <col min="2" max="2" width="10.83203125" style="265" customWidth="1"/>
    <col min="3" max="3" width="38.83203125" style="265" customWidth="1"/>
    <col min="4" max="4" width="12.83203125" style="266" customWidth="1"/>
    <col min="5" max="5" width="12.83203125" style="269" customWidth="1"/>
    <col min="6" max="7" width="17.83203125" style="270" customWidth="1"/>
    <col min="8" max="16384" width="9" style="265"/>
  </cols>
  <sheetData>
    <row r="1" spans="1:7" ht="12.75" x14ac:dyDescent="0.2">
      <c r="A1" s="416" t="s">
        <v>4093</v>
      </c>
      <c r="B1" s="417"/>
      <c r="C1" s="417"/>
      <c r="D1" s="417"/>
      <c r="E1" s="417"/>
      <c r="F1" s="417"/>
      <c r="G1" s="417"/>
    </row>
    <row r="2" spans="1:7" x14ac:dyDescent="0.2">
      <c r="A2" s="161"/>
      <c r="B2" s="161"/>
      <c r="C2" s="161"/>
      <c r="D2" s="234"/>
      <c r="E2" s="241"/>
      <c r="F2" s="247"/>
      <c r="G2" s="247"/>
    </row>
    <row r="3" spans="1:7" ht="57.75" x14ac:dyDescent="0.2">
      <c r="A3" s="162" t="s">
        <v>1427</v>
      </c>
      <c r="B3" s="162" t="s">
        <v>1428</v>
      </c>
      <c r="C3" s="163" t="s">
        <v>4187</v>
      </c>
      <c r="D3" s="237"/>
      <c r="E3" s="249"/>
      <c r="F3" s="250"/>
      <c r="G3" s="250" t="s">
        <v>3558</v>
      </c>
    </row>
    <row r="4" spans="1:7" x14ac:dyDescent="0.2">
      <c r="A4" s="325" t="s">
        <v>3313</v>
      </c>
      <c r="B4" s="161"/>
      <c r="C4" s="161"/>
      <c r="D4" s="235" t="s">
        <v>263</v>
      </c>
      <c r="E4" s="241" t="s">
        <v>262</v>
      </c>
      <c r="F4" s="250" t="s">
        <v>3316</v>
      </c>
      <c r="G4" s="250" t="s">
        <v>3317</v>
      </c>
    </row>
    <row r="5" spans="1:7" ht="16.5" x14ac:dyDescent="0.2">
      <c r="A5" s="161" t="s">
        <v>1885</v>
      </c>
      <c r="B5" s="161"/>
      <c r="C5" s="161"/>
      <c r="D5" s="234"/>
      <c r="E5" s="239"/>
      <c r="F5" s="240"/>
      <c r="G5" s="240"/>
    </row>
    <row r="6" spans="1:7" ht="41.25" x14ac:dyDescent="0.2">
      <c r="A6" s="164" t="s">
        <v>1854</v>
      </c>
      <c r="B6" s="161"/>
      <c r="C6" s="161" t="s">
        <v>1886</v>
      </c>
      <c r="D6" s="236" t="s">
        <v>0</v>
      </c>
      <c r="E6" s="267">
        <v>1</v>
      </c>
      <c r="F6" s="240">
        <v>4533.4151999999995</v>
      </c>
      <c r="G6" s="240">
        <f>E6*F6</f>
        <v>4533.4151999999995</v>
      </c>
    </row>
    <row r="7" spans="1:7" x14ac:dyDescent="0.2">
      <c r="A7" s="164" t="s">
        <v>1855</v>
      </c>
      <c r="B7" s="164"/>
      <c r="C7" s="164"/>
      <c r="D7" s="236"/>
      <c r="E7" s="245"/>
      <c r="F7" s="246"/>
      <c r="G7" s="240">
        <f>G6</f>
        <v>4533.4151999999995</v>
      </c>
    </row>
    <row r="8" spans="1:7" ht="16.5" x14ac:dyDescent="0.2">
      <c r="A8" s="161" t="s">
        <v>1887</v>
      </c>
      <c r="B8" s="161"/>
      <c r="C8" s="161"/>
      <c r="D8" s="234"/>
      <c r="E8" s="239"/>
      <c r="F8" s="240"/>
      <c r="G8" s="240"/>
    </row>
    <row r="9" spans="1:7" x14ac:dyDescent="0.2">
      <c r="A9" s="164" t="s">
        <v>1870</v>
      </c>
      <c r="B9" s="164" t="s">
        <v>9</v>
      </c>
      <c r="C9" s="161" t="s">
        <v>1888</v>
      </c>
      <c r="D9" s="236" t="s">
        <v>1856</v>
      </c>
      <c r="E9" s="267">
        <v>1.5</v>
      </c>
      <c r="F9" s="240">
        <v>18.456315</v>
      </c>
      <c r="G9" s="240">
        <f t="shared" ref="G9:G10" si="0">E9*F9</f>
        <v>27.684472499999998</v>
      </c>
    </row>
    <row r="10" spans="1:7" ht="16.5" x14ac:dyDescent="0.2">
      <c r="A10" s="164" t="s">
        <v>1869</v>
      </c>
      <c r="B10" s="164" t="s">
        <v>9</v>
      </c>
      <c r="C10" s="161" t="s">
        <v>1889</v>
      </c>
      <c r="D10" s="236" t="s">
        <v>1856</v>
      </c>
      <c r="E10" s="267">
        <v>1.5</v>
      </c>
      <c r="F10" s="240">
        <v>13.923959999999999</v>
      </c>
      <c r="G10" s="240">
        <f t="shared" si="0"/>
        <v>20.885939999999998</v>
      </c>
    </row>
    <row r="11" spans="1:7" x14ac:dyDescent="0.2">
      <c r="A11" s="164" t="s">
        <v>1855</v>
      </c>
      <c r="B11" s="164"/>
      <c r="C11" s="164"/>
      <c r="D11" s="236"/>
      <c r="E11" s="245"/>
      <c r="F11" s="246"/>
      <c r="G11" s="240">
        <f>SUM(G9:G10)</f>
        <v>48.570412499999996</v>
      </c>
    </row>
    <row r="12" spans="1:7" ht="24.75" x14ac:dyDescent="0.2">
      <c r="A12" s="161" t="s">
        <v>1890</v>
      </c>
      <c r="B12" s="161"/>
      <c r="C12" s="161"/>
      <c r="D12" s="234"/>
      <c r="E12" s="239"/>
      <c r="F12" s="240"/>
      <c r="G12" s="240"/>
    </row>
    <row r="13" spans="1:7" x14ac:dyDescent="0.2">
      <c r="A13" s="164" t="s">
        <v>1855</v>
      </c>
      <c r="B13" s="164"/>
      <c r="C13" s="164"/>
      <c r="D13" s="236"/>
      <c r="E13" s="245"/>
      <c r="F13" s="246"/>
      <c r="G13" s="240"/>
    </row>
    <row r="14" spans="1:7" x14ac:dyDescent="0.2">
      <c r="A14" s="164" t="s">
        <v>3312</v>
      </c>
      <c r="B14" s="164"/>
      <c r="C14" s="164"/>
      <c r="D14" s="236"/>
      <c r="E14" s="245"/>
      <c r="F14" s="246"/>
      <c r="G14" s="240">
        <f>G7+G11+G13</f>
        <v>4581.9856124999997</v>
      </c>
    </row>
    <row r="15" spans="1:7" x14ac:dyDescent="0.2">
      <c r="A15" s="164" t="s">
        <v>3311</v>
      </c>
      <c r="B15" s="164"/>
      <c r="C15" s="164"/>
      <c r="D15" s="236"/>
      <c r="E15" s="245"/>
      <c r="F15" s="256">
        <v>0.2303</v>
      </c>
      <c r="G15" s="240">
        <f>F15*G14</f>
        <v>1055.2312865587498</v>
      </c>
    </row>
    <row r="16" spans="1:7" ht="24.75" x14ac:dyDescent="0.2">
      <c r="A16" s="163" t="s">
        <v>4155</v>
      </c>
      <c r="B16" s="161"/>
      <c r="C16" s="161"/>
      <c r="D16" s="234"/>
      <c r="E16" s="239"/>
      <c r="F16" s="240"/>
      <c r="G16" s="250">
        <f>G15+G14</f>
        <v>5637.2168990587497</v>
      </c>
    </row>
    <row r="17" spans="1:7" x14ac:dyDescent="0.2">
      <c r="A17" s="163"/>
      <c r="B17" s="161"/>
      <c r="C17" s="161"/>
      <c r="D17" s="234"/>
      <c r="E17" s="239"/>
      <c r="F17" s="240"/>
      <c r="G17" s="250"/>
    </row>
    <row r="18" spans="1:7" ht="16.5" x14ac:dyDescent="0.2">
      <c r="A18" s="162" t="s">
        <v>1429</v>
      </c>
      <c r="B18" s="163" t="s">
        <v>1430</v>
      </c>
      <c r="C18" s="163" t="s">
        <v>4544</v>
      </c>
      <c r="D18" s="234"/>
      <c r="E18" s="239"/>
      <c r="F18" s="240"/>
      <c r="G18" s="250" t="s">
        <v>3558</v>
      </c>
    </row>
    <row r="19" spans="1:7" x14ac:dyDescent="0.2">
      <c r="A19" s="325" t="s">
        <v>3313</v>
      </c>
      <c r="B19" s="161"/>
      <c r="C19" s="161"/>
      <c r="D19" s="235" t="s">
        <v>263</v>
      </c>
      <c r="E19" s="241" t="s">
        <v>262</v>
      </c>
      <c r="F19" s="250" t="s">
        <v>3316</v>
      </c>
      <c r="G19" s="250" t="s">
        <v>3317</v>
      </c>
    </row>
    <row r="20" spans="1:7" ht="16.5" x14ac:dyDescent="0.2">
      <c r="A20" s="161" t="s">
        <v>1885</v>
      </c>
      <c r="B20" s="161"/>
      <c r="C20" s="161"/>
      <c r="D20" s="234"/>
      <c r="E20" s="239"/>
      <c r="F20" s="240"/>
      <c r="G20" s="240"/>
    </row>
    <row r="21" spans="1:7" x14ac:dyDescent="0.2">
      <c r="A21" s="164"/>
      <c r="B21" s="161"/>
      <c r="C21" s="161"/>
      <c r="D21" s="236"/>
      <c r="E21" s="267"/>
      <c r="F21" s="240"/>
      <c r="G21" s="240"/>
    </row>
    <row r="22" spans="1:7" x14ac:dyDescent="0.2">
      <c r="A22" s="164" t="s">
        <v>1855</v>
      </c>
      <c r="B22" s="164"/>
      <c r="C22" s="164"/>
      <c r="D22" s="236"/>
      <c r="E22" s="245"/>
      <c r="F22" s="246"/>
      <c r="G22" s="240">
        <f>G21</f>
        <v>0</v>
      </c>
    </row>
    <row r="23" spans="1:7" ht="16.5" x14ac:dyDescent="0.2">
      <c r="A23" s="161" t="s">
        <v>1887</v>
      </c>
      <c r="B23" s="161"/>
      <c r="C23" s="161"/>
      <c r="D23" s="234"/>
      <c r="E23" s="239"/>
      <c r="F23" s="240"/>
      <c r="G23" s="240"/>
    </row>
    <row r="24" spans="1:7" x14ac:dyDescent="0.2">
      <c r="A24" s="164"/>
      <c r="B24" s="164"/>
      <c r="C24" s="161"/>
      <c r="D24" s="236"/>
      <c r="E24" s="267"/>
      <c r="F24" s="240"/>
      <c r="G24" s="240"/>
    </row>
    <row r="25" spans="1:7" x14ac:dyDescent="0.2">
      <c r="A25" s="164" t="s">
        <v>1855</v>
      </c>
      <c r="B25" s="164"/>
      <c r="C25" s="164"/>
      <c r="D25" s="236"/>
      <c r="E25" s="245"/>
      <c r="F25" s="246"/>
      <c r="G25" s="240">
        <f>SUM(G24:G24)</f>
        <v>0</v>
      </c>
    </row>
    <row r="26" spans="1:7" ht="24.75" x14ac:dyDescent="0.2">
      <c r="A26" s="161" t="s">
        <v>1890</v>
      </c>
      <c r="B26" s="161"/>
      <c r="C26" s="161"/>
      <c r="D26" s="234"/>
      <c r="E26" s="239"/>
      <c r="F26" s="240"/>
      <c r="G26" s="240"/>
    </row>
    <row r="27" spans="1:7" ht="24.75" x14ac:dyDescent="0.2">
      <c r="A27" s="164" t="s">
        <v>9</v>
      </c>
      <c r="B27" s="164" t="s">
        <v>3570</v>
      </c>
      <c r="C27" s="161" t="s">
        <v>3571</v>
      </c>
      <c r="D27" s="236" t="s">
        <v>3566</v>
      </c>
      <c r="E27" s="267">
        <v>1</v>
      </c>
      <c r="F27" s="240">
        <v>330.76493538161424</v>
      </c>
      <c r="G27" s="240">
        <f>E27*F27</f>
        <v>330.76493538161424</v>
      </c>
    </row>
    <row r="28" spans="1:7" x14ac:dyDescent="0.2">
      <c r="A28" s="164" t="s">
        <v>1855</v>
      </c>
      <c r="B28" s="164"/>
      <c r="C28" s="164"/>
      <c r="D28" s="236"/>
      <c r="E28" s="245"/>
      <c r="F28" s="246"/>
      <c r="G28" s="240">
        <f>G27</f>
        <v>330.76493538161424</v>
      </c>
    </row>
    <row r="29" spans="1:7" x14ac:dyDescent="0.2">
      <c r="A29" s="164" t="s">
        <v>3312</v>
      </c>
      <c r="B29" s="164"/>
      <c r="C29" s="164"/>
      <c r="D29" s="236"/>
      <c r="E29" s="245"/>
      <c r="F29" s="246"/>
      <c r="G29" s="240">
        <f>G22+G25+G28</f>
        <v>330.76493538161424</v>
      </c>
    </row>
    <row r="30" spans="1:7" x14ac:dyDescent="0.2">
      <c r="A30" s="164" t="s">
        <v>3311</v>
      </c>
      <c r="B30" s="164"/>
      <c r="C30" s="164"/>
      <c r="D30" s="236"/>
      <c r="E30" s="245"/>
      <c r="F30" s="256">
        <v>0.2303</v>
      </c>
      <c r="G30" s="240">
        <f>F30*G29</f>
        <v>76.175164618385764</v>
      </c>
    </row>
    <row r="31" spans="1:7" ht="24.75" x14ac:dyDescent="0.2">
      <c r="A31" s="163" t="s">
        <v>4155</v>
      </c>
      <c r="B31" s="161"/>
      <c r="C31" s="161"/>
      <c r="D31" s="234"/>
      <c r="E31" s="239"/>
      <c r="F31" s="240"/>
      <c r="G31" s="250">
        <f>G30+G29</f>
        <v>406.94010000000003</v>
      </c>
    </row>
    <row r="32" spans="1:7" x14ac:dyDescent="0.2">
      <c r="A32" s="163"/>
      <c r="B32" s="161"/>
      <c r="C32" s="161"/>
      <c r="D32" s="234"/>
      <c r="E32" s="239"/>
      <c r="F32" s="240"/>
      <c r="G32" s="250"/>
    </row>
    <row r="33" spans="1:7" ht="66" x14ac:dyDescent="0.2">
      <c r="A33" s="162" t="s">
        <v>1431</v>
      </c>
      <c r="B33" s="162" t="s">
        <v>1432</v>
      </c>
      <c r="C33" s="161" t="s">
        <v>1891</v>
      </c>
      <c r="D33" s="234"/>
      <c r="E33" s="239"/>
      <c r="F33" s="240"/>
      <c r="G33" s="262" t="s">
        <v>3558</v>
      </c>
    </row>
    <row r="34" spans="1:7" x14ac:dyDescent="0.2">
      <c r="A34" s="161"/>
      <c r="B34" s="161"/>
      <c r="C34" s="161"/>
      <c r="D34" s="234"/>
      <c r="E34" s="239"/>
      <c r="F34" s="240"/>
      <c r="G34" s="240"/>
    </row>
    <row r="35" spans="1:7" x14ac:dyDescent="0.2">
      <c r="A35" s="325" t="s">
        <v>3313</v>
      </c>
      <c r="B35" s="161"/>
      <c r="C35" s="161"/>
      <c r="D35" s="235" t="s">
        <v>263</v>
      </c>
      <c r="E35" s="241" t="s">
        <v>262</v>
      </c>
      <c r="F35" s="250" t="s">
        <v>3316</v>
      </c>
      <c r="G35" s="250" t="s">
        <v>3317</v>
      </c>
    </row>
    <row r="36" spans="1:7" ht="16.5" x14ac:dyDescent="0.2">
      <c r="A36" s="161" t="s">
        <v>1885</v>
      </c>
      <c r="B36" s="161"/>
      <c r="C36" s="161"/>
      <c r="D36" s="234"/>
      <c r="E36" s="239"/>
      <c r="F36" s="240"/>
      <c r="G36" s="240"/>
    </row>
    <row r="37" spans="1:7" x14ac:dyDescent="0.2">
      <c r="A37" s="164" t="s">
        <v>1855</v>
      </c>
      <c r="B37" s="164"/>
      <c r="C37" s="164"/>
      <c r="D37" s="236"/>
      <c r="E37" s="245"/>
      <c r="F37" s="246"/>
      <c r="G37" s="240"/>
    </row>
    <row r="38" spans="1:7" ht="16.5" x14ac:dyDescent="0.2">
      <c r="A38" s="161" t="s">
        <v>1887</v>
      </c>
      <c r="B38" s="161"/>
      <c r="C38" s="161"/>
      <c r="D38" s="234"/>
      <c r="E38" s="239"/>
      <c r="F38" s="240"/>
      <c r="G38" s="240"/>
    </row>
    <row r="39" spans="1:7" x14ac:dyDescent="0.2">
      <c r="A39" s="164" t="s">
        <v>1855</v>
      </c>
      <c r="B39" s="164"/>
      <c r="C39" s="164"/>
      <c r="D39" s="236"/>
      <c r="E39" s="245"/>
      <c r="F39" s="246"/>
      <c r="G39" s="240"/>
    </row>
    <row r="40" spans="1:7" ht="24.75" x14ac:dyDescent="0.2">
      <c r="A40" s="161" t="s">
        <v>1890</v>
      </c>
      <c r="B40" s="161"/>
      <c r="C40" s="161"/>
      <c r="D40" s="234"/>
      <c r="E40" s="239"/>
      <c r="F40" s="240"/>
      <c r="G40" s="240"/>
    </row>
    <row r="41" spans="1:7" ht="33" x14ac:dyDescent="0.2">
      <c r="A41" s="164" t="s">
        <v>1874</v>
      </c>
      <c r="B41" s="164" t="s">
        <v>9</v>
      </c>
      <c r="C41" s="161" t="s">
        <v>1892</v>
      </c>
      <c r="D41" s="236" t="s">
        <v>33</v>
      </c>
      <c r="E41" s="267">
        <v>10</v>
      </c>
      <c r="F41" s="244">
        <v>36.11748</v>
      </c>
      <c r="G41" s="244">
        <f t="shared" ref="G41:G49" si="1">E41*F41</f>
        <v>361.1748</v>
      </c>
    </row>
    <row r="42" spans="1:7" ht="33" x14ac:dyDescent="0.2">
      <c r="A42" s="164" t="s">
        <v>1875</v>
      </c>
      <c r="B42" s="164" t="s">
        <v>9</v>
      </c>
      <c r="C42" s="161" t="s">
        <v>1893</v>
      </c>
      <c r="D42" s="236" t="s">
        <v>33</v>
      </c>
      <c r="E42" s="267">
        <v>3</v>
      </c>
      <c r="F42" s="244">
        <v>36.656415000000003</v>
      </c>
      <c r="G42" s="244">
        <f t="shared" si="1"/>
        <v>109.969245</v>
      </c>
    </row>
    <row r="43" spans="1:7" ht="24.75" x14ac:dyDescent="0.2">
      <c r="A43" s="164" t="s">
        <v>31</v>
      </c>
      <c r="B43" s="164" t="s">
        <v>9</v>
      </c>
      <c r="C43" s="161" t="s">
        <v>1894</v>
      </c>
      <c r="D43" s="236" t="s">
        <v>30</v>
      </c>
      <c r="E43" s="267">
        <v>10</v>
      </c>
      <c r="F43" s="244">
        <v>6.7941149999999997</v>
      </c>
      <c r="G43" s="244">
        <f t="shared" si="1"/>
        <v>67.941149999999993</v>
      </c>
    </row>
    <row r="44" spans="1:7" ht="33" x14ac:dyDescent="0.2">
      <c r="A44" s="164" t="s">
        <v>1876</v>
      </c>
      <c r="B44" s="164" t="s">
        <v>9</v>
      </c>
      <c r="C44" s="161" t="s">
        <v>1895</v>
      </c>
      <c r="D44" s="236" t="s">
        <v>18</v>
      </c>
      <c r="E44" s="267">
        <v>0.47305000000000003</v>
      </c>
      <c r="F44" s="244">
        <v>261.15376499999996</v>
      </c>
      <c r="G44" s="244">
        <f t="shared" si="1"/>
        <v>123.53878853324998</v>
      </c>
    </row>
    <row r="45" spans="1:7" ht="33" x14ac:dyDescent="0.2">
      <c r="A45" s="164" t="s">
        <v>553</v>
      </c>
      <c r="B45" s="164" t="s">
        <v>9</v>
      </c>
      <c r="C45" s="161" t="s">
        <v>1896</v>
      </c>
      <c r="D45" s="236" t="s">
        <v>33</v>
      </c>
      <c r="E45" s="267">
        <v>8</v>
      </c>
      <c r="F45" s="244">
        <v>5.3805149999999999</v>
      </c>
      <c r="G45" s="244">
        <f t="shared" si="1"/>
        <v>43.044119999999999</v>
      </c>
    </row>
    <row r="46" spans="1:7" ht="24.75" x14ac:dyDescent="0.2">
      <c r="A46" s="164" t="s">
        <v>757</v>
      </c>
      <c r="B46" s="164" t="s">
        <v>9</v>
      </c>
      <c r="C46" s="161" t="s">
        <v>1897</v>
      </c>
      <c r="D46" s="236" t="s">
        <v>33</v>
      </c>
      <c r="E46" s="267">
        <v>8</v>
      </c>
      <c r="F46" s="244">
        <v>12.925604999999999</v>
      </c>
      <c r="G46" s="244">
        <f t="shared" si="1"/>
        <v>103.40483999999999</v>
      </c>
    </row>
    <row r="47" spans="1:7" ht="33" x14ac:dyDescent="0.2">
      <c r="A47" s="164" t="s">
        <v>1877</v>
      </c>
      <c r="B47" s="164" t="s">
        <v>9</v>
      </c>
      <c r="C47" s="161" t="s">
        <v>1898</v>
      </c>
      <c r="D47" s="236" t="s">
        <v>33</v>
      </c>
      <c r="E47" s="267">
        <v>2</v>
      </c>
      <c r="F47" s="244">
        <v>20.541374999999999</v>
      </c>
      <c r="G47" s="244">
        <f t="shared" si="1"/>
        <v>41.082749999999997</v>
      </c>
    </row>
    <row r="48" spans="1:7" ht="24.75" x14ac:dyDescent="0.2">
      <c r="A48" s="164" t="s">
        <v>1806</v>
      </c>
      <c r="B48" s="164" t="s">
        <v>9</v>
      </c>
      <c r="C48" s="161" t="s">
        <v>1899</v>
      </c>
      <c r="D48" s="236" t="s">
        <v>33</v>
      </c>
      <c r="E48" s="267">
        <v>2</v>
      </c>
      <c r="F48" s="244">
        <v>51.119309999999999</v>
      </c>
      <c r="G48" s="244">
        <f t="shared" si="1"/>
        <v>102.23862</v>
      </c>
    </row>
    <row r="49" spans="1:7" ht="16.5" x14ac:dyDescent="0.2">
      <c r="A49" s="164" t="s">
        <v>1878</v>
      </c>
      <c r="B49" s="164" t="s">
        <v>9</v>
      </c>
      <c r="C49" s="161" t="s">
        <v>1900</v>
      </c>
      <c r="D49" s="236" t="s">
        <v>33</v>
      </c>
      <c r="E49" s="267">
        <v>2</v>
      </c>
      <c r="F49" s="244">
        <v>14.780954999999999</v>
      </c>
      <c r="G49" s="244">
        <f t="shared" si="1"/>
        <v>29.561909999999997</v>
      </c>
    </row>
    <row r="50" spans="1:7" x14ac:dyDescent="0.2">
      <c r="A50" s="164" t="s">
        <v>1855</v>
      </c>
      <c r="B50" s="164"/>
      <c r="C50" s="164"/>
      <c r="D50" s="236"/>
      <c r="E50" s="245"/>
      <c r="F50" s="246"/>
      <c r="G50" s="244">
        <f>SUM(G41:G49)</f>
        <v>981.95622353325007</v>
      </c>
    </row>
    <row r="51" spans="1:7" x14ac:dyDescent="0.2">
      <c r="A51" s="164" t="s">
        <v>3312</v>
      </c>
      <c r="B51" s="164"/>
      <c r="C51" s="164"/>
      <c r="D51" s="236"/>
      <c r="E51" s="245"/>
      <c r="F51" s="246"/>
      <c r="G51" s="240">
        <f>G50+G37+G39</f>
        <v>981.95622353325007</v>
      </c>
    </row>
    <row r="52" spans="1:7" x14ac:dyDescent="0.2">
      <c r="A52" s="164" t="s">
        <v>3311</v>
      </c>
      <c r="B52" s="164"/>
      <c r="C52" s="164"/>
      <c r="D52" s="236"/>
      <c r="E52" s="245"/>
      <c r="F52" s="256">
        <v>0.2303</v>
      </c>
      <c r="G52" s="240">
        <f>F52*G51</f>
        <v>226.14451827970748</v>
      </c>
    </row>
    <row r="53" spans="1:7" ht="24.75" x14ac:dyDescent="0.2">
      <c r="A53" s="163" t="s">
        <v>4155</v>
      </c>
      <c r="B53" s="161"/>
      <c r="C53" s="161"/>
      <c r="D53" s="234"/>
      <c r="E53" s="239"/>
      <c r="F53" s="240"/>
      <c r="G53" s="250">
        <f>G52+G51</f>
        <v>1208.1007418129575</v>
      </c>
    </row>
    <row r="54" spans="1:7" x14ac:dyDescent="0.2">
      <c r="A54" s="163"/>
      <c r="B54" s="161"/>
      <c r="C54" s="161"/>
      <c r="D54" s="234"/>
      <c r="E54" s="239"/>
      <c r="F54" s="240"/>
      <c r="G54" s="250"/>
    </row>
    <row r="55" spans="1:7" ht="57.75" x14ac:dyDescent="0.2">
      <c r="A55" s="162" t="s">
        <v>1433</v>
      </c>
      <c r="B55" s="162" t="s">
        <v>1434</v>
      </c>
      <c r="C55" s="161" t="s">
        <v>1901</v>
      </c>
      <c r="D55" s="234"/>
      <c r="E55" s="239"/>
      <c r="F55" s="240"/>
      <c r="G55" s="262" t="s">
        <v>165</v>
      </c>
    </row>
    <row r="56" spans="1:7" x14ac:dyDescent="0.2">
      <c r="A56" s="325" t="s">
        <v>3313</v>
      </c>
      <c r="B56" s="161"/>
      <c r="C56" s="161"/>
      <c r="D56" s="235" t="s">
        <v>263</v>
      </c>
      <c r="E56" s="241" t="s">
        <v>262</v>
      </c>
      <c r="F56" s="250" t="s">
        <v>3316</v>
      </c>
      <c r="G56" s="250" t="s">
        <v>3317</v>
      </c>
    </row>
    <row r="57" spans="1:7" ht="16.5" x14ac:dyDescent="0.2">
      <c r="A57" s="161" t="s">
        <v>1885</v>
      </c>
      <c r="B57" s="161"/>
      <c r="C57" s="161"/>
      <c r="D57" s="234"/>
      <c r="E57" s="239"/>
      <c r="F57" s="240"/>
      <c r="G57" s="240"/>
    </row>
    <row r="58" spans="1:7" x14ac:dyDescent="0.2">
      <c r="A58" s="164" t="s">
        <v>1855</v>
      </c>
      <c r="B58" s="164"/>
      <c r="C58" s="164"/>
      <c r="D58" s="236"/>
      <c r="E58" s="245"/>
      <c r="F58" s="246"/>
      <c r="G58" s="240"/>
    </row>
    <row r="59" spans="1:7" ht="16.5" x14ac:dyDescent="0.2">
      <c r="A59" s="161" t="s">
        <v>1887</v>
      </c>
      <c r="B59" s="161"/>
      <c r="C59" s="161"/>
      <c r="D59" s="234"/>
      <c r="E59" s="239"/>
      <c r="F59" s="240"/>
      <c r="G59" s="240"/>
    </row>
    <row r="60" spans="1:7" x14ac:dyDescent="0.2">
      <c r="A60" s="164" t="s">
        <v>1855</v>
      </c>
      <c r="B60" s="164"/>
      <c r="C60" s="164"/>
      <c r="D60" s="236"/>
      <c r="E60" s="245"/>
      <c r="F60" s="246"/>
      <c r="G60" s="240"/>
    </row>
    <row r="61" spans="1:7" ht="24.75" x14ac:dyDescent="0.2">
      <c r="A61" s="161" t="s">
        <v>1890</v>
      </c>
      <c r="B61" s="161"/>
      <c r="C61" s="161"/>
      <c r="D61" s="234"/>
      <c r="E61" s="239"/>
      <c r="F61" s="240"/>
      <c r="G61" s="240"/>
    </row>
    <row r="62" spans="1:7" x14ac:dyDescent="0.2">
      <c r="A62" s="164" t="s">
        <v>202</v>
      </c>
      <c r="B62" s="164" t="s">
        <v>9</v>
      </c>
      <c r="C62" s="161" t="s">
        <v>1902</v>
      </c>
      <c r="D62" s="236" t="s">
        <v>18</v>
      </c>
      <c r="E62" s="267">
        <v>0.45</v>
      </c>
      <c r="F62" s="244">
        <v>44.334029999999998</v>
      </c>
      <c r="G62" s="244">
        <f t="shared" ref="G62:G68" si="2">E62*F62</f>
        <v>19.9503135</v>
      </c>
    </row>
    <row r="63" spans="1:7" x14ac:dyDescent="0.2">
      <c r="A63" s="164" t="s">
        <v>200</v>
      </c>
      <c r="B63" s="164" t="s">
        <v>9</v>
      </c>
      <c r="C63" s="161" t="s">
        <v>1903</v>
      </c>
      <c r="D63" s="236" t="s">
        <v>33</v>
      </c>
      <c r="E63" s="267">
        <v>0.6</v>
      </c>
      <c r="F63" s="244">
        <v>7.8189749999999991</v>
      </c>
      <c r="G63" s="244">
        <f t="shared" si="2"/>
        <v>4.6913849999999995</v>
      </c>
    </row>
    <row r="64" spans="1:7" x14ac:dyDescent="0.2">
      <c r="A64" s="164" t="s">
        <v>1879</v>
      </c>
      <c r="B64" s="164" t="s">
        <v>9</v>
      </c>
      <c r="C64" s="161" t="s">
        <v>1904</v>
      </c>
      <c r="D64" s="236" t="s">
        <v>18</v>
      </c>
      <c r="E64" s="267">
        <v>0.12</v>
      </c>
      <c r="F64" s="244">
        <v>84.842505000000003</v>
      </c>
      <c r="G64" s="244">
        <f t="shared" si="2"/>
        <v>10.181100600000001</v>
      </c>
    </row>
    <row r="65" spans="1:7" ht="33" x14ac:dyDescent="0.2">
      <c r="A65" s="164" t="s">
        <v>198</v>
      </c>
      <c r="B65" s="164" t="s">
        <v>9</v>
      </c>
      <c r="C65" s="161" t="s">
        <v>1905</v>
      </c>
      <c r="D65" s="236" t="s">
        <v>18</v>
      </c>
      <c r="E65" s="267">
        <v>0.1564595</v>
      </c>
      <c r="F65" s="244">
        <v>339.00778499999996</v>
      </c>
      <c r="G65" s="244">
        <f t="shared" si="2"/>
        <v>53.040988537207497</v>
      </c>
    </row>
    <row r="66" spans="1:7" ht="24.75" x14ac:dyDescent="0.2">
      <c r="A66" s="164" t="s">
        <v>191</v>
      </c>
      <c r="B66" s="164" t="s">
        <v>9</v>
      </c>
      <c r="C66" s="161" t="s">
        <v>1906</v>
      </c>
      <c r="D66" s="236" t="s">
        <v>18</v>
      </c>
      <c r="E66" s="267">
        <v>0.15</v>
      </c>
      <c r="F66" s="244">
        <v>27.777239999999999</v>
      </c>
      <c r="G66" s="244">
        <f t="shared" si="2"/>
        <v>4.1665859999999997</v>
      </c>
    </row>
    <row r="67" spans="1:7" ht="16.5" x14ac:dyDescent="0.2">
      <c r="A67" s="164" t="s">
        <v>1880</v>
      </c>
      <c r="B67" s="164" t="s">
        <v>9</v>
      </c>
      <c r="C67" s="161" t="s">
        <v>1907</v>
      </c>
      <c r="D67" s="236" t="s">
        <v>1881</v>
      </c>
      <c r="E67" s="268">
        <v>2E-3</v>
      </c>
      <c r="F67" s="244">
        <v>130.696155</v>
      </c>
      <c r="G67" s="244">
        <f t="shared" si="2"/>
        <v>0.26139231000000002</v>
      </c>
    </row>
    <row r="68" spans="1:7" x14ac:dyDescent="0.2">
      <c r="A68" s="164" t="s">
        <v>367</v>
      </c>
      <c r="B68" s="164" t="s">
        <v>9</v>
      </c>
      <c r="C68" s="161" t="s">
        <v>1908</v>
      </c>
      <c r="D68" s="236" t="s">
        <v>18</v>
      </c>
      <c r="E68" s="267">
        <v>0.15</v>
      </c>
      <c r="F68" s="244">
        <v>17.669999999999998</v>
      </c>
      <c r="G68" s="244">
        <f t="shared" si="2"/>
        <v>2.6504999999999996</v>
      </c>
    </row>
    <row r="69" spans="1:7" x14ac:dyDescent="0.2">
      <c r="A69" s="164" t="s">
        <v>1855</v>
      </c>
      <c r="B69" s="164"/>
      <c r="C69" s="164"/>
      <c r="D69" s="236"/>
      <c r="E69" s="245"/>
      <c r="F69" s="246"/>
      <c r="G69" s="244">
        <f>SUM(G62:G68)</f>
        <v>94.942265947207488</v>
      </c>
    </row>
    <row r="70" spans="1:7" x14ac:dyDescent="0.2">
      <c r="A70" s="164" t="s">
        <v>3312</v>
      </c>
      <c r="B70" s="164"/>
      <c r="C70" s="164"/>
      <c r="D70" s="236"/>
      <c r="E70" s="245"/>
      <c r="F70" s="246"/>
      <c r="G70" s="240">
        <f>G58+G60+G69</f>
        <v>94.942265947207488</v>
      </c>
    </row>
    <row r="71" spans="1:7" x14ac:dyDescent="0.2">
      <c r="A71" s="164" t="s">
        <v>3311</v>
      </c>
      <c r="B71" s="164"/>
      <c r="C71" s="164"/>
      <c r="D71" s="236"/>
      <c r="E71" s="245"/>
      <c r="F71" s="256">
        <v>0.2303</v>
      </c>
      <c r="G71" s="240">
        <f>F71*G70</f>
        <v>21.865203847641887</v>
      </c>
    </row>
    <row r="72" spans="1:7" ht="24.75" x14ac:dyDescent="0.2">
      <c r="A72" s="163" t="s">
        <v>4155</v>
      </c>
      <c r="B72" s="161"/>
      <c r="C72" s="161"/>
      <c r="D72" s="234"/>
      <c r="E72" s="239"/>
      <c r="F72" s="240"/>
      <c r="G72" s="250">
        <f>G71+G70</f>
        <v>116.80746979484937</v>
      </c>
    </row>
    <row r="73" spans="1:7" x14ac:dyDescent="0.2">
      <c r="A73" s="163"/>
      <c r="B73" s="161"/>
      <c r="C73" s="161"/>
      <c r="D73" s="234"/>
      <c r="E73" s="239"/>
      <c r="F73" s="240"/>
      <c r="G73" s="250"/>
    </row>
    <row r="74" spans="1:7" ht="16.5" x14ac:dyDescent="0.2">
      <c r="A74" s="162" t="s">
        <v>1435</v>
      </c>
      <c r="B74" s="162" t="s">
        <v>1436</v>
      </c>
      <c r="C74" s="161" t="s">
        <v>1917</v>
      </c>
      <c r="D74" s="234"/>
      <c r="E74" s="239"/>
      <c r="F74" s="240"/>
      <c r="G74" s="262" t="s">
        <v>3558</v>
      </c>
    </row>
    <row r="75" spans="1:7" x14ac:dyDescent="0.2">
      <c r="A75" s="325" t="s">
        <v>3313</v>
      </c>
      <c r="B75" s="161"/>
      <c r="C75" s="161"/>
      <c r="D75" s="235" t="s">
        <v>263</v>
      </c>
      <c r="E75" s="241" t="s">
        <v>262</v>
      </c>
      <c r="F75" s="250" t="s">
        <v>3316</v>
      </c>
      <c r="G75" s="250" t="s">
        <v>3317</v>
      </c>
    </row>
    <row r="76" spans="1:7" ht="16.5" x14ac:dyDescent="0.2">
      <c r="A76" s="161" t="s">
        <v>1885</v>
      </c>
      <c r="B76" s="161"/>
      <c r="C76" s="161"/>
      <c r="D76" s="234"/>
      <c r="E76" s="239"/>
      <c r="F76" s="240"/>
      <c r="G76" s="240"/>
    </row>
    <row r="77" spans="1:7" x14ac:dyDescent="0.2">
      <c r="A77" s="164" t="s">
        <v>1883</v>
      </c>
      <c r="B77" s="164" t="s">
        <v>9</v>
      </c>
      <c r="C77" s="161" t="s">
        <v>1918</v>
      </c>
      <c r="D77" s="236" t="s">
        <v>0</v>
      </c>
      <c r="E77" s="267">
        <v>1</v>
      </c>
      <c r="F77" s="244">
        <v>234.08332499999997</v>
      </c>
      <c r="G77" s="244">
        <f>E77*F77</f>
        <v>234.08332499999997</v>
      </c>
    </row>
    <row r="78" spans="1:7" x14ac:dyDescent="0.2">
      <c r="A78" s="164" t="s">
        <v>1855</v>
      </c>
      <c r="B78" s="164"/>
      <c r="C78" s="164"/>
      <c r="D78" s="236"/>
      <c r="E78" s="245"/>
      <c r="F78" s="246"/>
      <c r="G78" s="244">
        <f>G77</f>
        <v>234.08332499999997</v>
      </c>
    </row>
    <row r="79" spans="1:7" ht="16.5" x14ac:dyDescent="0.2">
      <c r="A79" s="161" t="s">
        <v>1887</v>
      </c>
      <c r="B79" s="161"/>
      <c r="C79" s="161"/>
      <c r="D79" s="234"/>
      <c r="E79" s="239"/>
      <c r="F79" s="240"/>
      <c r="G79" s="240"/>
    </row>
    <row r="80" spans="1:7" x14ac:dyDescent="0.2">
      <c r="A80" s="164" t="s">
        <v>1870</v>
      </c>
      <c r="B80" s="164" t="s">
        <v>9</v>
      </c>
      <c r="C80" s="161" t="s">
        <v>1888</v>
      </c>
      <c r="D80" s="236" t="s">
        <v>1856</v>
      </c>
      <c r="E80" s="267">
        <v>1.2</v>
      </c>
      <c r="F80" s="244">
        <v>18.456315</v>
      </c>
      <c r="G80" s="244">
        <f t="shared" ref="G80:G81" si="3">E80*F80</f>
        <v>22.147577999999999</v>
      </c>
    </row>
    <row r="81" spans="1:7" ht="16.5" x14ac:dyDescent="0.2">
      <c r="A81" s="164" t="s">
        <v>1869</v>
      </c>
      <c r="B81" s="164" t="s">
        <v>9</v>
      </c>
      <c r="C81" s="161" t="s">
        <v>1889</v>
      </c>
      <c r="D81" s="236" t="s">
        <v>1856</v>
      </c>
      <c r="E81" s="267">
        <v>1.2</v>
      </c>
      <c r="F81" s="244">
        <v>13.923959999999999</v>
      </c>
      <c r="G81" s="244">
        <f t="shared" si="3"/>
        <v>16.708751999999997</v>
      </c>
    </row>
    <row r="82" spans="1:7" x14ac:dyDescent="0.2">
      <c r="A82" s="164" t="s">
        <v>1855</v>
      </c>
      <c r="B82" s="164"/>
      <c r="C82" s="164"/>
      <c r="D82" s="236"/>
      <c r="E82" s="245"/>
      <c r="F82" s="246"/>
      <c r="G82" s="244">
        <f>SUM(G80:G81)</f>
        <v>38.85633</v>
      </c>
    </row>
    <row r="83" spans="1:7" ht="24.75" x14ac:dyDescent="0.2">
      <c r="A83" s="161" t="s">
        <v>1890</v>
      </c>
      <c r="B83" s="161"/>
      <c r="C83" s="161"/>
      <c r="D83" s="234"/>
      <c r="E83" s="239"/>
      <c r="F83" s="240"/>
      <c r="G83" s="240"/>
    </row>
    <row r="84" spans="1:7" x14ac:dyDescent="0.2">
      <c r="A84" s="164" t="s">
        <v>1855</v>
      </c>
      <c r="B84" s="164"/>
      <c r="C84" s="164"/>
      <c r="D84" s="236"/>
      <c r="E84" s="245"/>
      <c r="F84" s="246"/>
      <c r="G84" s="240"/>
    </row>
    <row r="85" spans="1:7" x14ac:dyDescent="0.2">
      <c r="A85" s="164" t="s">
        <v>3312</v>
      </c>
      <c r="B85" s="164"/>
      <c r="C85" s="164"/>
      <c r="D85" s="236"/>
      <c r="E85" s="245"/>
      <c r="F85" s="246"/>
      <c r="G85" s="240">
        <f>G84+G82+G78</f>
        <v>272.93965499999996</v>
      </c>
    </row>
    <row r="86" spans="1:7" x14ac:dyDescent="0.2">
      <c r="A86" s="164" t="s">
        <v>3311</v>
      </c>
      <c r="B86" s="164"/>
      <c r="C86" s="164"/>
      <c r="D86" s="236"/>
      <c r="E86" s="245"/>
      <c r="F86" s="256">
        <v>0.2303</v>
      </c>
      <c r="G86" s="240">
        <f>F86*G85</f>
        <v>62.858002546499989</v>
      </c>
    </row>
    <row r="87" spans="1:7" ht="24.75" x14ac:dyDescent="0.2">
      <c r="A87" s="163" t="s">
        <v>4155</v>
      </c>
      <c r="B87" s="161"/>
      <c r="C87" s="161"/>
      <c r="D87" s="234"/>
      <c r="E87" s="239"/>
      <c r="F87" s="240"/>
      <c r="G87" s="250">
        <f>G86+G85</f>
        <v>335.79765754649998</v>
      </c>
    </row>
    <row r="88" spans="1:7" x14ac:dyDescent="0.2">
      <c r="A88" s="163"/>
      <c r="B88" s="161"/>
      <c r="C88" s="161"/>
      <c r="D88" s="234"/>
      <c r="E88" s="239"/>
      <c r="F88" s="240"/>
      <c r="G88" s="250"/>
    </row>
    <row r="89" spans="1:7" ht="33" x14ac:dyDescent="0.2">
      <c r="A89" s="162" t="s">
        <v>1438</v>
      </c>
      <c r="B89" s="163" t="s">
        <v>1439</v>
      </c>
      <c r="C89" s="163" t="s">
        <v>4546</v>
      </c>
      <c r="D89" s="234"/>
      <c r="E89" s="239"/>
      <c r="F89" s="240"/>
      <c r="G89" s="250" t="s">
        <v>165</v>
      </c>
    </row>
    <row r="90" spans="1:7" x14ac:dyDescent="0.2">
      <c r="A90" s="325" t="s">
        <v>3313</v>
      </c>
      <c r="B90" s="161"/>
      <c r="C90" s="161"/>
      <c r="D90" s="235" t="s">
        <v>263</v>
      </c>
      <c r="E90" s="241" t="s">
        <v>262</v>
      </c>
      <c r="F90" s="250" t="s">
        <v>3316</v>
      </c>
      <c r="G90" s="250" t="s">
        <v>3317</v>
      </c>
    </row>
    <row r="91" spans="1:7" ht="16.5" x14ac:dyDescent="0.2">
      <c r="A91" s="161" t="s">
        <v>1885</v>
      </c>
      <c r="B91" s="161"/>
      <c r="C91" s="161"/>
      <c r="D91" s="234"/>
      <c r="E91" s="239"/>
      <c r="F91" s="240"/>
      <c r="G91" s="240"/>
    </row>
    <row r="92" spans="1:7" x14ac:dyDescent="0.2">
      <c r="A92" s="164"/>
      <c r="B92" s="161"/>
      <c r="C92" s="161"/>
      <c r="D92" s="236"/>
      <c r="E92" s="267"/>
      <c r="F92" s="240"/>
      <c r="G92" s="240"/>
    </row>
    <row r="93" spans="1:7" x14ac:dyDescent="0.2">
      <c r="A93" s="164" t="s">
        <v>1855</v>
      </c>
      <c r="B93" s="164"/>
      <c r="C93" s="164"/>
      <c r="D93" s="236"/>
      <c r="E93" s="245"/>
      <c r="F93" s="246"/>
      <c r="G93" s="240">
        <f>G92</f>
        <v>0</v>
      </c>
    </row>
    <row r="94" spans="1:7" ht="16.5" x14ac:dyDescent="0.2">
      <c r="A94" s="161" t="s">
        <v>1887</v>
      </c>
      <c r="B94" s="161"/>
      <c r="C94" s="161"/>
      <c r="D94" s="234"/>
      <c r="E94" s="239"/>
      <c r="F94" s="240"/>
      <c r="G94" s="240"/>
    </row>
    <row r="95" spans="1:7" x14ac:dyDescent="0.2">
      <c r="A95" s="164"/>
      <c r="B95" s="164"/>
      <c r="C95" s="161"/>
      <c r="D95" s="236"/>
      <c r="E95" s="267"/>
      <c r="F95" s="240"/>
      <c r="G95" s="240"/>
    </row>
    <row r="96" spans="1:7" x14ac:dyDescent="0.2">
      <c r="A96" s="164" t="s">
        <v>1855</v>
      </c>
      <c r="B96" s="164"/>
      <c r="C96" s="164"/>
      <c r="D96" s="236"/>
      <c r="E96" s="245"/>
      <c r="F96" s="246"/>
      <c r="G96" s="240">
        <f>SUM(G95:G95)</f>
        <v>0</v>
      </c>
    </row>
    <row r="97" spans="1:7" ht="24.75" x14ac:dyDescent="0.2">
      <c r="A97" s="161" t="s">
        <v>1890</v>
      </c>
      <c r="B97" s="161"/>
      <c r="C97" s="161"/>
      <c r="D97" s="234"/>
      <c r="E97" s="239"/>
      <c r="F97" s="240"/>
      <c r="G97" s="240"/>
    </row>
    <row r="98" spans="1:7" ht="24.75" x14ac:dyDescent="0.2">
      <c r="A98" s="164" t="s">
        <v>9</v>
      </c>
      <c r="B98" s="164" t="s">
        <v>3572</v>
      </c>
      <c r="C98" s="161" t="s">
        <v>3573</v>
      </c>
      <c r="D98" s="236" t="s">
        <v>3566</v>
      </c>
      <c r="E98" s="267">
        <v>1</v>
      </c>
      <c r="F98" s="240">
        <v>90.008851499634233</v>
      </c>
      <c r="G98" s="240">
        <f>E98*F98</f>
        <v>90.008851499634233</v>
      </c>
    </row>
    <row r="99" spans="1:7" x14ac:dyDescent="0.2">
      <c r="A99" s="164" t="s">
        <v>1855</v>
      </c>
      <c r="B99" s="164"/>
      <c r="C99" s="164"/>
      <c r="D99" s="236"/>
      <c r="E99" s="245"/>
      <c r="F99" s="246"/>
      <c r="G99" s="240">
        <f>G98</f>
        <v>90.008851499634233</v>
      </c>
    </row>
    <row r="100" spans="1:7" x14ac:dyDescent="0.2">
      <c r="A100" s="164" t="s">
        <v>3312</v>
      </c>
      <c r="B100" s="164"/>
      <c r="C100" s="164"/>
      <c r="D100" s="236"/>
      <c r="E100" s="245"/>
      <c r="F100" s="246"/>
      <c r="G100" s="240">
        <f>G93+G96+G99</f>
        <v>90.008851499634233</v>
      </c>
    </row>
    <row r="101" spans="1:7" x14ac:dyDescent="0.2">
      <c r="A101" s="164" t="s">
        <v>3311</v>
      </c>
      <c r="B101" s="164"/>
      <c r="C101" s="164"/>
      <c r="D101" s="236"/>
      <c r="E101" s="245"/>
      <c r="F101" s="256">
        <v>0.2303</v>
      </c>
      <c r="G101" s="240">
        <f>F101*G100</f>
        <v>20.729038500365764</v>
      </c>
    </row>
    <row r="102" spans="1:7" ht="24.75" x14ac:dyDescent="0.2">
      <c r="A102" s="163" t="s">
        <v>4155</v>
      </c>
      <c r="B102" s="161"/>
      <c r="C102" s="161"/>
      <c r="D102" s="234"/>
      <c r="E102" s="239"/>
      <c r="F102" s="240"/>
      <c r="G102" s="250">
        <f>G101+G100</f>
        <v>110.73788999999999</v>
      </c>
    </row>
    <row r="103" spans="1:7" x14ac:dyDescent="0.2">
      <c r="A103" s="163"/>
      <c r="B103" s="161"/>
      <c r="C103" s="161"/>
      <c r="D103" s="234"/>
      <c r="E103" s="239"/>
      <c r="F103" s="240"/>
      <c r="G103" s="250"/>
    </row>
    <row r="104" spans="1:7" ht="16.5" x14ac:dyDescent="0.2">
      <c r="A104" s="162" t="s">
        <v>1440</v>
      </c>
      <c r="B104" s="162" t="s">
        <v>1441</v>
      </c>
      <c r="C104" s="161" t="s">
        <v>1909</v>
      </c>
      <c r="D104" s="234"/>
      <c r="E104" s="239"/>
      <c r="F104" s="240"/>
      <c r="G104" s="262" t="s">
        <v>3558</v>
      </c>
    </row>
    <row r="105" spans="1:7" x14ac:dyDescent="0.2">
      <c r="A105" s="325" t="s">
        <v>3313</v>
      </c>
      <c r="B105" s="161"/>
      <c r="C105" s="161"/>
      <c r="D105" s="235" t="s">
        <v>263</v>
      </c>
      <c r="E105" s="241" t="s">
        <v>262</v>
      </c>
      <c r="F105" s="250" t="s">
        <v>3316</v>
      </c>
      <c r="G105" s="250" t="s">
        <v>3317</v>
      </c>
    </row>
    <row r="106" spans="1:7" ht="16.5" x14ac:dyDescent="0.2">
      <c r="A106" s="161" t="s">
        <v>1885</v>
      </c>
      <c r="B106" s="161"/>
      <c r="C106" s="161"/>
      <c r="D106" s="234"/>
      <c r="E106" s="239"/>
      <c r="F106" s="240"/>
      <c r="G106" s="240"/>
    </row>
    <row r="107" spans="1:7" ht="24.75" x14ac:dyDescent="0.2">
      <c r="A107" s="168">
        <v>2621</v>
      </c>
      <c r="B107" s="164" t="s">
        <v>277</v>
      </c>
      <c r="C107" s="161" t="s">
        <v>1910</v>
      </c>
      <c r="D107" s="236" t="s">
        <v>0</v>
      </c>
      <c r="E107" s="267">
        <v>1</v>
      </c>
      <c r="F107" s="244">
        <v>123.53096999999998</v>
      </c>
      <c r="G107" s="244">
        <f>E107*F107</f>
        <v>123.53096999999998</v>
      </c>
    </row>
    <row r="108" spans="1:7" x14ac:dyDescent="0.2">
      <c r="A108" s="164" t="s">
        <v>1855</v>
      </c>
      <c r="B108" s="164"/>
      <c r="C108" s="164"/>
      <c r="D108" s="236"/>
      <c r="E108" s="245"/>
      <c r="F108" s="246"/>
      <c r="G108" s="244">
        <f>G107</f>
        <v>123.53096999999998</v>
      </c>
    </row>
    <row r="109" spans="1:7" ht="16.5" x14ac:dyDescent="0.2">
      <c r="A109" s="161" t="s">
        <v>1887</v>
      </c>
      <c r="B109" s="161"/>
      <c r="C109" s="161"/>
      <c r="D109" s="234"/>
      <c r="E109" s="239"/>
      <c r="F109" s="240"/>
      <c r="G109" s="240"/>
    </row>
    <row r="110" spans="1:7" x14ac:dyDescent="0.2">
      <c r="A110" s="164" t="s">
        <v>1870</v>
      </c>
      <c r="B110" s="164" t="s">
        <v>9</v>
      </c>
      <c r="C110" s="161" t="s">
        <v>1888</v>
      </c>
      <c r="D110" s="236" t="s">
        <v>1856</v>
      </c>
      <c r="E110" s="267">
        <v>0.21002999999999999</v>
      </c>
      <c r="F110" s="244">
        <v>18.456315</v>
      </c>
      <c r="G110" s="244">
        <f t="shared" ref="G110:G111" si="4">E110*F110</f>
        <v>3.8763798394499998</v>
      </c>
    </row>
    <row r="111" spans="1:7" ht="16.5" x14ac:dyDescent="0.2">
      <c r="A111" s="164" t="s">
        <v>1869</v>
      </c>
      <c r="B111" s="164" t="s">
        <v>9</v>
      </c>
      <c r="C111" s="161" t="s">
        <v>1889</v>
      </c>
      <c r="D111" s="236" t="s">
        <v>1856</v>
      </c>
      <c r="E111" s="267">
        <v>0.21</v>
      </c>
      <c r="F111" s="244">
        <v>13.923959999999999</v>
      </c>
      <c r="G111" s="244">
        <f t="shared" si="4"/>
        <v>2.9240315999999997</v>
      </c>
    </row>
    <row r="112" spans="1:7" x14ac:dyDescent="0.2">
      <c r="A112" s="164" t="s">
        <v>1855</v>
      </c>
      <c r="B112" s="164"/>
      <c r="C112" s="164"/>
      <c r="D112" s="236"/>
      <c r="E112" s="245"/>
      <c r="F112" s="246"/>
      <c r="G112" s="244">
        <f>SUM(G110:G111)</f>
        <v>6.8004114394499995</v>
      </c>
    </row>
    <row r="113" spans="1:7" ht="24.75" x14ac:dyDescent="0.2">
      <c r="A113" s="161" t="s">
        <v>1890</v>
      </c>
      <c r="B113" s="161"/>
      <c r="C113" s="161"/>
      <c r="D113" s="234"/>
      <c r="E113" s="239"/>
      <c r="F113" s="240"/>
      <c r="G113" s="240"/>
    </row>
    <row r="114" spans="1:7" x14ac:dyDescent="0.2">
      <c r="A114" s="164" t="s">
        <v>1855</v>
      </c>
      <c r="B114" s="164"/>
      <c r="C114" s="164"/>
      <c r="D114" s="236"/>
      <c r="E114" s="245"/>
      <c r="F114" s="246"/>
      <c r="G114" s="240"/>
    </row>
    <row r="115" spans="1:7" x14ac:dyDescent="0.2">
      <c r="A115" s="164" t="s">
        <v>3312</v>
      </c>
      <c r="B115" s="164"/>
      <c r="C115" s="164"/>
      <c r="D115" s="236"/>
      <c r="E115" s="245"/>
      <c r="F115" s="246"/>
      <c r="G115" s="240">
        <f>G114+G112+G108</f>
        <v>130.33138143944998</v>
      </c>
    </row>
    <row r="116" spans="1:7" x14ac:dyDescent="0.2">
      <c r="A116" s="164" t="s">
        <v>3311</v>
      </c>
      <c r="B116" s="164"/>
      <c r="C116" s="164"/>
      <c r="D116" s="236"/>
      <c r="E116" s="245"/>
      <c r="F116" s="256">
        <v>0.2303</v>
      </c>
      <c r="G116" s="240">
        <f>F116*G115</f>
        <v>30.015317145505332</v>
      </c>
    </row>
    <row r="117" spans="1:7" ht="24.75" x14ac:dyDescent="0.2">
      <c r="A117" s="163" t="s">
        <v>4155</v>
      </c>
      <c r="B117" s="161"/>
      <c r="C117" s="161"/>
      <c r="D117" s="234"/>
      <c r="E117" s="239"/>
      <c r="F117" s="240"/>
      <c r="G117" s="250">
        <f>G116+G115</f>
        <v>160.34669858495531</v>
      </c>
    </row>
    <row r="118" spans="1:7" ht="41.25" x14ac:dyDescent="0.2">
      <c r="A118" s="162" t="s">
        <v>1882</v>
      </c>
      <c r="B118" s="161" t="s">
        <v>1911</v>
      </c>
      <c r="C118" s="161"/>
      <c r="D118" s="234"/>
      <c r="E118" s="239"/>
      <c r="F118" s="240"/>
      <c r="G118" s="240"/>
    </row>
    <row r="119" spans="1:7" x14ac:dyDescent="0.2">
      <c r="A119" s="162"/>
      <c r="B119" s="161"/>
      <c r="C119" s="161"/>
      <c r="D119" s="234"/>
      <c r="E119" s="239"/>
      <c r="F119" s="240"/>
      <c r="G119" s="240"/>
    </row>
    <row r="120" spans="1:7" ht="24.75" x14ac:dyDescent="0.2">
      <c r="A120" s="162" t="s">
        <v>1442</v>
      </c>
      <c r="B120" s="163" t="s">
        <v>4166</v>
      </c>
      <c r="C120" s="163" t="s">
        <v>4545</v>
      </c>
      <c r="D120" s="234"/>
      <c r="E120" s="239"/>
      <c r="F120" s="240"/>
      <c r="G120" s="250" t="s">
        <v>165</v>
      </c>
    </row>
    <row r="121" spans="1:7" x14ac:dyDescent="0.2">
      <c r="A121" s="325" t="s">
        <v>3313</v>
      </c>
      <c r="B121" s="161"/>
      <c r="C121" s="161"/>
      <c r="D121" s="235" t="s">
        <v>263</v>
      </c>
      <c r="E121" s="241" t="s">
        <v>262</v>
      </c>
      <c r="F121" s="250" t="s">
        <v>3316</v>
      </c>
      <c r="G121" s="250" t="s">
        <v>3317</v>
      </c>
    </row>
    <row r="122" spans="1:7" ht="16.5" x14ac:dyDescent="0.2">
      <c r="A122" s="161" t="s">
        <v>1885</v>
      </c>
      <c r="B122" s="161"/>
      <c r="C122" s="161"/>
      <c r="D122" s="234"/>
      <c r="E122" s="239"/>
      <c r="F122" s="240"/>
      <c r="G122" s="240"/>
    </row>
    <row r="123" spans="1:7" x14ac:dyDescent="0.2">
      <c r="A123" s="164"/>
      <c r="B123" s="161"/>
      <c r="C123" s="161"/>
      <c r="D123" s="236"/>
      <c r="E123" s="267"/>
      <c r="F123" s="240"/>
      <c r="G123" s="240"/>
    </row>
    <row r="124" spans="1:7" x14ac:dyDescent="0.2">
      <c r="A124" s="164" t="s">
        <v>1855</v>
      </c>
      <c r="B124" s="164"/>
      <c r="C124" s="164"/>
      <c r="D124" s="236"/>
      <c r="E124" s="245"/>
      <c r="F124" s="246"/>
      <c r="G124" s="240">
        <f>G123</f>
        <v>0</v>
      </c>
    </row>
    <row r="125" spans="1:7" ht="16.5" x14ac:dyDescent="0.2">
      <c r="A125" s="161" t="s">
        <v>1887</v>
      </c>
      <c r="B125" s="161"/>
      <c r="C125" s="161"/>
      <c r="D125" s="234"/>
      <c r="E125" s="239"/>
      <c r="F125" s="240"/>
      <c r="G125" s="240"/>
    </row>
    <row r="126" spans="1:7" x14ac:dyDescent="0.2">
      <c r="A126" s="164"/>
      <c r="B126" s="164"/>
      <c r="C126" s="161"/>
      <c r="D126" s="236"/>
      <c r="E126" s="267"/>
      <c r="F126" s="240"/>
      <c r="G126" s="240"/>
    </row>
    <row r="127" spans="1:7" x14ac:dyDescent="0.2">
      <c r="A127" s="164" t="s">
        <v>1855</v>
      </c>
      <c r="B127" s="164"/>
      <c r="C127" s="164"/>
      <c r="D127" s="236"/>
      <c r="E127" s="245"/>
      <c r="F127" s="246"/>
      <c r="G127" s="240">
        <f>SUM(G126:G126)</f>
        <v>0</v>
      </c>
    </row>
    <row r="128" spans="1:7" ht="24.75" x14ac:dyDescent="0.2">
      <c r="A128" s="161" t="s">
        <v>1890</v>
      </c>
      <c r="B128" s="161"/>
      <c r="C128" s="161"/>
      <c r="D128" s="234"/>
      <c r="E128" s="239"/>
      <c r="F128" s="240"/>
      <c r="G128" s="240"/>
    </row>
    <row r="129" spans="1:7" ht="24.75" x14ac:dyDescent="0.2">
      <c r="A129" s="164" t="s">
        <v>9</v>
      </c>
      <c r="B129" s="164" t="s">
        <v>3574</v>
      </c>
      <c r="C129" s="161" t="s">
        <v>3575</v>
      </c>
      <c r="D129" s="236" t="s">
        <v>3566</v>
      </c>
      <c r="E129" s="267">
        <v>1</v>
      </c>
      <c r="F129" s="240">
        <v>11.877663984394049</v>
      </c>
      <c r="G129" s="240">
        <f>E129*F129</f>
        <v>11.877663984394049</v>
      </c>
    </row>
    <row r="130" spans="1:7" x14ac:dyDescent="0.2">
      <c r="A130" s="164" t="s">
        <v>1855</v>
      </c>
      <c r="B130" s="164"/>
      <c r="C130" s="164"/>
      <c r="D130" s="236"/>
      <c r="E130" s="245"/>
      <c r="F130" s="246"/>
      <c r="G130" s="240">
        <f>G129</f>
        <v>11.877663984394049</v>
      </c>
    </row>
    <row r="131" spans="1:7" x14ac:dyDescent="0.2">
      <c r="A131" s="164" t="s">
        <v>3312</v>
      </c>
      <c r="B131" s="164"/>
      <c r="C131" s="164"/>
      <c r="D131" s="236"/>
      <c r="E131" s="245"/>
      <c r="F131" s="246"/>
      <c r="G131" s="240">
        <f>G124+G127+G130</f>
        <v>11.877663984394049</v>
      </c>
    </row>
    <row r="132" spans="1:7" x14ac:dyDescent="0.2">
      <c r="A132" s="164" t="s">
        <v>3311</v>
      </c>
      <c r="B132" s="164"/>
      <c r="C132" s="164"/>
      <c r="D132" s="236"/>
      <c r="E132" s="245"/>
      <c r="F132" s="256">
        <v>0.2303</v>
      </c>
      <c r="G132" s="240">
        <f>F132*G131</f>
        <v>2.7354260156059493</v>
      </c>
    </row>
    <row r="133" spans="1:7" ht="24.75" x14ac:dyDescent="0.2">
      <c r="A133" s="163" t="s">
        <v>4155</v>
      </c>
      <c r="B133" s="161"/>
      <c r="C133" s="161"/>
      <c r="D133" s="234"/>
      <c r="E133" s="239"/>
      <c r="F133" s="240"/>
      <c r="G133" s="250">
        <f>G132+G131</f>
        <v>14.613089999999998</v>
      </c>
    </row>
    <row r="134" spans="1:7" x14ac:dyDescent="0.2">
      <c r="A134" s="163"/>
      <c r="B134" s="161"/>
      <c r="C134" s="161"/>
      <c r="D134" s="234"/>
      <c r="E134" s="239"/>
      <c r="F134" s="240"/>
      <c r="G134" s="250"/>
    </row>
    <row r="135" spans="1:7" ht="33" x14ac:dyDescent="0.2">
      <c r="A135" s="162" t="s">
        <v>1445</v>
      </c>
      <c r="B135" s="163" t="s">
        <v>1446</v>
      </c>
      <c r="C135" s="163" t="s">
        <v>4547</v>
      </c>
      <c r="D135" s="234"/>
      <c r="E135" s="239"/>
      <c r="F135" s="240"/>
      <c r="G135" s="250" t="s">
        <v>165</v>
      </c>
    </row>
    <row r="136" spans="1:7" x14ac:dyDescent="0.2">
      <c r="A136" s="325" t="s">
        <v>3313</v>
      </c>
      <c r="B136" s="161"/>
      <c r="C136" s="161"/>
      <c r="D136" s="235" t="s">
        <v>263</v>
      </c>
      <c r="E136" s="241" t="s">
        <v>262</v>
      </c>
      <c r="F136" s="250" t="s">
        <v>3316</v>
      </c>
      <c r="G136" s="250" t="s">
        <v>3317</v>
      </c>
    </row>
    <row r="137" spans="1:7" ht="16.5" x14ac:dyDescent="0.2">
      <c r="A137" s="161" t="s">
        <v>1885</v>
      </c>
      <c r="B137" s="161"/>
      <c r="C137" s="161"/>
      <c r="D137" s="234"/>
      <c r="E137" s="239"/>
      <c r="F137" s="240"/>
      <c r="G137" s="240"/>
    </row>
    <row r="138" spans="1:7" x14ac:dyDescent="0.2">
      <c r="A138" s="164"/>
      <c r="B138" s="161"/>
      <c r="C138" s="161"/>
      <c r="D138" s="236"/>
      <c r="E138" s="267"/>
      <c r="F138" s="240"/>
      <c r="G138" s="240"/>
    </row>
    <row r="139" spans="1:7" x14ac:dyDescent="0.2">
      <c r="A139" s="164" t="s">
        <v>1855</v>
      </c>
      <c r="B139" s="164"/>
      <c r="C139" s="164"/>
      <c r="D139" s="236"/>
      <c r="E139" s="245"/>
      <c r="F139" s="246"/>
      <c r="G139" s="240">
        <f>G138</f>
        <v>0</v>
      </c>
    </row>
    <row r="140" spans="1:7" ht="16.5" x14ac:dyDescent="0.2">
      <c r="A140" s="161" t="s">
        <v>1887</v>
      </c>
      <c r="B140" s="161"/>
      <c r="C140" s="161"/>
      <c r="D140" s="234"/>
      <c r="E140" s="239"/>
      <c r="F140" s="240"/>
      <c r="G140" s="240"/>
    </row>
    <row r="141" spans="1:7" x14ac:dyDescent="0.2">
      <c r="A141" s="164"/>
      <c r="B141" s="164"/>
      <c r="C141" s="161"/>
      <c r="D141" s="236"/>
      <c r="E141" s="267"/>
      <c r="F141" s="240"/>
      <c r="G141" s="240"/>
    </row>
    <row r="142" spans="1:7" x14ac:dyDescent="0.2">
      <c r="A142" s="164" t="s">
        <v>1855</v>
      </c>
      <c r="B142" s="164"/>
      <c r="C142" s="164"/>
      <c r="D142" s="236"/>
      <c r="E142" s="245"/>
      <c r="F142" s="246"/>
      <c r="G142" s="240">
        <f>SUM(G141:G141)</f>
        <v>0</v>
      </c>
    </row>
    <row r="143" spans="1:7" ht="24.75" x14ac:dyDescent="0.2">
      <c r="A143" s="161" t="s">
        <v>1890</v>
      </c>
      <c r="B143" s="161"/>
      <c r="C143" s="161"/>
      <c r="D143" s="234"/>
      <c r="E143" s="239"/>
      <c r="F143" s="240"/>
      <c r="G143" s="240"/>
    </row>
    <row r="144" spans="1:7" ht="33" x14ac:dyDescent="0.2">
      <c r="A144" s="164" t="s">
        <v>9</v>
      </c>
      <c r="B144" s="164" t="s">
        <v>3577</v>
      </c>
      <c r="C144" s="161" t="s">
        <v>3576</v>
      </c>
      <c r="D144" s="236" t="s">
        <v>3566</v>
      </c>
      <c r="E144" s="267">
        <v>1</v>
      </c>
      <c r="F144" s="240">
        <v>40.846525237746889</v>
      </c>
      <c r="G144" s="240">
        <f>E144*F144</f>
        <v>40.846525237746889</v>
      </c>
    </row>
    <row r="145" spans="1:7" x14ac:dyDescent="0.2">
      <c r="A145" s="164" t="s">
        <v>1855</v>
      </c>
      <c r="B145" s="164"/>
      <c r="C145" s="164"/>
      <c r="D145" s="236"/>
      <c r="E145" s="245"/>
      <c r="F145" s="246"/>
      <c r="G145" s="240">
        <f>G144</f>
        <v>40.846525237746889</v>
      </c>
    </row>
    <row r="146" spans="1:7" x14ac:dyDescent="0.2">
      <c r="A146" s="164" t="s">
        <v>3312</v>
      </c>
      <c r="B146" s="164"/>
      <c r="C146" s="164"/>
      <c r="D146" s="236"/>
      <c r="E146" s="245"/>
      <c r="F146" s="246"/>
      <c r="G146" s="240">
        <f>G139+G142+G145</f>
        <v>40.846525237746889</v>
      </c>
    </row>
    <row r="147" spans="1:7" x14ac:dyDescent="0.2">
      <c r="A147" s="164" t="s">
        <v>3311</v>
      </c>
      <c r="B147" s="164"/>
      <c r="C147" s="164"/>
      <c r="D147" s="236"/>
      <c r="E147" s="245"/>
      <c r="F147" s="256">
        <v>0.2303</v>
      </c>
      <c r="G147" s="240">
        <f>F147*G146</f>
        <v>9.4069547622531093</v>
      </c>
    </row>
    <row r="148" spans="1:7" ht="24.75" x14ac:dyDescent="0.2">
      <c r="A148" s="163" t="s">
        <v>4155</v>
      </c>
      <c r="B148" s="161"/>
      <c r="C148" s="161"/>
      <c r="D148" s="234"/>
      <c r="E148" s="239"/>
      <c r="F148" s="240"/>
      <c r="G148" s="250">
        <f>G147+G146</f>
        <v>50.253479999999996</v>
      </c>
    </row>
    <row r="149" spans="1:7" x14ac:dyDescent="0.2">
      <c r="A149" s="163"/>
      <c r="B149" s="161"/>
      <c r="C149" s="161"/>
      <c r="D149" s="234"/>
      <c r="E149" s="239"/>
      <c r="F149" s="240"/>
      <c r="G149" s="250"/>
    </row>
    <row r="150" spans="1:7" ht="16.5" x14ac:dyDescent="0.2">
      <c r="A150" s="162" t="s">
        <v>1448</v>
      </c>
      <c r="B150" s="163" t="s">
        <v>1449</v>
      </c>
      <c r="C150" s="163" t="s">
        <v>4548</v>
      </c>
      <c r="D150" s="234"/>
      <c r="E150" s="239"/>
      <c r="F150" s="240"/>
      <c r="G150" s="250" t="s">
        <v>3558</v>
      </c>
    </row>
    <row r="151" spans="1:7" x14ac:dyDescent="0.2">
      <c r="A151" s="325" t="s">
        <v>3313</v>
      </c>
      <c r="B151" s="161"/>
      <c r="C151" s="161"/>
      <c r="D151" s="235" t="s">
        <v>263</v>
      </c>
      <c r="E151" s="241" t="s">
        <v>262</v>
      </c>
      <c r="F151" s="250" t="s">
        <v>3316</v>
      </c>
      <c r="G151" s="250" t="s">
        <v>3317</v>
      </c>
    </row>
    <row r="152" spans="1:7" ht="16.5" x14ac:dyDescent="0.2">
      <c r="A152" s="161" t="s">
        <v>1885</v>
      </c>
      <c r="B152" s="161"/>
      <c r="C152" s="161"/>
      <c r="D152" s="234"/>
      <c r="E152" s="239"/>
      <c r="F152" s="240"/>
      <c r="G152" s="240"/>
    </row>
    <row r="153" spans="1:7" x14ac:dyDescent="0.2">
      <c r="A153" s="164"/>
      <c r="B153" s="161"/>
      <c r="C153" s="161"/>
      <c r="D153" s="236"/>
      <c r="E153" s="267"/>
      <c r="F153" s="240"/>
      <c r="G153" s="240"/>
    </row>
    <row r="154" spans="1:7" x14ac:dyDescent="0.2">
      <c r="A154" s="164" t="s">
        <v>1855</v>
      </c>
      <c r="B154" s="164"/>
      <c r="C154" s="164"/>
      <c r="D154" s="236"/>
      <c r="E154" s="245"/>
      <c r="F154" s="246"/>
      <c r="G154" s="240">
        <f>G153</f>
        <v>0</v>
      </c>
    </row>
    <row r="155" spans="1:7" ht="16.5" x14ac:dyDescent="0.2">
      <c r="A155" s="161" t="s">
        <v>1887</v>
      </c>
      <c r="B155" s="161"/>
      <c r="C155" s="161"/>
      <c r="D155" s="234"/>
      <c r="E155" s="239"/>
      <c r="F155" s="240"/>
      <c r="G155" s="240"/>
    </row>
    <row r="156" spans="1:7" x14ac:dyDescent="0.2">
      <c r="A156" s="164"/>
      <c r="B156" s="164"/>
      <c r="C156" s="161"/>
      <c r="D156" s="236"/>
      <c r="E156" s="267"/>
      <c r="F156" s="240"/>
      <c r="G156" s="240"/>
    </row>
    <row r="157" spans="1:7" x14ac:dyDescent="0.2">
      <c r="A157" s="164" t="s">
        <v>1855</v>
      </c>
      <c r="B157" s="164"/>
      <c r="C157" s="164"/>
      <c r="D157" s="236"/>
      <c r="E157" s="245"/>
      <c r="F157" s="246"/>
      <c r="G157" s="240">
        <f>SUM(G156:G156)</f>
        <v>0</v>
      </c>
    </row>
    <row r="158" spans="1:7" ht="24.75" x14ac:dyDescent="0.2">
      <c r="A158" s="161" t="s">
        <v>1890</v>
      </c>
      <c r="B158" s="161"/>
      <c r="C158" s="161"/>
      <c r="D158" s="234"/>
      <c r="E158" s="239"/>
      <c r="F158" s="240"/>
      <c r="G158" s="240"/>
    </row>
    <row r="159" spans="1:7" ht="16.5" x14ac:dyDescent="0.2">
      <c r="A159" s="164" t="s">
        <v>9</v>
      </c>
      <c r="B159" s="164" t="s">
        <v>3578</v>
      </c>
      <c r="C159" s="161" t="s">
        <v>4167</v>
      </c>
      <c r="D159" s="236" t="s">
        <v>3566</v>
      </c>
      <c r="E159" s="267">
        <v>1</v>
      </c>
      <c r="F159" s="240">
        <v>1677.7236283833213</v>
      </c>
      <c r="G159" s="240">
        <f>E159*F159</f>
        <v>1677.7236283833213</v>
      </c>
    </row>
    <row r="160" spans="1:7" x14ac:dyDescent="0.2">
      <c r="A160" s="164" t="s">
        <v>1855</v>
      </c>
      <c r="B160" s="164"/>
      <c r="C160" s="164"/>
      <c r="D160" s="236"/>
      <c r="E160" s="245"/>
      <c r="F160" s="246"/>
      <c r="G160" s="240">
        <f>G159</f>
        <v>1677.7236283833213</v>
      </c>
    </row>
    <row r="161" spans="1:7" x14ac:dyDescent="0.2">
      <c r="A161" s="164" t="s">
        <v>3312</v>
      </c>
      <c r="B161" s="164"/>
      <c r="C161" s="164"/>
      <c r="D161" s="236"/>
      <c r="E161" s="245"/>
      <c r="F161" s="246"/>
      <c r="G161" s="240">
        <f>G154+G157+G160</f>
        <v>1677.7236283833213</v>
      </c>
    </row>
    <row r="162" spans="1:7" x14ac:dyDescent="0.2">
      <c r="A162" s="164" t="s">
        <v>3311</v>
      </c>
      <c r="B162" s="164"/>
      <c r="C162" s="164"/>
      <c r="D162" s="236"/>
      <c r="E162" s="245"/>
      <c r="F162" s="256">
        <v>0.2303</v>
      </c>
      <c r="G162" s="240">
        <f>F162*G161</f>
        <v>386.3797516166789</v>
      </c>
    </row>
    <row r="163" spans="1:7" ht="24.75" x14ac:dyDescent="0.2">
      <c r="A163" s="163" t="s">
        <v>4155</v>
      </c>
      <c r="B163" s="161"/>
      <c r="C163" s="161"/>
      <c r="D163" s="234"/>
      <c r="E163" s="239"/>
      <c r="F163" s="240"/>
      <c r="G163" s="250">
        <f>G162+G161</f>
        <v>2064.10338</v>
      </c>
    </row>
    <row r="164" spans="1:7" x14ac:dyDescent="0.2">
      <c r="A164" s="163"/>
      <c r="B164" s="161"/>
      <c r="C164" s="161"/>
      <c r="D164" s="234"/>
      <c r="E164" s="239"/>
      <c r="F164" s="240"/>
      <c r="G164" s="250"/>
    </row>
    <row r="165" spans="1:7" ht="16.5" x14ac:dyDescent="0.2">
      <c r="A165" s="162" t="s">
        <v>1450</v>
      </c>
      <c r="B165" s="163" t="s">
        <v>1451</v>
      </c>
      <c r="C165" s="163" t="s">
        <v>4549</v>
      </c>
      <c r="D165" s="234"/>
      <c r="E165" s="239"/>
      <c r="F165" s="240"/>
      <c r="G165" s="250" t="s">
        <v>3558</v>
      </c>
    </row>
    <row r="166" spans="1:7" x14ac:dyDescent="0.2">
      <c r="A166" s="325" t="s">
        <v>3313</v>
      </c>
      <c r="B166" s="161"/>
      <c r="C166" s="161"/>
      <c r="D166" s="235" t="s">
        <v>263</v>
      </c>
      <c r="E166" s="241" t="s">
        <v>262</v>
      </c>
      <c r="F166" s="250" t="s">
        <v>3316</v>
      </c>
      <c r="G166" s="250" t="s">
        <v>3317</v>
      </c>
    </row>
    <row r="167" spans="1:7" ht="16.5" x14ac:dyDescent="0.2">
      <c r="A167" s="161" t="s">
        <v>1885</v>
      </c>
      <c r="B167" s="161"/>
      <c r="C167" s="161"/>
      <c r="D167" s="234"/>
      <c r="E167" s="239"/>
      <c r="F167" s="240"/>
      <c r="G167" s="240"/>
    </row>
    <row r="168" spans="1:7" x14ac:dyDescent="0.2">
      <c r="A168" s="164"/>
      <c r="B168" s="161"/>
      <c r="C168" s="161"/>
      <c r="D168" s="236"/>
      <c r="E168" s="267"/>
      <c r="F168" s="240"/>
      <c r="G168" s="240"/>
    </row>
    <row r="169" spans="1:7" x14ac:dyDescent="0.2">
      <c r="A169" s="164" t="s">
        <v>1855</v>
      </c>
      <c r="B169" s="164"/>
      <c r="C169" s="164"/>
      <c r="D169" s="236"/>
      <c r="E169" s="245"/>
      <c r="F169" s="246"/>
      <c r="G169" s="240">
        <f>G168</f>
        <v>0</v>
      </c>
    </row>
    <row r="170" spans="1:7" ht="16.5" x14ac:dyDescent="0.2">
      <c r="A170" s="161" t="s">
        <v>1887</v>
      </c>
      <c r="B170" s="161"/>
      <c r="C170" s="161"/>
      <c r="D170" s="234"/>
      <c r="E170" s="239"/>
      <c r="F170" s="240"/>
      <c r="G170" s="240"/>
    </row>
    <row r="171" spans="1:7" x14ac:dyDescent="0.2">
      <c r="A171" s="164"/>
      <c r="B171" s="164"/>
      <c r="C171" s="161"/>
      <c r="D171" s="236"/>
      <c r="E171" s="267"/>
      <c r="F171" s="240"/>
      <c r="G171" s="240"/>
    </row>
    <row r="172" spans="1:7" x14ac:dyDescent="0.2">
      <c r="A172" s="164" t="s">
        <v>1855</v>
      </c>
      <c r="B172" s="164"/>
      <c r="C172" s="164"/>
      <c r="D172" s="236"/>
      <c r="E172" s="245"/>
      <c r="F172" s="246"/>
      <c r="G172" s="240">
        <f>SUM(G171:G171)</f>
        <v>0</v>
      </c>
    </row>
    <row r="173" spans="1:7" ht="24.75" x14ac:dyDescent="0.2">
      <c r="A173" s="161" t="s">
        <v>1890</v>
      </c>
      <c r="B173" s="161"/>
      <c r="C173" s="161"/>
      <c r="D173" s="234"/>
      <c r="E173" s="239"/>
      <c r="F173" s="240"/>
      <c r="G173" s="240"/>
    </row>
    <row r="174" spans="1:7" ht="16.5" x14ac:dyDescent="0.2">
      <c r="A174" s="164" t="s">
        <v>9</v>
      </c>
      <c r="B174" s="164" t="s">
        <v>3579</v>
      </c>
      <c r="C174" s="161" t="s">
        <v>4168</v>
      </c>
      <c r="D174" s="236" t="s">
        <v>3566</v>
      </c>
      <c r="E174" s="267">
        <v>1</v>
      </c>
      <c r="F174" s="240">
        <v>886.9900512070227</v>
      </c>
      <c r="G174" s="240">
        <f>E174*F174</f>
        <v>886.9900512070227</v>
      </c>
    </row>
    <row r="175" spans="1:7" x14ac:dyDescent="0.2">
      <c r="A175" s="164" t="s">
        <v>1855</v>
      </c>
      <c r="B175" s="164"/>
      <c r="C175" s="164"/>
      <c r="D175" s="236"/>
      <c r="E175" s="245"/>
      <c r="F175" s="246"/>
      <c r="G175" s="240">
        <f>G174</f>
        <v>886.9900512070227</v>
      </c>
    </row>
    <row r="176" spans="1:7" x14ac:dyDescent="0.2">
      <c r="A176" s="164" t="s">
        <v>3312</v>
      </c>
      <c r="B176" s="164"/>
      <c r="C176" s="164"/>
      <c r="D176" s="236"/>
      <c r="E176" s="245"/>
      <c r="F176" s="246"/>
      <c r="G176" s="240">
        <f>G169+G172+G175</f>
        <v>886.9900512070227</v>
      </c>
    </row>
    <row r="177" spans="1:7" x14ac:dyDescent="0.2">
      <c r="A177" s="164" t="s">
        <v>3311</v>
      </c>
      <c r="B177" s="164"/>
      <c r="C177" s="164"/>
      <c r="D177" s="236"/>
      <c r="E177" s="245"/>
      <c r="F177" s="256">
        <v>0.2303</v>
      </c>
      <c r="G177" s="240">
        <f>F177*G176</f>
        <v>204.27380879297732</v>
      </c>
    </row>
    <row r="178" spans="1:7" ht="24.75" x14ac:dyDescent="0.2">
      <c r="A178" s="163" t="s">
        <v>4155</v>
      </c>
      <c r="B178" s="161"/>
      <c r="C178" s="161"/>
      <c r="D178" s="234"/>
      <c r="E178" s="239"/>
      <c r="F178" s="240"/>
      <c r="G178" s="250">
        <f>G177+G176</f>
        <v>1091.26386</v>
      </c>
    </row>
    <row r="179" spans="1:7" x14ac:dyDescent="0.2">
      <c r="A179" s="163"/>
      <c r="B179" s="161"/>
      <c r="C179" s="161"/>
      <c r="D179" s="234"/>
      <c r="E179" s="239"/>
      <c r="F179" s="240"/>
      <c r="G179" s="250"/>
    </row>
    <row r="180" spans="1:7" ht="33" x14ac:dyDescent="0.2">
      <c r="A180" s="162" t="s">
        <v>1453</v>
      </c>
      <c r="B180" s="163" t="s">
        <v>1454</v>
      </c>
      <c r="C180" s="163" t="s">
        <v>4550</v>
      </c>
      <c r="D180" s="234"/>
      <c r="E180" s="239"/>
      <c r="F180" s="240"/>
      <c r="G180" s="250" t="s">
        <v>165</v>
      </c>
    </row>
    <row r="181" spans="1:7" x14ac:dyDescent="0.2">
      <c r="A181" s="325" t="s">
        <v>3313</v>
      </c>
      <c r="B181" s="161"/>
      <c r="C181" s="161"/>
      <c r="D181" s="235" t="s">
        <v>263</v>
      </c>
      <c r="E181" s="241" t="s">
        <v>262</v>
      </c>
      <c r="F181" s="250" t="s">
        <v>3316</v>
      </c>
      <c r="G181" s="250" t="s">
        <v>3317</v>
      </c>
    </row>
    <row r="182" spans="1:7" ht="16.5" x14ac:dyDescent="0.2">
      <c r="A182" s="161" t="s">
        <v>1885</v>
      </c>
      <c r="B182" s="161"/>
      <c r="C182" s="161"/>
      <c r="D182" s="234"/>
      <c r="E182" s="239"/>
      <c r="F182" s="240"/>
      <c r="G182" s="240"/>
    </row>
    <row r="183" spans="1:7" x14ac:dyDescent="0.2">
      <c r="A183" s="164"/>
      <c r="B183" s="161"/>
      <c r="C183" s="161"/>
      <c r="D183" s="236"/>
      <c r="E183" s="267"/>
      <c r="F183" s="240"/>
      <c r="G183" s="240"/>
    </row>
    <row r="184" spans="1:7" x14ac:dyDescent="0.2">
      <c r="A184" s="164" t="s">
        <v>1855</v>
      </c>
      <c r="B184" s="164"/>
      <c r="C184" s="164"/>
      <c r="D184" s="236"/>
      <c r="E184" s="245"/>
      <c r="F184" s="246"/>
      <c r="G184" s="240">
        <f>G183</f>
        <v>0</v>
      </c>
    </row>
    <row r="185" spans="1:7" ht="16.5" x14ac:dyDescent="0.2">
      <c r="A185" s="161" t="s">
        <v>1887</v>
      </c>
      <c r="B185" s="161"/>
      <c r="C185" s="161"/>
      <c r="D185" s="234"/>
      <c r="E185" s="239"/>
      <c r="F185" s="240"/>
      <c r="G185" s="240"/>
    </row>
    <row r="186" spans="1:7" x14ac:dyDescent="0.2">
      <c r="A186" s="164"/>
      <c r="B186" s="164"/>
      <c r="C186" s="161"/>
      <c r="D186" s="236"/>
      <c r="E186" s="267"/>
      <c r="F186" s="240"/>
      <c r="G186" s="240"/>
    </row>
    <row r="187" spans="1:7" x14ac:dyDescent="0.2">
      <c r="A187" s="164" t="s">
        <v>1855</v>
      </c>
      <c r="B187" s="164"/>
      <c r="C187" s="164"/>
      <c r="D187" s="236"/>
      <c r="E187" s="245"/>
      <c r="F187" s="246"/>
      <c r="G187" s="240">
        <f>SUM(G186:G186)</f>
        <v>0</v>
      </c>
    </row>
    <row r="188" spans="1:7" ht="24.75" x14ac:dyDescent="0.2">
      <c r="A188" s="161" t="s">
        <v>1890</v>
      </c>
      <c r="B188" s="161"/>
      <c r="C188" s="161"/>
      <c r="D188" s="234"/>
      <c r="E188" s="239"/>
      <c r="F188" s="240"/>
      <c r="G188" s="240"/>
    </row>
    <row r="189" spans="1:7" ht="41.25" x14ac:dyDescent="0.2">
      <c r="A189" s="164" t="s">
        <v>9</v>
      </c>
      <c r="B189" s="164" t="s">
        <v>3580</v>
      </c>
      <c r="C189" s="161" t="s">
        <v>3581</v>
      </c>
      <c r="D189" s="236" t="s">
        <v>3566</v>
      </c>
      <c r="E189" s="267">
        <v>1</v>
      </c>
      <c r="F189" s="240">
        <v>51.603925871738603</v>
      </c>
      <c r="G189" s="240">
        <f>E189*F189</f>
        <v>51.603925871738603</v>
      </c>
    </row>
    <row r="190" spans="1:7" x14ac:dyDescent="0.2">
      <c r="A190" s="164" t="s">
        <v>1855</v>
      </c>
      <c r="B190" s="164"/>
      <c r="C190" s="164"/>
      <c r="D190" s="236"/>
      <c r="E190" s="245"/>
      <c r="F190" s="246"/>
      <c r="G190" s="240">
        <f>G189</f>
        <v>51.603925871738603</v>
      </c>
    </row>
    <row r="191" spans="1:7" x14ac:dyDescent="0.2">
      <c r="A191" s="164" t="s">
        <v>3312</v>
      </c>
      <c r="B191" s="164"/>
      <c r="C191" s="164"/>
      <c r="D191" s="236"/>
      <c r="E191" s="245"/>
      <c r="F191" s="246"/>
      <c r="G191" s="240">
        <f>G184+G187+G190</f>
        <v>51.603925871738603</v>
      </c>
    </row>
    <row r="192" spans="1:7" x14ac:dyDescent="0.2">
      <c r="A192" s="164" t="s">
        <v>3311</v>
      </c>
      <c r="B192" s="164"/>
      <c r="C192" s="164"/>
      <c r="D192" s="236"/>
      <c r="E192" s="245"/>
      <c r="F192" s="256">
        <v>0.2303</v>
      </c>
      <c r="G192" s="240">
        <f>F192*G191</f>
        <v>11.8843841282614</v>
      </c>
    </row>
    <row r="193" spans="1:7" ht="24.75" x14ac:dyDescent="0.2">
      <c r="A193" s="163" t="s">
        <v>4155</v>
      </c>
      <c r="B193" s="161"/>
      <c r="C193" s="161"/>
      <c r="D193" s="234"/>
      <c r="E193" s="239"/>
      <c r="F193" s="240"/>
      <c r="G193" s="250">
        <f>G192+G191</f>
        <v>63.488310000000006</v>
      </c>
    </row>
    <row r="194" spans="1:7" x14ac:dyDescent="0.2">
      <c r="A194" s="163"/>
      <c r="B194" s="161"/>
      <c r="C194" s="161"/>
      <c r="D194" s="234"/>
      <c r="E194" s="239"/>
      <c r="F194" s="240"/>
      <c r="G194" s="250"/>
    </row>
    <row r="195" spans="1:7" ht="41.25" x14ac:dyDescent="0.2">
      <c r="A195" s="162" t="s">
        <v>1455</v>
      </c>
      <c r="B195" s="163" t="s">
        <v>1456</v>
      </c>
      <c r="C195" s="163" t="s">
        <v>4551</v>
      </c>
      <c r="D195" s="234"/>
      <c r="E195" s="239"/>
      <c r="F195" s="240"/>
      <c r="G195" s="250" t="s">
        <v>165</v>
      </c>
    </row>
    <row r="196" spans="1:7" x14ac:dyDescent="0.2">
      <c r="A196" s="325" t="s">
        <v>3313</v>
      </c>
      <c r="B196" s="161"/>
      <c r="C196" s="161"/>
      <c r="D196" s="235" t="s">
        <v>263</v>
      </c>
      <c r="E196" s="241" t="s">
        <v>262</v>
      </c>
      <c r="F196" s="250" t="s">
        <v>3316</v>
      </c>
      <c r="G196" s="250" t="s">
        <v>3317</v>
      </c>
    </row>
    <row r="197" spans="1:7" ht="16.5" x14ac:dyDescent="0.2">
      <c r="A197" s="161" t="s">
        <v>1885</v>
      </c>
      <c r="B197" s="161"/>
      <c r="C197" s="161"/>
      <c r="D197" s="234"/>
      <c r="E197" s="239"/>
      <c r="F197" s="240"/>
      <c r="G197" s="240"/>
    </row>
    <row r="198" spans="1:7" x14ac:dyDescent="0.2">
      <c r="A198" s="164"/>
      <c r="B198" s="161"/>
      <c r="C198" s="161"/>
      <c r="D198" s="236"/>
      <c r="E198" s="267"/>
      <c r="F198" s="240"/>
      <c r="G198" s="240"/>
    </row>
    <row r="199" spans="1:7" x14ac:dyDescent="0.2">
      <c r="A199" s="164" t="s">
        <v>1855</v>
      </c>
      <c r="B199" s="164"/>
      <c r="C199" s="164"/>
      <c r="D199" s="236"/>
      <c r="E199" s="245"/>
      <c r="F199" s="246"/>
      <c r="G199" s="240">
        <f>G198</f>
        <v>0</v>
      </c>
    </row>
    <row r="200" spans="1:7" ht="16.5" x14ac:dyDescent="0.2">
      <c r="A200" s="161" t="s">
        <v>1887</v>
      </c>
      <c r="B200" s="161"/>
      <c r="C200" s="161"/>
      <c r="D200" s="234"/>
      <c r="E200" s="239"/>
      <c r="F200" s="240"/>
      <c r="G200" s="240"/>
    </row>
    <row r="201" spans="1:7" x14ac:dyDescent="0.2">
      <c r="A201" s="164"/>
      <c r="B201" s="164"/>
      <c r="C201" s="161"/>
      <c r="D201" s="236"/>
      <c r="E201" s="267"/>
      <c r="F201" s="240"/>
      <c r="G201" s="240"/>
    </row>
    <row r="202" spans="1:7" x14ac:dyDescent="0.2">
      <c r="A202" s="164" t="s">
        <v>1855</v>
      </c>
      <c r="B202" s="164"/>
      <c r="C202" s="164"/>
      <c r="D202" s="236"/>
      <c r="E202" s="245"/>
      <c r="F202" s="246"/>
      <c r="G202" s="240">
        <f>SUM(G201:G201)</f>
        <v>0</v>
      </c>
    </row>
    <row r="203" spans="1:7" ht="24.75" x14ac:dyDescent="0.2">
      <c r="A203" s="161" t="s">
        <v>1890</v>
      </c>
      <c r="B203" s="161"/>
      <c r="C203" s="161"/>
      <c r="D203" s="234"/>
      <c r="E203" s="239"/>
      <c r="F203" s="240"/>
      <c r="G203" s="240"/>
    </row>
    <row r="204" spans="1:7" ht="41.25" x14ac:dyDescent="0.2">
      <c r="A204" s="164" t="s">
        <v>9</v>
      </c>
      <c r="B204" s="164" t="s">
        <v>3583</v>
      </c>
      <c r="C204" s="161" t="s">
        <v>3582</v>
      </c>
      <c r="D204" s="236" t="s">
        <v>3566</v>
      </c>
      <c r="E204" s="267">
        <v>1</v>
      </c>
      <c r="F204" s="240">
        <v>32.57381126554499</v>
      </c>
      <c r="G204" s="240">
        <f>E204*F204</f>
        <v>32.57381126554499</v>
      </c>
    </row>
    <row r="205" spans="1:7" x14ac:dyDescent="0.2">
      <c r="A205" s="164" t="s">
        <v>1855</v>
      </c>
      <c r="B205" s="164"/>
      <c r="C205" s="164"/>
      <c r="D205" s="236"/>
      <c r="E205" s="245"/>
      <c r="F205" s="246"/>
      <c r="G205" s="240">
        <f>G204</f>
        <v>32.57381126554499</v>
      </c>
    </row>
    <row r="206" spans="1:7" x14ac:dyDescent="0.2">
      <c r="A206" s="164" t="s">
        <v>3312</v>
      </c>
      <c r="B206" s="164"/>
      <c r="C206" s="164"/>
      <c r="D206" s="236"/>
      <c r="E206" s="245"/>
      <c r="F206" s="246"/>
      <c r="G206" s="240">
        <f>G199+G202+G205</f>
        <v>32.57381126554499</v>
      </c>
    </row>
    <row r="207" spans="1:7" x14ac:dyDescent="0.2">
      <c r="A207" s="164" t="s">
        <v>3311</v>
      </c>
      <c r="B207" s="164"/>
      <c r="C207" s="164"/>
      <c r="D207" s="236"/>
      <c r="E207" s="245"/>
      <c r="F207" s="256">
        <v>0.2303</v>
      </c>
      <c r="G207" s="240">
        <f>F207*G206</f>
        <v>7.5017487344550116</v>
      </c>
    </row>
    <row r="208" spans="1:7" ht="24.75" x14ac:dyDescent="0.2">
      <c r="A208" s="163" t="s">
        <v>4155</v>
      </c>
      <c r="B208" s="161"/>
      <c r="C208" s="161"/>
      <c r="D208" s="234"/>
      <c r="E208" s="239"/>
      <c r="F208" s="240"/>
      <c r="G208" s="250">
        <f>G207+G206</f>
        <v>40.075560000000003</v>
      </c>
    </row>
    <row r="209" spans="1:7" x14ac:dyDescent="0.2">
      <c r="A209" s="163"/>
      <c r="B209" s="161"/>
      <c r="C209" s="161"/>
      <c r="D209" s="234"/>
      <c r="E209" s="239"/>
      <c r="F209" s="240"/>
      <c r="G209" s="250"/>
    </row>
    <row r="210" spans="1:7" ht="16.5" x14ac:dyDescent="0.2">
      <c r="A210" s="162" t="s">
        <v>1457</v>
      </c>
      <c r="B210" s="162" t="s">
        <v>1458</v>
      </c>
      <c r="C210" s="161" t="s">
        <v>1912</v>
      </c>
      <c r="D210" s="234"/>
      <c r="E210" s="239"/>
      <c r="F210" s="240"/>
      <c r="G210" s="262" t="s">
        <v>3558</v>
      </c>
    </row>
    <row r="211" spans="1:7" x14ac:dyDescent="0.2">
      <c r="A211" s="325" t="s">
        <v>3313</v>
      </c>
      <c r="B211" s="161"/>
      <c r="C211" s="161"/>
      <c r="D211" s="235" t="s">
        <v>263</v>
      </c>
      <c r="E211" s="241" t="s">
        <v>262</v>
      </c>
      <c r="F211" s="250" t="s">
        <v>3316</v>
      </c>
      <c r="G211" s="250" t="s">
        <v>3317</v>
      </c>
    </row>
    <row r="212" spans="1:7" ht="16.5" x14ac:dyDescent="0.2">
      <c r="A212" s="161" t="s">
        <v>1885</v>
      </c>
      <c r="B212" s="161"/>
      <c r="C212" s="161"/>
      <c r="D212" s="234"/>
      <c r="E212" s="239"/>
      <c r="F212" s="240"/>
      <c r="G212" s="240"/>
    </row>
    <row r="213" spans="1:7" ht="33" x14ac:dyDescent="0.2">
      <c r="A213" s="168">
        <v>1581</v>
      </c>
      <c r="B213" s="164" t="s">
        <v>277</v>
      </c>
      <c r="C213" s="161" t="s">
        <v>1913</v>
      </c>
      <c r="D213" s="236" t="s">
        <v>0</v>
      </c>
      <c r="E213" s="267">
        <v>1</v>
      </c>
      <c r="F213" s="244">
        <v>6.2728499999999991</v>
      </c>
      <c r="G213" s="244">
        <f>E213*F213</f>
        <v>6.2728499999999991</v>
      </c>
    </row>
    <row r="214" spans="1:7" x14ac:dyDescent="0.2">
      <c r="A214" s="164" t="s">
        <v>1855</v>
      </c>
      <c r="B214" s="164"/>
      <c r="C214" s="164"/>
      <c r="D214" s="236"/>
      <c r="E214" s="245"/>
      <c r="F214" s="246"/>
      <c r="G214" s="244">
        <f>G213</f>
        <v>6.2728499999999991</v>
      </c>
    </row>
    <row r="215" spans="1:7" ht="16.5" x14ac:dyDescent="0.2">
      <c r="A215" s="161" t="s">
        <v>1887</v>
      </c>
      <c r="B215" s="161"/>
      <c r="C215" s="161"/>
      <c r="D215" s="234"/>
      <c r="E215" s="239"/>
      <c r="F215" s="240"/>
      <c r="G215" s="240"/>
    </row>
    <row r="216" spans="1:7" x14ac:dyDescent="0.2">
      <c r="A216" s="164" t="s">
        <v>1870</v>
      </c>
      <c r="B216" s="164" t="s">
        <v>9</v>
      </c>
      <c r="C216" s="161" t="s">
        <v>1888</v>
      </c>
      <c r="D216" s="236" t="s">
        <v>1856</v>
      </c>
      <c r="E216" s="267">
        <v>5.9990000000000002E-2</v>
      </c>
      <c r="F216" s="244">
        <v>18.456315</v>
      </c>
      <c r="G216" s="244">
        <f t="shared" ref="G216:G217" si="5">E216*F216</f>
        <v>1.1071943368500001</v>
      </c>
    </row>
    <row r="217" spans="1:7" ht="16.5" x14ac:dyDescent="0.2">
      <c r="A217" s="164" t="s">
        <v>1869</v>
      </c>
      <c r="B217" s="164" t="s">
        <v>9</v>
      </c>
      <c r="C217" s="161" t="s">
        <v>1889</v>
      </c>
      <c r="D217" s="236" t="s">
        <v>1856</v>
      </c>
      <c r="E217" s="267">
        <v>5.9979999999999999E-2</v>
      </c>
      <c r="F217" s="244">
        <v>13.923959999999999</v>
      </c>
      <c r="G217" s="244">
        <f t="shared" si="5"/>
        <v>0.83515912079999999</v>
      </c>
    </row>
    <row r="218" spans="1:7" x14ac:dyDescent="0.2">
      <c r="A218" s="164" t="s">
        <v>1855</v>
      </c>
      <c r="B218" s="164"/>
      <c r="C218" s="164"/>
      <c r="D218" s="236"/>
      <c r="E218" s="245"/>
      <c r="F218" s="246"/>
      <c r="G218" s="244">
        <f>SUM(G216:G217)</f>
        <v>1.9423534576500001</v>
      </c>
    </row>
    <row r="219" spans="1:7" ht="24.75" x14ac:dyDescent="0.2">
      <c r="A219" s="161" t="s">
        <v>1890</v>
      </c>
      <c r="B219" s="161"/>
      <c r="C219" s="161"/>
      <c r="D219" s="234"/>
      <c r="E219" s="239"/>
      <c r="F219" s="240"/>
      <c r="G219" s="240"/>
    </row>
    <row r="220" spans="1:7" x14ac:dyDescent="0.2">
      <c r="A220" s="164" t="s">
        <v>1855</v>
      </c>
      <c r="B220" s="164"/>
      <c r="C220" s="164"/>
      <c r="D220" s="236"/>
      <c r="E220" s="245"/>
      <c r="F220" s="246"/>
      <c r="G220" s="240"/>
    </row>
    <row r="221" spans="1:7" x14ac:dyDescent="0.2">
      <c r="A221" s="164" t="s">
        <v>3312</v>
      </c>
      <c r="B221" s="164"/>
      <c r="C221" s="164"/>
      <c r="D221" s="236"/>
      <c r="E221" s="245"/>
      <c r="F221" s="246"/>
      <c r="G221" s="240">
        <f>G220+G218+G214</f>
        <v>8.2152034576499986</v>
      </c>
    </row>
    <row r="222" spans="1:7" x14ac:dyDescent="0.2">
      <c r="A222" s="164" t="s">
        <v>3311</v>
      </c>
      <c r="B222" s="164"/>
      <c r="C222" s="164"/>
      <c r="D222" s="236"/>
      <c r="E222" s="245"/>
      <c r="F222" s="256">
        <v>0.2303</v>
      </c>
      <c r="G222" s="240">
        <f>F222*G221</f>
        <v>1.8919613562967947</v>
      </c>
    </row>
    <row r="223" spans="1:7" ht="24.75" x14ac:dyDescent="0.2">
      <c r="A223" s="163" t="s">
        <v>4155</v>
      </c>
      <c r="B223" s="161"/>
      <c r="C223" s="161"/>
      <c r="D223" s="234"/>
      <c r="E223" s="239"/>
      <c r="F223" s="240"/>
      <c r="G223" s="250">
        <f>G222+G221</f>
        <v>10.107164813946794</v>
      </c>
    </row>
    <row r="224" spans="1:7" x14ac:dyDescent="0.2">
      <c r="A224" s="163"/>
      <c r="B224" s="161"/>
      <c r="C224" s="161"/>
      <c r="D224" s="234"/>
      <c r="E224" s="239"/>
      <c r="F224" s="240"/>
      <c r="G224" s="250"/>
    </row>
    <row r="225" spans="1:7" ht="24.75" x14ac:dyDescent="0.2">
      <c r="A225" s="162" t="s">
        <v>1459</v>
      </c>
      <c r="B225" s="162" t="s">
        <v>1460</v>
      </c>
      <c r="C225" s="161" t="s">
        <v>1914</v>
      </c>
      <c r="D225" s="234"/>
      <c r="E225" s="239"/>
      <c r="F225" s="240"/>
      <c r="G225" s="262" t="s">
        <v>3558</v>
      </c>
    </row>
    <row r="226" spans="1:7" x14ac:dyDescent="0.2">
      <c r="A226" s="325" t="s">
        <v>3313</v>
      </c>
      <c r="B226" s="161"/>
      <c r="C226" s="161"/>
      <c r="D226" s="235" t="s">
        <v>263</v>
      </c>
      <c r="E226" s="241" t="s">
        <v>262</v>
      </c>
      <c r="F226" s="250" t="s">
        <v>3316</v>
      </c>
      <c r="G226" s="250" t="s">
        <v>3317</v>
      </c>
    </row>
    <row r="227" spans="1:7" ht="16.5" x14ac:dyDescent="0.2">
      <c r="A227" s="161" t="s">
        <v>1885</v>
      </c>
      <c r="B227" s="161"/>
      <c r="C227" s="161"/>
      <c r="D227" s="234"/>
      <c r="E227" s="239"/>
      <c r="F227" s="240"/>
      <c r="G227" s="240"/>
    </row>
    <row r="228" spans="1:7" ht="33" x14ac:dyDescent="0.2">
      <c r="A228" s="168">
        <v>1579</v>
      </c>
      <c r="B228" s="164" t="s">
        <v>277</v>
      </c>
      <c r="C228" s="161" t="s">
        <v>1915</v>
      </c>
      <c r="D228" s="236" t="s">
        <v>0</v>
      </c>
      <c r="E228" s="267">
        <v>1</v>
      </c>
      <c r="F228" s="244">
        <v>3.6223499999999995</v>
      </c>
      <c r="G228" s="244">
        <f>E228*F228</f>
        <v>3.6223499999999995</v>
      </c>
    </row>
    <row r="229" spans="1:7" x14ac:dyDescent="0.2">
      <c r="A229" s="164" t="s">
        <v>1855</v>
      </c>
      <c r="B229" s="164"/>
      <c r="C229" s="164"/>
      <c r="D229" s="236"/>
      <c r="E229" s="245"/>
      <c r="F229" s="246"/>
      <c r="G229" s="244">
        <f>G228</f>
        <v>3.6223499999999995</v>
      </c>
    </row>
    <row r="230" spans="1:7" ht="16.5" x14ac:dyDescent="0.2">
      <c r="A230" s="161" t="s">
        <v>1887</v>
      </c>
      <c r="B230" s="161"/>
      <c r="C230" s="161"/>
      <c r="D230" s="234"/>
      <c r="E230" s="239"/>
      <c r="F230" s="240"/>
      <c r="G230" s="240"/>
    </row>
    <row r="231" spans="1:7" x14ac:dyDescent="0.2">
      <c r="A231" s="164" t="s">
        <v>1870</v>
      </c>
      <c r="B231" s="164" t="s">
        <v>9</v>
      </c>
      <c r="C231" s="161" t="s">
        <v>1888</v>
      </c>
      <c r="D231" s="236" t="s">
        <v>1856</v>
      </c>
      <c r="E231" s="267">
        <v>0.06</v>
      </c>
      <c r="F231" s="244">
        <v>18.456315</v>
      </c>
      <c r="G231" s="244">
        <f t="shared" ref="G231:G232" si="6">E231*F231</f>
        <v>1.1073789000000001</v>
      </c>
    </row>
    <row r="232" spans="1:7" ht="16.5" x14ac:dyDescent="0.2">
      <c r="A232" s="164" t="s">
        <v>1869</v>
      </c>
      <c r="B232" s="164" t="s">
        <v>9</v>
      </c>
      <c r="C232" s="161" t="s">
        <v>1889</v>
      </c>
      <c r="D232" s="236" t="s">
        <v>1856</v>
      </c>
      <c r="E232" s="267">
        <v>0.06</v>
      </c>
      <c r="F232" s="244">
        <v>13.923959999999999</v>
      </c>
      <c r="G232" s="244">
        <f t="shared" si="6"/>
        <v>0.83543759999999989</v>
      </c>
    </row>
    <row r="233" spans="1:7" x14ac:dyDescent="0.2">
      <c r="A233" s="164" t="s">
        <v>1855</v>
      </c>
      <c r="B233" s="164"/>
      <c r="C233" s="164"/>
      <c r="D233" s="236"/>
      <c r="E233" s="245"/>
      <c r="F233" s="246"/>
      <c r="G233" s="244">
        <f>SUM(G231:G232)</f>
        <v>1.9428164999999999</v>
      </c>
    </row>
    <row r="234" spans="1:7" ht="24.75" x14ac:dyDescent="0.2">
      <c r="A234" s="161" t="s">
        <v>1890</v>
      </c>
      <c r="B234" s="161"/>
      <c r="C234" s="161"/>
      <c r="D234" s="234"/>
      <c r="E234" s="239"/>
      <c r="F234" s="240"/>
      <c r="G234" s="240"/>
    </row>
    <row r="235" spans="1:7" x14ac:dyDescent="0.2">
      <c r="A235" s="164" t="s">
        <v>1855</v>
      </c>
      <c r="B235" s="164"/>
      <c r="C235" s="164"/>
      <c r="D235" s="236"/>
      <c r="E235" s="245"/>
      <c r="F235" s="246"/>
      <c r="G235" s="240"/>
    </row>
    <row r="236" spans="1:7" x14ac:dyDescent="0.2">
      <c r="A236" s="164" t="s">
        <v>3312</v>
      </c>
      <c r="B236" s="164"/>
      <c r="C236" s="164"/>
      <c r="D236" s="236"/>
      <c r="E236" s="245"/>
      <c r="F236" s="246"/>
      <c r="G236" s="240">
        <f>G235+G233+G229</f>
        <v>5.5651664999999992</v>
      </c>
    </row>
    <row r="237" spans="1:7" x14ac:dyDescent="0.2">
      <c r="A237" s="164" t="s">
        <v>3311</v>
      </c>
      <c r="B237" s="164"/>
      <c r="C237" s="164"/>
      <c r="D237" s="236"/>
      <c r="E237" s="245"/>
      <c r="F237" s="256">
        <v>0.2303</v>
      </c>
      <c r="G237" s="240">
        <f>F237*G236</f>
        <v>1.2816578449499998</v>
      </c>
    </row>
    <row r="238" spans="1:7" ht="24.75" x14ac:dyDescent="0.2">
      <c r="A238" s="163" t="s">
        <v>4155</v>
      </c>
      <c r="B238" s="161"/>
      <c r="C238" s="161"/>
      <c r="D238" s="234"/>
      <c r="E238" s="239"/>
      <c r="F238" s="240"/>
      <c r="G238" s="250">
        <f>G237+G236</f>
        <v>6.846824344949999</v>
      </c>
    </row>
    <row r="239" spans="1:7" x14ac:dyDescent="0.2">
      <c r="A239" s="163"/>
      <c r="B239" s="161"/>
      <c r="C239" s="161"/>
      <c r="D239" s="234"/>
      <c r="E239" s="239"/>
      <c r="F239" s="240"/>
      <c r="G239" s="250"/>
    </row>
    <row r="240" spans="1:7" ht="16.5" x14ac:dyDescent="0.2">
      <c r="A240" s="162" t="s">
        <v>1461</v>
      </c>
      <c r="B240" s="163" t="s">
        <v>1462</v>
      </c>
      <c r="C240" s="163" t="s">
        <v>4552</v>
      </c>
      <c r="D240" s="234"/>
      <c r="E240" s="239"/>
      <c r="F240" s="240"/>
      <c r="G240" s="250" t="s">
        <v>165</v>
      </c>
    </row>
    <row r="241" spans="1:7" x14ac:dyDescent="0.2">
      <c r="A241" s="325" t="s">
        <v>3313</v>
      </c>
      <c r="B241" s="161"/>
      <c r="C241" s="161"/>
      <c r="D241" s="235" t="s">
        <v>263</v>
      </c>
      <c r="E241" s="241" t="s">
        <v>262</v>
      </c>
      <c r="F241" s="250" t="s">
        <v>3316</v>
      </c>
      <c r="G241" s="250" t="s">
        <v>3317</v>
      </c>
    </row>
    <row r="242" spans="1:7" ht="16.5" x14ac:dyDescent="0.2">
      <c r="A242" s="161" t="s">
        <v>1885</v>
      </c>
      <c r="B242" s="161"/>
      <c r="C242" s="161"/>
      <c r="D242" s="234"/>
      <c r="E242" s="239"/>
      <c r="F242" s="240"/>
      <c r="G242" s="240"/>
    </row>
    <row r="243" spans="1:7" x14ac:dyDescent="0.2">
      <c r="A243" s="164"/>
      <c r="B243" s="161"/>
      <c r="C243" s="161"/>
      <c r="D243" s="236"/>
      <c r="E243" s="267"/>
      <c r="F243" s="240"/>
      <c r="G243" s="240"/>
    </row>
    <row r="244" spans="1:7" x14ac:dyDescent="0.2">
      <c r="A244" s="164" t="s">
        <v>1855</v>
      </c>
      <c r="B244" s="164"/>
      <c r="C244" s="164"/>
      <c r="D244" s="236"/>
      <c r="E244" s="245"/>
      <c r="F244" s="246"/>
      <c r="G244" s="240">
        <f>G243</f>
        <v>0</v>
      </c>
    </row>
    <row r="245" spans="1:7" ht="16.5" x14ac:dyDescent="0.2">
      <c r="A245" s="161" t="s">
        <v>1887</v>
      </c>
      <c r="B245" s="161"/>
      <c r="C245" s="161"/>
      <c r="D245" s="234"/>
      <c r="E245" s="239"/>
      <c r="F245" s="240"/>
      <c r="G245" s="240"/>
    </row>
    <row r="246" spans="1:7" x14ac:dyDescent="0.2">
      <c r="A246" s="164"/>
      <c r="B246" s="164"/>
      <c r="C246" s="161"/>
      <c r="D246" s="236"/>
      <c r="E246" s="267"/>
      <c r="F246" s="240"/>
      <c r="G246" s="240"/>
    </row>
    <row r="247" spans="1:7" x14ac:dyDescent="0.2">
      <c r="A247" s="164" t="s">
        <v>1855</v>
      </c>
      <c r="B247" s="164"/>
      <c r="C247" s="164"/>
      <c r="D247" s="236"/>
      <c r="E247" s="245"/>
      <c r="F247" s="246"/>
      <c r="G247" s="240">
        <f>SUM(G246:G246)</f>
        <v>0</v>
      </c>
    </row>
    <row r="248" spans="1:7" ht="24.75" x14ac:dyDescent="0.2">
      <c r="A248" s="161" t="s">
        <v>1890</v>
      </c>
      <c r="B248" s="161"/>
      <c r="C248" s="161"/>
      <c r="D248" s="234"/>
      <c r="E248" s="239"/>
      <c r="F248" s="240"/>
      <c r="G248" s="240"/>
    </row>
    <row r="249" spans="1:7" x14ac:dyDescent="0.2">
      <c r="A249" s="164" t="s">
        <v>168</v>
      </c>
      <c r="B249" s="164" t="s">
        <v>1462</v>
      </c>
      <c r="C249" s="161" t="s">
        <v>3567</v>
      </c>
      <c r="D249" s="236" t="s">
        <v>3566</v>
      </c>
      <c r="E249" s="267">
        <v>1</v>
      </c>
      <c r="F249" s="240">
        <v>11.877663984394049</v>
      </c>
      <c r="G249" s="240">
        <f>E249*F249</f>
        <v>11.877663984394049</v>
      </c>
    </row>
    <row r="250" spans="1:7" x14ac:dyDescent="0.2">
      <c r="A250" s="164" t="s">
        <v>1855</v>
      </c>
      <c r="B250" s="164"/>
      <c r="C250" s="164"/>
      <c r="D250" s="236"/>
      <c r="E250" s="245"/>
      <c r="F250" s="246"/>
      <c r="G250" s="240">
        <f>G249</f>
        <v>11.877663984394049</v>
      </c>
    </row>
    <row r="251" spans="1:7" x14ac:dyDescent="0.2">
      <c r="A251" s="164" t="s">
        <v>3312</v>
      </c>
      <c r="B251" s="164"/>
      <c r="C251" s="164"/>
      <c r="D251" s="236"/>
      <c r="E251" s="245"/>
      <c r="F251" s="246"/>
      <c r="G251" s="240">
        <f>G244+G247+G250</f>
        <v>11.877663984394049</v>
      </c>
    </row>
    <row r="252" spans="1:7" x14ac:dyDescent="0.2">
      <c r="A252" s="164" t="s">
        <v>3311</v>
      </c>
      <c r="B252" s="164"/>
      <c r="C252" s="164"/>
      <c r="D252" s="236"/>
      <c r="E252" s="245"/>
      <c r="F252" s="256">
        <v>0.2303</v>
      </c>
      <c r="G252" s="240">
        <f>F252*G251</f>
        <v>2.7354260156059493</v>
      </c>
    </row>
    <row r="253" spans="1:7" ht="24.75" x14ac:dyDescent="0.2">
      <c r="A253" s="163" t="s">
        <v>4155</v>
      </c>
      <c r="B253" s="161"/>
      <c r="C253" s="161"/>
      <c r="D253" s="234"/>
      <c r="E253" s="239"/>
      <c r="F253" s="240"/>
      <c r="G253" s="250">
        <f>G252+G251</f>
        <v>14.613089999999998</v>
      </c>
    </row>
    <row r="254" spans="1:7" x14ac:dyDescent="0.2">
      <c r="A254" s="163"/>
      <c r="B254" s="161"/>
      <c r="C254" s="161"/>
      <c r="D254" s="234"/>
      <c r="E254" s="239"/>
      <c r="F254" s="240"/>
      <c r="G254" s="250"/>
    </row>
    <row r="255" spans="1:7" ht="16.5" x14ac:dyDescent="0.2">
      <c r="A255" s="162" t="s">
        <v>1465</v>
      </c>
      <c r="B255" s="163" t="s">
        <v>1466</v>
      </c>
      <c r="C255" s="163" t="s">
        <v>4553</v>
      </c>
      <c r="D255" s="234"/>
      <c r="E255" s="239"/>
      <c r="F255" s="240"/>
      <c r="G255" s="250" t="s">
        <v>3558</v>
      </c>
    </row>
    <row r="256" spans="1:7" x14ac:dyDescent="0.2">
      <c r="A256" s="325" t="s">
        <v>3313</v>
      </c>
      <c r="B256" s="161"/>
      <c r="C256" s="161"/>
      <c r="D256" s="235" t="s">
        <v>263</v>
      </c>
      <c r="E256" s="241" t="s">
        <v>262</v>
      </c>
      <c r="F256" s="250" t="s">
        <v>3316</v>
      </c>
      <c r="G256" s="250" t="s">
        <v>3317</v>
      </c>
    </row>
    <row r="257" spans="1:7" ht="16.5" x14ac:dyDescent="0.2">
      <c r="A257" s="161" t="s">
        <v>1885</v>
      </c>
      <c r="B257" s="161"/>
      <c r="C257" s="161"/>
      <c r="D257" s="234"/>
      <c r="E257" s="239"/>
      <c r="F257" s="240"/>
      <c r="G257" s="240"/>
    </row>
    <row r="258" spans="1:7" x14ac:dyDescent="0.2">
      <c r="A258" s="164"/>
      <c r="B258" s="161"/>
      <c r="C258" s="161"/>
      <c r="D258" s="236"/>
      <c r="E258" s="267"/>
      <c r="F258" s="240"/>
      <c r="G258" s="240"/>
    </row>
    <row r="259" spans="1:7" x14ac:dyDescent="0.2">
      <c r="A259" s="164" t="s">
        <v>1855</v>
      </c>
      <c r="B259" s="164"/>
      <c r="C259" s="164"/>
      <c r="D259" s="236"/>
      <c r="E259" s="245"/>
      <c r="F259" s="246"/>
      <c r="G259" s="240">
        <f>G258</f>
        <v>0</v>
      </c>
    </row>
    <row r="260" spans="1:7" ht="16.5" x14ac:dyDescent="0.2">
      <c r="A260" s="161" t="s">
        <v>1887</v>
      </c>
      <c r="B260" s="161"/>
      <c r="C260" s="161"/>
      <c r="D260" s="234"/>
      <c r="E260" s="239"/>
      <c r="F260" s="240"/>
      <c r="G260" s="240"/>
    </row>
    <row r="261" spans="1:7" x14ac:dyDescent="0.2">
      <c r="A261" s="164"/>
      <c r="B261" s="164"/>
      <c r="C261" s="161"/>
      <c r="D261" s="236"/>
      <c r="E261" s="267"/>
      <c r="F261" s="240"/>
      <c r="G261" s="240"/>
    </row>
    <row r="262" spans="1:7" x14ac:dyDescent="0.2">
      <c r="A262" s="164" t="s">
        <v>1855</v>
      </c>
      <c r="B262" s="164"/>
      <c r="C262" s="164"/>
      <c r="D262" s="236"/>
      <c r="E262" s="245"/>
      <c r="F262" s="246"/>
      <c r="G262" s="240">
        <f>SUM(G261:G261)</f>
        <v>0</v>
      </c>
    </row>
    <row r="263" spans="1:7" ht="24.75" x14ac:dyDescent="0.2">
      <c r="A263" s="161" t="s">
        <v>1890</v>
      </c>
      <c r="B263" s="161"/>
      <c r="C263" s="161"/>
      <c r="D263" s="234"/>
      <c r="E263" s="239"/>
      <c r="F263" s="240"/>
      <c r="G263" s="240"/>
    </row>
    <row r="264" spans="1:7" ht="16.5" x14ac:dyDescent="0.2">
      <c r="A264" s="164" t="s">
        <v>168</v>
      </c>
      <c r="B264" s="164" t="s">
        <v>1466</v>
      </c>
      <c r="C264" s="161" t="s">
        <v>3568</v>
      </c>
      <c r="D264" s="236" t="s">
        <v>3566</v>
      </c>
      <c r="E264" s="267">
        <v>1</v>
      </c>
      <c r="F264" s="240">
        <v>52.860631553279688</v>
      </c>
      <c r="G264" s="240">
        <f>E264*F264</f>
        <v>52.860631553279688</v>
      </c>
    </row>
    <row r="265" spans="1:7" x14ac:dyDescent="0.2">
      <c r="A265" s="164" t="s">
        <v>1855</v>
      </c>
      <c r="B265" s="164"/>
      <c r="C265" s="164"/>
      <c r="D265" s="236"/>
      <c r="E265" s="245"/>
      <c r="F265" s="246"/>
      <c r="G265" s="240">
        <f>G264</f>
        <v>52.860631553279688</v>
      </c>
    </row>
    <row r="266" spans="1:7" x14ac:dyDescent="0.2">
      <c r="A266" s="164" t="s">
        <v>3312</v>
      </c>
      <c r="B266" s="164"/>
      <c r="C266" s="164"/>
      <c r="D266" s="236"/>
      <c r="E266" s="245"/>
      <c r="F266" s="246"/>
      <c r="G266" s="240">
        <f>G259+G262+G265</f>
        <v>52.860631553279688</v>
      </c>
    </row>
    <row r="267" spans="1:7" x14ac:dyDescent="0.2">
      <c r="A267" s="164" t="s">
        <v>3311</v>
      </c>
      <c r="B267" s="164"/>
      <c r="C267" s="164"/>
      <c r="D267" s="236"/>
      <c r="E267" s="245"/>
      <c r="F267" s="256">
        <v>0.2303</v>
      </c>
      <c r="G267" s="240">
        <f>F267*G266</f>
        <v>12.173803446720312</v>
      </c>
    </row>
    <row r="268" spans="1:7" ht="24.75" x14ac:dyDescent="0.2">
      <c r="A268" s="163" t="s">
        <v>4155</v>
      </c>
      <c r="B268" s="161"/>
      <c r="C268" s="161"/>
      <c r="D268" s="234"/>
      <c r="E268" s="239"/>
      <c r="F268" s="240"/>
      <c r="G268" s="250">
        <f>G267+G266</f>
        <v>65.034435000000002</v>
      </c>
    </row>
    <row r="269" spans="1:7" x14ac:dyDescent="0.2">
      <c r="A269" s="163"/>
      <c r="B269" s="161"/>
      <c r="C269" s="161"/>
      <c r="D269" s="234"/>
      <c r="E269" s="239"/>
      <c r="F269" s="240"/>
      <c r="G269" s="250"/>
    </row>
    <row r="270" spans="1:7" ht="16.5" x14ac:dyDescent="0.2">
      <c r="A270" s="162" t="s">
        <v>1467</v>
      </c>
      <c r="B270" s="163" t="s">
        <v>1468</v>
      </c>
      <c r="C270" s="163" t="s">
        <v>4554</v>
      </c>
      <c r="D270" s="234"/>
      <c r="E270" s="239"/>
      <c r="F270" s="240"/>
      <c r="G270" s="250" t="s">
        <v>165</v>
      </c>
    </row>
    <row r="271" spans="1:7" x14ac:dyDescent="0.2">
      <c r="A271" s="325" t="s">
        <v>3313</v>
      </c>
      <c r="B271" s="161"/>
      <c r="C271" s="161"/>
      <c r="D271" s="235" t="s">
        <v>263</v>
      </c>
      <c r="E271" s="241" t="s">
        <v>262</v>
      </c>
      <c r="F271" s="250" t="s">
        <v>3316</v>
      </c>
      <c r="G271" s="250" t="s">
        <v>3317</v>
      </c>
    </row>
    <row r="272" spans="1:7" ht="16.5" x14ac:dyDescent="0.2">
      <c r="A272" s="161" t="s">
        <v>1885</v>
      </c>
      <c r="B272" s="161"/>
      <c r="C272" s="161"/>
      <c r="D272" s="234"/>
      <c r="E272" s="239"/>
      <c r="F272" s="240"/>
      <c r="G272" s="240"/>
    </row>
    <row r="273" spans="1:7" x14ac:dyDescent="0.2">
      <c r="A273" s="164"/>
      <c r="B273" s="161"/>
      <c r="C273" s="161"/>
      <c r="D273" s="236"/>
      <c r="E273" s="267"/>
      <c r="F273" s="240"/>
      <c r="G273" s="240"/>
    </row>
    <row r="274" spans="1:7" x14ac:dyDescent="0.2">
      <c r="A274" s="164" t="s">
        <v>1855</v>
      </c>
      <c r="B274" s="164"/>
      <c r="C274" s="164"/>
      <c r="D274" s="236"/>
      <c r="E274" s="245"/>
      <c r="F274" s="246"/>
      <c r="G274" s="240">
        <f>G273</f>
        <v>0</v>
      </c>
    </row>
    <row r="275" spans="1:7" ht="16.5" x14ac:dyDescent="0.2">
      <c r="A275" s="161" t="s">
        <v>1887</v>
      </c>
      <c r="B275" s="161"/>
      <c r="C275" s="161"/>
      <c r="D275" s="234"/>
      <c r="E275" s="239"/>
      <c r="F275" s="240"/>
      <c r="G275" s="240"/>
    </row>
    <row r="276" spans="1:7" x14ac:dyDescent="0.2">
      <c r="A276" s="164"/>
      <c r="B276" s="164"/>
      <c r="C276" s="161"/>
      <c r="D276" s="236"/>
      <c r="E276" s="267"/>
      <c r="F276" s="240"/>
      <c r="G276" s="240"/>
    </row>
    <row r="277" spans="1:7" x14ac:dyDescent="0.2">
      <c r="A277" s="164" t="s">
        <v>1855</v>
      </c>
      <c r="B277" s="164"/>
      <c r="C277" s="164"/>
      <c r="D277" s="236"/>
      <c r="E277" s="245"/>
      <c r="F277" s="246"/>
      <c r="G277" s="240">
        <f>SUM(G276:G276)</f>
        <v>0</v>
      </c>
    </row>
    <row r="278" spans="1:7" ht="24.75" x14ac:dyDescent="0.2">
      <c r="A278" s="161" t="s">
        <v>1890</v>
      </c>
      <c r="B278" s="161"/>
      <c r="C278" s="161"/>
      <c r="D278" s="234"/>
      <c r="E278" s="239"/>
      <c r="F278" s="240"/>
      <c r="G278" s="240"/>
    </row>
    <row r="279" spans="1:7" x14ac:dyDescent="0.2">
      <c r="A279" s="164" t="s">
        <v>168</v>
      </c>
      <c r="B279" s="164" t="s">
        <v>1468</v>
      </c>
      <c r="C279" s="161" t="s">
        <v>3569</v>
      </c>
      <c r="D279" s="236" t="s">
        <v>3566</v>
      </c>
      <c r="E279" s="267">
        <v>1</v>
      </c>
      <c r="F279" s="240">
        <v>5.4505120702267735</v>
      </c>
      <c r="G279" s="240">
        <f>E279*F279</f>
        <v>5.4505120702267735</v>
      </c>
    </row>
    <row r="280" spans="1:7" x14ac:dyDescent="0.2">
      <c r="A280" s="164" t="s">
        <v>1855</v>
      </c>
      <c r="B280" s="164"/>
      <c r="C280" s="164"/>
      <c r="D280" s="236"/>
      <c r="E280" s="245"/>
      <c r="F280" s="246"/>
      <c r="G280" s="240">
        <f>G279</f>
        <v>5.4505120702267735</v>
      </c>
    </row>
    <row r="281" spans="1:7" x14ac:dyDescent="0.2">
      <c r="A281" s="164" t="s">
        <v>3312</v>
      </c>
      <c r="B281" s="164"/>
      <c r="C281" s="164"/>
      <c r="D281" s="236"/>
      <c r="E281" s="245"/>
      <c r="F281" s="246"/>
      <c r="G281" s="240">
        <f>G274+G277+G280</f>
        <v>5.4505120702267735</v>
      </c>
    </row>
    <row r="282" spans="1:7" x14ac:dyDescent="0.2">
      <c r="A282" s="164" t="s">
        <v>3311</v>
      </c>
      <c r="B282" s="164"/>
      <c r="C282" s="164"/>
      <c r="D282" s="236"/>
      <c r="E282" s="245"/>
      <c r="F282" s="256">
        <v>0.2303</v>
      </c>
      <c r="G282" s="240">
        <f>F282*G281</f>
        <v>1.255252929773226</v>
      </c>
    </row>
    <row r="283" spans="1:7" ht="24.75" x14ac:dyDescent="0.2">
      <c r="A283" s="163" t="s">
        <v>4155</v>
      </c>
      <c r="B283" s="161"/>
      <c r="C283" s="161"/>
      <c r="D283" s="234"/>
      <c r="E283" s="239"/>
      <c r="F283" s="240"/>
      <c r="G283" s="250">
        <f>G282+G281</f>
        <v>6.7057649999999995</v>
      </c>
    </row>
    <row r="284" spans="1:7" x14ac:dyDescent="0.2">
      <c r="A284" s="163"/>
      <c r="B284" s="161"/>
      <c r="C284" s="161"/>
      <c r="D284" s="234"/>
      <c r="E284" s="239"/>
      <c r="F284" s="240"/>
      <c r="G284" s="250"/>
    </row>
    <row r="285" spans="1:7" ht="33" x14ac:dyDescent="0.2">
      <c r="A285" s="162" t="s">
        <v>1469</v>
      </c>
      <c r="B285" s="163" t="s">
        <v>1470</v>
      </c>
      <c r="C285" s="163" t="s">
        <v>4555</v>
      </c>
      <c r="D285" s="234"/>
      <c r="E285" s="239"/>
      <c r="F285" s="240"/>
      <c r="G285" s="250" t="s">
        <v>3558</v>
      </c>
    </row>
    <row r="286" spans="1:7" x14ac:dyDescent="0.2">
      <c r="A286" s="325" t="s">
        <v>3313</v>
      </c>
      <c r="B286" s="161"/>
      <c r="C286" s="161"/>
      <c r="D286" s="235" t="s">
        <v>263</v>
      </c>
      <c r="E286" s="241" t="s">
        <v>262</v>
      </c>
      <c r="F286" s="250" t="s">
        <v>3316</v>
      </c>
      <c r="G286" s="250" t="s">
        <v>3317</v>
      </c>
    </row>
    <row r="287" spans="1:7" ht="16.5" x14ac:dyDescent="0.2">
      <c r="A287" s="161" t="s">
        <v>1885</v>
      </c>
      <c r="B287" s="161"/>
      <c r="C287" s="161"/>
      <c r="D287" s="234"/>
      <c r="E287" s="239"/>
      <c r="F287" s="240"/>
      <c r="G287" s="240"/>
    </row>
    <row r="288" spans="1:7" x14ac:dyDescent="0.2">
      <c r="A288" s="164"/>
      <c r="B288" s="161"/>
      <c r="C288" s="161"/>
      <c r="D288" s="236"/>
      <c r="E288" s="267"/>
      <c r="F288" s="240"/>
      <c r="G288" s="240"/>
    </row>
    <row r="289" spans="1:7" x14ac:dyDescent="0.2">
      <c r="A289" s="164" t="s">
        <v>1855</v>
      </c>
      <c r="B289" s="164"/>
      <c r="C289" s="164"/>
      <c r="D289" s="236"/>
      <c r="E289" s="245"/>
      <c r="F289" s="246"/>
      <c r="G289" s="240">
        <f>G288</f>
        <v>0</v>
      </c>
    </row>
    <row r="290" spans="1:7" ht="16.5" x14ac:dyDescent="0.2">
      <c r="A290" s="161" t="s">
        <v>1887</v>
      </c>
      <c r="B290" s="161"/>
      <c r="C290" s="161"/>
      <c r="D290" s="234"/>
      <c r="E290" s="239"/>
      <c r="F290" s="240"/>
      <c r="G290" s="240"/>
    </row>
    <row r="291" spans="1:7" x14ac:dyDescent="0.2">
      <c r="A291" s="164"/>
      <c r="B291" s="164"/>
      <c r="C291" s="161"/>
      <c r="D291" s="236"/>
      <c r="E291" s="267"/>
      <c r="F291" s="240"/>
      <c r="G291" s="240"/>
    </row>
    <row r="292" spans="1:7" x14ac:dyDescent="0.2">
      <c r="A292" s="164" t="s">
        <v>1855</v>
      </c>
      <c r="B292" s="164"/>
      <c r="C292" s="164"/>
      <c r="D292" s="236"/>
      <c r="E292" s="245"/>
      <c r="F292" s="246"/>
      <c r="G292" s="240">
        <f>SUM(G291:G291)</f>
        <v>0</v>
      </c>
    </row>
    <row r="293" spans="1:7" ht="24.75" x14ac:dyDescent="0.2">
      <c r="A293" s="161" t="s">
        <v>1890</v>
      </c>
      <c r="B293" s="161"/>
      <c r="C293" s="161"/>
      <c r="D293" s="234"/>
      <c r="E293" s="239"/>
      <c r="F293" s="240"/>
      <c r="G293" s="240"/>
    </row>
    <row r="294" spans="1:7" ht="33" x14ac:dyDescent="0.2">
      <c r="A294" s="164" t="s">
        <v>9</v>
      </c>
      <c r="B294" s="164" t="s">
        <v>3584</v>
      </c>
      <c r="C294" s="161" t="s">
        <v>3585</v>
      </c>
      <c r="D294" s="236" t="s">
        <v>3566</v>
      </c>
      <c r="E294" s="267">
        <v>1</v>
      </c>
      <c r="F294" s="240">
        <v>66.397147037307974</v>
      </c>
      <c r="G294" s="240">
        <f>E294*F294</f>
        <v>66.397147037307974</v>
      </c>
    </row>
    <row r="295" spans="1:7" x14ac:dyDescent="0.2">
      <c r="A295" s="164" t="s">
        <v>1855</v>
      </c>
      <c r="B295" s="164"/>
      <c r="C295" s="164"/>
      <c r="D295" s="236"/>
      <c r="E295" s="245"/>
      <c r="F295" s="246"/>
      <c r="G295" s="240">
        <f>G294</f>
        <v>66.397147037307974</v>
      </c>
    </row>
    <row r="296" spans="1:7" x14ac:dyDescent="0.2">
      <c r="A296" s="164" t="s">
        <v>3312</v>
      </c>
      <c r="B296" s="164"/>
      <c r="C296" s="164"/>
      <c r="D296" s="236"/>
      <c r="E296" s="245"/>
      <c r="F296" s="246"/>
      <c r="G296" s="240">
        <f>G289+G292+G295</f>
        <v>66.397147037307974</v>
      </c>
    </row>
    <row r="297" spans="1:7" x14ac:dyDescent="0.2">
      <c r="A297" s="164" t="s">
        <v>3311</v>
      </c>
      <c r="B297" s="164"/>
      <c r="C297" s="164"/>
      <c r="D297" s="236"/>
      <c r="E297" s="245"/>
      <c r="F297" s="256">
        <v>0.2303</v>
      </c>
      <c r="G297" s="240">
        <f>F297*G296</f>
        <v>15.291262962692027</v>
      </c>
    </row>
    <row r="298" spans="1:7" ht="24.75" x14ac:dyDescent="0.2">
      <c r="A298" s="163" t="s">
        <v>4155</v>
      </c>
      <c r="B298" s="161"/>
      <c r="C298" s="161"/>
      <c r="D298" s="234"/>
      <c r="E298" s="239"/>
      <c r="F298" s="240"/>
      <c r="G298" s="250">
        <f>G297+G296</f>
        <v>81.688410000000005</v>
      </c>
    </row>
    <row r="299" spans="1:7" x14ac:dyDescent="0.2">
      <c r="A299" s="163"/>
      <c r="B299" s="161"/>
      <c r="C299" s="161"/>
      <c r="D299" s="234"/>
      <c r="E299" s="239"/>
      <c r="F299" s="240"/>
      <c r="G299" s="250"/>
    </row>
    <row r="300" spans="1:7" ht="16.5" x14ac:dyDescent="0.2">
      <c r="A300" s="162" t="s">
        <v>1471</v>
      </c>
      <c r="B300" s="163" t="s">
        <v>1472</v>
      </c>
      <c r="C300" s="163" t="s">
        <v>4556</v>
      </c>
      <c r="D300" s="234"/>
      <c r="E300" s="239"/>
      <c r="F300" s="240"/>
      <c r="G300" s="250" t="s">
        <v>3558</v>
      </c>
    </row>
    <row r="301" spans="1:7" x14ac:dyDescent="0.2">
      <c r="A301" s="325" t="s">
        <v>3313</v>
      </c>
      <c r="B301" s="161"/>
      <c r="C301" s="161"/>
      <c r="D301" s="235" t="s">
        <v>263</v>
      </c>
      <c r="E301" s="241" t="s">
        <v>262</v>
      </c>
      <c r="F301" s="250" t="s">
        <v>3316</v>
      </c>
      <c r="G301" s="250" t="s">
        <v>3317</v>
      </c>
    </row>
    <row r="302" spans="1:7" ht="16.5" x14ac:dyDescent="0.2">
      <c r="A302" s="161" t="s">
        <v>1885</v>
      </c>
      <c r="B302" s="161"/>
      <c r="C302" s="161"/>
      <c r="D302" s="234"/>
      <c r="E302" s="239"/>
      <c r="F302" s="240"/>
      <c r="G302" s="240"/>
    </row>
    <row r="303" spans="1:7" x14ac:dyDescent="0.2">
      <c r="A303" s="164"/>
      <c r="B303" s="161"/>
      <c r="C303" s="161"/>
      <c r="D303" s="236"/>
      <c r="E303" s="267"/>
      <c r="F303" s="240"/>
      <c r="G303" s="240"/>
    </row>
    <row r="304" spans="1:7" x14ac:dyDescent="0.2">
      <c r="A304" s="164" t="s">
        <v>1855</v>
      </c>
      <c r="B304" s="164"/>
      <c r="C304" s="164"/>
      <c r="D304" s="236"/>
      <c r="E304" s="245"/>
      <c r="F304" s="246"/>
      <c r="G304" s="240">
        <f>G303</f>
        <v>0</v>
      </c>
    </row>
    <row r="305" spans="1:7" ht="16.5" x14ac:dyDescent="0.2">
      <c r="A305" s="161" t="s">
        <v>1887</v>
      </c>
      <c r="B305" s="161"/>
      <c r="C305" s="161"/>
      <c r="D305" s="234"/>
      <c r="E305" s="239"/>
      <c r="F305" s="240"/>
      <c r="G305" s="240"/>
    </row>
    <row r="306" spans="1:7" x14ac:dyDescent="0.2">
      <c r="A306" s="164"/>
      <c r="B306" s="164"/>
      <c r="C306" s="161"/>
      <c r="D306" s="236"/>
      <c r="E306" s="267"/>
      <c r="F306" s="240"/>
      <c r="G306" s="240"/>
    </row>
    <row r="307" spans="1:7" x14ac:dyDescent="0.2">
      <c r="A307" s="164" t="s">
        <v>1855</v>
      </c>
      <c r="B307" s="164"/>
      <c r="C307" s="164"/>
      <c r="D307" s="236"/>
      <c r="E307" s="245"/>
      <c r="F307" s="246"/>
      <c r="G307" s="240">
        <f>SUM(G306:G306)</f>
        <v>0</v>
      </c>
    </row>
    <row r="308" spans="1:7" ht="24.75" x14ac:dyDescent="0.2">
      <c r="A308" s="161" t="s">
        <v>1890</v>
      </c>
      <c r="B308" s="161"/>
      <c r="C308" s="161"/>
      <c r="D308" s="234"/>
      <c r="E308" s="239"/>
      <c r="F308" s="240"/>
      <c r="G308" s="240"/>
    </row>
    <row r="309" spans="1:7" ht="16.5" x14ac:dyDescent="0.2">
      <c r="A309" s="164" t="s">
        <v>9</v>
      </c>
      <c r="B309" s="164" t="s">
        <v>3586</v>
      </c>
      <c r="C309" s="161" t="s">
        <v>3587</v>
      </c>
      <c r="D309" s="236" t="s">
        <v>3566</v>
      </c>
      <c r="E309" s="267">
        <v>1</v>
      </c>
      <c r="F309" s="240">
        <v>15.568788100463301</v>
      </c>
      <c r="G309" s="240">
        <f>E309*F309</f>
        <v>15.568788100463301</v>
      </c>
    </row>
    <row r="310" spans="1:7" x14ac:dyDescent="0.2">
      <c r="A310" s="164" t="s">
        <v>1855</v>
      </c>
      <c r="B310" s="164"/>
      <c r="C310" s="164"/>
      <c r="D310" s="236"/>
      <c r="E310" s="245"/>
      <c r="F310" s="246"/>
      <c r="G310" s="240">
        <f>G309</f>
        <v>15.568788100463301</v>
      </c>
    </row>
    <row r="311" spans="1:7" x14ac:dyDescent="0.2">
      <c r="A311" s="164" t="s">
        <v>3312</v>
      </c>
      <c r="B311" s="164"/>
      <c r="C311" s="164"/>
      <c r="D311" s="236"/>
      <c r="E311" s="245"/>
      <c r="F311" s="246"/>
      <c r="G311" s="240">
        <f>G304+G307+G310</f>
        <v>15.568788100463301</v>
      </c>
    </row>
    <row r="312" spans="1:7" x14ac:dyDescent="0.2">
      <c r="A312" s="164" t="s">
        <v>3311</v>
      </c>
      <c r="B312" s="164"/>
      <c r="C312" s="164"/>
      <c r="D312" s="236"/>
      <c r="E312" s="245"/>
      <c r="F312" s="256">
        <v>0.2303</v>
      </c>
      <c r="G312" s="240">
        <f>F312*G311</f>
        <v>3.5854918995366982</v>
      </c>
    </row>
    <row r="313" spans="1:7" ht="24.75" x14ac:dyDescent="0.2">
      <c r="A313" s="163" t="s">
        <v>4155</v>
      </c>
      <c r="B313" s="161"/>
      <c r="C313" s="161"/>
      <c r="D313" s="234"/>
      <c r="E313" s="239"/>
      <c r="F313" s="240"/>
      <c r="G313" s="250">
        <f>G312+G311</f>
        <v>19.15428</v>
      </c>
    </row>
    <row r="314" spans="1:7" x14ac:dyDescent="0.2">
      <c r="A314" s="163"/>
      <c r="B314" s="161"/>
      <c r="C314" s="161"/>
      <c r="D314" s="234"/>
      <c r="E314" s="239"/>
      <c r="F314" s="240"/>
      <c r="G314" s="250"/>
    </row>
    <row r="315" spans="1:7" ht="33" x14ac:dyDescent="0.2">
      <c r="A315" s="162" t="s">
        <v>1473</v>
      </c>
      <c r="B315" s="162" t="s">
        <v>1474</v>
      </c>
      <c r="C315" s="161" t="s">
        <v>1916</v>
      </c>
      <c r="D315" s="234"/>
      <c r="E315" s="239"/>
      <c r="F315" s="240"/>
      <c r="G315" s="262" t="s">
        <v>165</v>
      </c>
    </row>
    <row r="316" spans="1:7" x14ac:dyDescent="0.2">
      <c r="A316" s="325" t="s">
        <v>3313</v>
      </c>
      <c r="B316" s="161"/>
      <c r="C316" s="161"/>
      <c r="D316" s="235" t="s">
        <v>263</v>
      </c>
      <c r="E316" s="241" t="s">
        <v>262</v>
      </c>
      <c r="F316" s="250" t="s">
        <v>3316</v>
      </c>
      <c r="G316" s="250" t="s">
        <v>3317</v>
      </c>
    </row>
    <row r="317" spans="1:7" ht="16.5" x14ac:dyDescent="0.2">
      <c r="A317" s="161" t="s">
        <v>1885</v>
      </c>
      <c r="B317" s="161"/>
      <c r="C317" s="161"/>
      <c r="D317" s="234"/>
      <c r="E317" s="239"/>
      <c r="F317" s="240"/>
      <c r="G317" s="240"/>
    </row>
    <row r="318" spans="1:7" x14ac:dyDescent="0.2">
      <c r="A318" s="164" t="s">
        <v>202</v>
      </c>
      <c r="B318" s="164" t="s">
        <v>9</v>
      </c>
      <c r="C318" s="161" t="s">
        <v>1902</v>
      </c>
      <c r="D318" s="236" t="s">
        <v>18</v>
      </c>
      <c r="E318" s="267">
        <v>0.11869</v>
      </c>
      <c r="F318" s="244">
        <v>44.334029999999998</v>
      </c>
      <c r="G318" s="244">
        <f>E318*F318</f>
        <v>5.2620060207000003</v>
      </c>
    </row>
    <row r="319" spans="1:7" x14ac:dyDescent="0.2">
      <c r="A319" s="164" t="s">
        <v>200</v>
      </c>
      <c r="B319" s="164" t="s">
        <v>9</v>
      </c>
      <c r="C319" s="161" t="s">
        <v>1903</v>
      </c>
      <c r="D319" s="236" t="s">
        <v>33</v>
      </c>
      <c r="E319" s="267">
        <v>0.2</v>
      </c>
      <c r="F319" s="244">
        <v>7.8189749999999991</v>
      </c>
      <c r="G319" s="244">
        <f t="shared" ref="G319:G320" si="7">E319*F319</f>
        <v>1.5637949999999998</v>
      </c>
    </row>
    <row r="320" spans="1:7" ht="24.75" x14ac:dyDescent="0.2">
      <c r="A320" s="164" t="s">
        <v>191</v>
      </c>
      <c r="B320" s="164" t="s">
        <v>9</v>
      </c>
      <c r="C320" s="161" t="s">
        <v>1906</v>
      </c>
      <c r="D320" s="236" t="s">
        <v>18</v>
      </c>
      <c r="E320" s="267">
        <v>0.11</v>
      </c>
      <c r="F320" s="244">
        <v>27.777239999999999</v>
      </c>
      <c r="G320" s="244">
        <f t="shared" si="7"/>
        <v>3.0554964</v>
      </c>
    </row>
    <row r="321" spans="1:7" x14ac:dyDescent="0.2">
      <c r="A321" s="164" t="s">
        <v>1855</v>
      </c>
      <c r="B321" s="164"/>
      <c r="C321" s="164"/>
      <c r="D321" s="236"/>
      <c r="E321" s="245"/>
      <c r="F321" s="246"/>
      <c r="G321" s="246">
        <f>SUM(G318:G320)</f>
        <v>9.8812974207000011</v>
      </c>
    </row>
    <row r="322" spans="1:7" ht="16.5" x14ac:dyDescent="0.2">
      <c r="A322" s="161" t="s">
        <v>1887</v>
      </c>
      <c r="B322" s="161"/>
      <c r="C322" s="161"/>
      <c r="D322" s="234"/>
      <c r="E322" s="239"/>
      <c r="F322" s="240"/>
      <c r="G322" s="240">
        <f t="shared" ref="G322" si="8">E322*F322</f>
        <v>0</v>
      </c>
    </row>
    <row r="323" spans="1:7" x14ac:dyDescent="0.2">
      <c r="A323" s="164" t="s">
        <v>1855</v>
      </c>
      <c r="B323" s="164"/>
      <c r="C323" s="164"/>
      <c r="D323" s="236"/>
      <c r="E323" s="245"/>
      <c r="F323" s="246"/>
      <c r="G323" s="246">
        <f>G322</f>
        <v>0</v>
      </c>
    </row>
    <row r="324" spans="1:7" ht="24.75" x14ac:dyDescent="0.2">
      <c r="A324" s="161" t="s">
        <v>1890</v>
      </c>
      <c r="B324" s="161"/>
      <c r="C324" s="161"/>
      <c r="D324" s="234"/>
      <c r="E324" s="239"/>
      <c r="F324" s="240"/>
      <c r="G324" s="240"/>
    </row>
    <row r="325" spans="1:7" x14ac:dyDescent="0.2">
      <c r="A325" s="164" t="s">
        <v>1855</v>
      </c>
      <c r="B325" s="164"/>
      <c r="C325" s="164"/>
      <c r="D325" s="236"/>
      <c r="E325" s="245"/>
      <c r="F325" s="246"/>
      <c r="G325" s="246"/>
    </row>
    <row r="326" spans="1:7" x14ac:dyDescent="0.2">
      <c r="A326" s="164" t="s">
        <v>3312</v>
      </c>
      <c r="B326" s="164"/>
      <c r="C326" s="164"/>
      <c r="D326" s="236"/>
      <c r="E326" s="245"/>
      <c r="F326" s="246"/>
      <c r="G326" s="246">
        <f>G325+G323+G321</f>
        <v>9.8812974207000011</v>
      </c>
    </row>
    <row r="327" spans="1:7" x14ac:dyDescent="0.2">
      <c r="A327" s="164" t="s">
        <v>3311</v>
      </c>
      <c r="B327" s="164"/>
      <c r="C327" s="164"/>
      <c r="D327" s="236"/>
      <c r="E327" s="245"/>
      <c r="F327" s="256">
        <v>0.2303</v>
      </c>
      <c r="G327" s="240">
        <f>F327*G326</f>
        <v>2.2756627959872104</v>
      </c>
    </row>
    <row r="328" spans="1:7" ht="24.75" x14ac:dyDescent="0.2">
      <c r="A328" s="163" t="s">
        <v>4155</v>
      </c>
      <c r="B328" s="161"/>
      <c r="C328" s="161"/>
      <c r="D328" s="234"/>
      <c r="E328" s="239"/>
      <c r="F328" s="240"/>
      <c r="G328" s="250">
        <f>G327+G326</f>
        <v>12.156960216687212</v>
      </c>
    </row>
  </sheetData>
  <mergeCells count="1">
    <mergeCell ref="A1:G1"/>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88"/>
  <sheetViews>
    <sheetView view="pageBreakPreview" zoomScaleNormal="100" zoomScaleSheetLayoutView="100" workbookViewId="0">
      <selection activeCell="D7" sqref="D7"/>
    </sheetView>
  </sheetViews>
  <sheetFormatPr defaultColWidth="9.33203125" defaultRowHeight="8.25" x14ac:dyDescent="0.2"/>
  <cols>
    <col min="1" max="1" width="12" style="308" customWidth="1"/>
    <col min="2" max="2" width="9.83203125" style="308" customWidth="1"/>
    <col min="3" max="3" width="9.33203125" style="308" customWidth="1"/>
    <col min="4" max="4" width="89.83203125" style="308" customWidth="1"/>
    <col min="5" max="5" width="10.1640625" style="308" customWidth="1"/>
    <col min="6" max="6" width="10.83203125" style="308" customWidth="1"/>
    <col min="7" max="7" width="8" style="3" customWidth="1"/>
    <col min="8" max="8" width="13" style="3" customWidth="1"/>
    <col min="9" max="16384" width="9.33203125" style="308"/>
  </cols>
  <sheetData>
    <row r="1" spans="1:8" x14ac:dyDescent="0.2">
      <c r="A1" s="396" t="s">
        <v>1535</v>
      </c>
      <c r="B1" s="396"/>
      <c r="C1" s="396"/>
      <c r="D1" s="396"/>
      <c r="E1" s="396"/>
      <c r="F1" s="396"/>
      <c r="G1" s="396"/>
      <c r="H1" s="396"/>
    </row>
    <row r="2" spans="1:8" x14ac:dyDescent="0.2">
      <c r="A2" s="399" t="s">
        <v>273</v>
      </c>
      <c r="B2" s="399"/>
      <c r="C2" s="399"/>
      <c r="D2" s="400" t="s">
        <v>270</v>
      </c>
      <c r="E2" s="400"/>
      <c r="F2" s="400"/>
      <c r="G2" s="418"/>
      <c r="H2" s="419"/>
    </row>
    <row r="3" spans="1:8" x14ac:dyDescent="0.2">
      <c r="A3" s="398" t="s">
        <v>269</v>
      </c>
      <c r="B3" s="398"/>
      <c r="C3" s="398"/>
      <c r="D3" s="400" t="s">
        <v>268</v>
      </c>
      <c r="E3" s="400"/>
      <c r="F3" s="400"/>
      <c r="G3" s="418"/>
      <c r="H3" s="419"/>
    </row>
    <row r="4" spans="1:8" x14ac:dyDescent="0.2">
      <c r="A4" s="399" t="s">
        <v>267</v>
      </c>
      <c r="B4" s="399"/>
      <c r="C4" s="399"/>
      <c r="D4" s="406" t="s">
        <v>2271</v>
      </c>
      <c r="E4" s="406"/>
      <c r="F4" s="406"/>
      <c r="G4" s="418"/>
      <c r="H4" s="419"/>
    </row>
    <row r="5" spans="1:8" ht="33" x14ac:dyDescent="0.2">
      <c r="A5" s="273" t="s">
        <v>265</v>
      </c>
      <c r="B5" s="29" t="s">
        <v>264</v>
      </c>
      <c r="C5" s="279" t="s">
        <v>2151</v>
      </c>
      <c r="D5" s="272" t="s">
        <v>1884</v>
      </c>
      <c r="E5" s="273" t="s">
        <v>263</v>
      </c>
      <c r="F5" s="87" t="s">
        <v>262</v>
      </c>
      <c r="G5" s="34" t="s">
        <v>261</v>
      </c>
      <c r="H5" s="34" t="s">
        <v>260</v>
      </c>
    </row>
    <row r="6" spans="1:8" x14ac:dyDescent="0.15">
      <c r="A6" s="36">
        <v>10</v>
      </c>
      <c r="B6" s="37"/>
      <c r="C6" s="37"/>
      <c r="D6" s="275" t="s">
        <v>1534</v>
      </c>
      <c r="E6" s="37"/>
      <c r="F6" s="37"/>
      <c r="G6" s="24"/>
      <c r="H6" s="24"/>
    </row>
    <row r="7" spans="1:8" x14ac:dyDescent="0.15">
      <c r="A7" s="275" t="s">
        <v>1533</v>
      </c>
      <c r="B7" s="37"/>
      <c r="C7" s="37"/>
      <c r="D7" s="279" t="s">
        <v>2272</v>
      </c>
      <c r="E7" s="37"/>
      <c r="F7" s="37"/>
      <c r="G7" s="24"/>
      <c r="H7" s="24"/>
    </row>
    <row r="8" spans="1:8" x14ac:dyDescent="0.2">
      <c r="A8" s="88" t="s">
        <v>3662</v>
      </c>
      <c r="B8" s="277" t="s">
        <v>9</v>
      </c>
      <c r="C8" s="277" t="s">
        <v>1532</v>
      </c>
      <c r="D8" s="279" t="s">
        <v>2273</v>
      </c>
      <c r="E8" s="42" t="s">
        <v>342</v>
      </c>
      <c r="F8" s="89">
        <v>39</v>
      </c>
      <c r="G8" s="22">
        <f>'[1]CPU TELE'!G17</f>
        <v>204.221025</v>
      </c>
      <c r="H8" s="20">
        <f t="shared" ref="H8:H71" si="0">F8*G8</f>
        <v>7964.6199749999996</v>
      </c>
    </row>
    <row r="9" spans="1:8" x14ac:dyDescent="0.2">
      <c r="A9" s="88" t="s">
        <v>3663</v>
      </c>
      <c r="B9" s="277" t="s">
        <v>9</v>
      </c>
      <c r="C9" s="277" t="s">
        <v>1531</v>
      </c>
      <c r="D9" s="279" t="s">
        <v>2274</v>
      </c>
      <c r="E9" s="42" t="s">
        <v>342</v>
      </c>
      <c r="F9" s="89">
        <v>68</v>
      </c>
      <c r="G9" s="22">
        <f>'[1]CPU TELE'!G32</f>
        <v>150.03596999999996</v>
      </c>
      <c r="H9" s="20">
        <f t="shared" si="0"/>
        <v>10202.445959999997</v>
      </c>
    </row>
    <row r="10" spans="1:8" x14ac:dyDescent="0.2">
      <c r="A10" s="88" t="s">
        <v>3588</v>
      </c>
      <c r="B10" s="277" t="s">
        <v>2</v>
      </c>
      <c r="C10" s="277" t="s">
        <v>1530</v>
      </c>
      <c r="D10" s="279" t="s">
        <v>2275</v>
      </c>
      <c r="E10" s="42" t="s">
        <v>342</v>
      </c>
      <c r="F10" s="89">
        <v>107</v>
      </c>
      <c r="G10" s="22">
        <f>'[1]CPU TELE'!G47</f>
        <v>22.396745702949481</v>
      </c>
      <c r="H10" s="20">
        <f t="shared" si="0"/>
        <v>2396.4517902155944</v>
      </c>
    </row>
    <row r="11" spans="1:8" ht="16.5" x14ac:dyDescent="0.2">
      <c r="A11" s="88" t="s">
        <v>3590</v>
      </c>
      <c r="B11" s="278" t="s">
        <v>2</v>
      </c>
      <c r="C11" s="278" t="s">
        <v>1529</v>
      </c>
      <c r="D11" s="279" t="s">
        <v>2276</v>
      </c>
      <c r="E11" s="285" t="s">
        <v>342</v>
      </c>
      <c r="F11" s="91">
        <v>314</v>
      </c>
      <c r="G11" s="23">
        <f>'[1]CPU TELE'!G62</f>
        <v>64.751706286445469</v>
      </c>
      <c r="H11" s="20">
        <f t="shared" si="0"/>
        <v>20332.035773943877</v>
      </c>
    </row>
    <row r="12" spans="1:8" ht="16.5" x14ac:dyDescent="0.2">
      <c r="A12" s="88" t="s">
        <v>3591</v>
      </c>
      <c r="B12" s="278" t="s">
        <v>2</v>
      </c>
      <c r="C12" s="278" t="s">
        <v>1528</v>
      </c>
      <c r="D12" s="279" t="s">
        <v>2277</v>
      </c>
      <c r="E12" s="285" t="s">
        <v>288</v>
      </c>
      <c r="F12" s="91">
        <v>98</v>
      </c>
      <c r="G12" s="23">
        <f>'[1]CPU TELE'!G78</f>
        <v>24.632024218531814</v>
      </c>
      <c r="H12" s="20">
        <f t="shared" si="0"/>
        <v>2413.9383734161179</v>
      </c>
    </row>
    <row r="13" spans="1:8" ht="16.5" x14ac:dyDescent="0.2">
      <c r="A13" s="88" t="s">
        <v>3592</v>
      </c>
      <c r="B13" s="278" t="s">
        <v>2</v>
      </c>
      <c r="C13" s="278" t="s">
        <v>1527</v>
      </c>
      <c r="D13" s="279" t="s">
        <v>2278</v>
      </c>
      <c r="E13" s="285" t="s">
        <v>288</v>
      </c>
      <c r="F13" s="91">
        <v>73</v>
      </c>
      <c r="G13" s="23">
        <f>'[1]CPU TELE'!G94</f>
        <v>32.751342465753417</v>
      </c>
      <c r="H13" s="20">
        <f t="shared" si="0"/>
        <v>2390.8479999999995</v>
      </c>
    </row>
    <row r="14" spans="1:8" ht="16.5" x14ac:dyDescent="0.2">
      <c r="A14" s="88" t="s">
        <v>3593</v>
      </c>
      <c r="B14" s="278" t="s">
        <v>2</v>
      </c>
      <c r="C14" s="278" t="s">
        <v>1526</v>
      </c>
      <c r="D14" s="279" t="s">
        <v>2279</v>
      </c>
      <c r="E14" s="285" t="s">
        <v>288</v>
      </c>
      <c r="F14" s="91">
        <v>32</v>
      </c>
      <c r="G14" s="23">
        <f>'[1]CPU TELE'!G110</f>
        <v>60.537419999999997</v>
      </c>
      <c r="H14" s="20">
        <f t="shared" si="0"/>
        <v>1937.1974399999999</v>
      </c>
    </row>
    <row r="15" spans="1:8" ht="16.5" x14ac:dyDescent="0.2">
      <c r="A15" s="88" t="s">
        <v>3594</v>
      </c>
      <c r="B15" s="278" t="s">
        <v>2</v>
      </c>
      <c r="C15" s="278" t="s">
        <v>1525</v>
      </c>
      <c r="D15" s="279" t="s">
        <v>2280</v>
      </c>
      <c r="E15" s="285" t="s">
        <v>288</v>
      </c>
      <c r="F15" s="91">
        <v>87</v>
      </c>
      <c r="G15" s="23">
        <f>'[1]CPU TELE'!G126</f>
        <v>9.9393747126436782</v>
      </c>
      <c r="H15" s="20">
        <f t="shared" si="0"/>
        <v>864.72559999999999</v>
      </c>
    </row>
    <row r="16" spans="1:8" ht="16.5" x14ac:dyDescent="0.2">
      <c r="A16" s="88" t="s">
        <v>3595</v>
      </c>
      <c r="B16" s="277" t="s">
        <v>2</v>
      </c>
      <c r="C16" s="277" t="s">
        <v>1524</v>
      </c>
      <c r="D16" s="279" t="s">
        <v>1923</v>
      </c>
      <c r="E16" s="42" t="s">
        <v>342</v>
      </c>
      <c r="F16" s="89">
        <v>314</v>
      </c>
      <c r="G16" s="23">
        <f>'[1]CPU TELE'!G142</f>
        <v>38.741474840764326</v>
      </c>
      <c r="H16" s="20">
        <f t="shared" si="0"/>
        <v>12164.823099999998</v>
      </c>
    </row>
    <row r="17" spans="1:8" ht="16.5" x14ac:dyDescent="0.2">
      <c r="A17" s="88" t="s">
        <v>3596</v>
      </c>
      <c r="B17" s="277" t="s">
        <v>2</v>
      </c>
      <c r="C17" s="277" t="s">
        <v>1523</v>
      </c>
      <c r="D17" s="279" t="s">
        <v>2281</v>
      </c>
      <c r="E17" s="42" t="s">
        <v>288</v>
      </c>
      <c r="F17" s="89">
        <v>119</v>
      </c>
      <c r="G17" s="23">
        <f>'[1]CPU TELE'!G158</f>
        <v>33.98824453781512</v>
      </c>
      <c r="H17" s="20">
        <f t="shared" si="0"/>
        <v>4044.6010999999994</v>
      </c>
    </row>
    <row r="18" spans="1:8" ht="16.5" x14ac:dyDescent="0.2">
      <c r="A18" s="88" t="s">
        <v>3664</v>
      </c>
      <c r="B18" s="277" t="s">
        <v>9</v>
      </c>
      <c r="C18" s="277" t="s">
        <v>1011</v>
      </c>
      <c r="D18" s="279" t="s">
        <v>2282</v>
      </c>
      <c r="E18" s="42" t="s">
        <v>342</v>
      </c>
      <c r="F18" s="89">
        <v>35</v>
      </c>
      <c r="G18" s="22">
        <f>'[1]CPU TELE'!G173</f>
        <v>22.979835000000005</v>
      </c>
      <c r="H18" s="20">
        <f t="shared" si="0"/>
        <v>804.29422500000021</v>
      </c>
    </row>
    <row r="19" spans="1:8" x14ac:dyDescent="0.2">
      <c r="A19" s="88" t="s">
        <v>3617</v>
      </c>
      <c r="B19" s="278" t="s">
        <v>168</v>
      </c>
      <c r="C19" s="92">
        <v>43780</v>
      </c>
      <c r="D19" s="274" t="s">
        <v>2283</v>
      </c>
      <c r="E19" s="285" t="s">
        <v>342</v>
      </c>
      <c r="F19" s="91">
        <v>126</v>
      </c>
      <c r="G19" s="23">
        <f>'[1]CPU TELE'!G188</f>
        <v>15.311054999999998</v>
      </c>
      <c r="H19" s="20">
        <f t="shared" si="0"/>
        <v>1929.1929299999997</v>
      </c>
    </row>
    <row r="20" spans="1:8" x14ac:dyDescent="0.2">
      <c r="A20" s="277" t="s">
        <v>1522</v>
      </c>
      <c r="B20" s="274"/>
      <c r="C20" s="274"/>
      <c r="D20" s="279" t="s">
        <v>2250</v>
      </c>
      <c r="E20" s="274"/>
      <c r="F20" s="274"/>
      <c r="G20" s="25"/>
      <c r="H20" s="20"/>
    </row>
    <row r="21" spans="1:8" x14ac:dyDescent="0.2">
      <c r="A21" s="88" t="s">
        <v>3665</v>
      </c>
      <c r="B21" s="277" t="s">
        <v>9</v>
      </c>
      <c r="C21" s="277" t="s">
        <v>875</v>
      </c>
      <c r="D21" s="279" t="s">
        <v>2284</v>
      </c>
      <c r="E21" s="42" t="s">
        <v>342</v>
      </c>
      <c r="F21" s="89">
        <v>76</v>
      </c>
      <c r="G21" s="22">
        <f>'[1]CPU TELE'!G203</f>
        <v>24.349259999999997</v>
      </c>
      <c r="H21" s="20">
        <f t="shared" si="0"/>
        <v>1850.5437599999998</v>
      </c>
    </row>
    <row r="22" spans="1:8" x14ac:dyDescent="0.2">
      <c r="A22" s="88" t="s">
        <v>3666</v>
      </c>
      <c r="B22" s="277" t="s">
        <v>9</v>
      </c>
      <c r="C22" s="277" t="s">
        <v>878</v>
      </c>
      <c r="D22" s="279" t="s">
        <v>2285</v>
      </c>
      <c r="E22" s="42" t="s">
        <v>342</v>
      </c>
      <c r="F22" s="43">
        <v>2</v>
      </c>
      <c r="G22" s="22">
        <f>'[1]CPU TELE'!G218</f>
        <v>32.556975000000008</v>
      </c>
      <c r="H22" s="20">
        <f t="shared" si="0"/>
        <v>65.113950000000017</v>
      </c>
    </row>
    <row r="23" spans="1:8" x14ac:dyDescent="0.2">
      <c r="A23" s="88" t="s">
        <v>3589</v>
      </c>
      <c r="B23" s="277" t="s">
        <v>9</v>
      </c>
      <c r="C23" s="277" t="s">
        <v>1521</v>
      </c>
      <c r="D23" s="279" t="s">
        <v>2286</v>
      </c>
      <c r="E23" s="42" t="s">
        <v>342</v>
      </c>
      <c r="F23" s="89">
        <v>46</v>
      </c>
      <c r="G23" s="22">
        <f>'[1]CPU TELE'!G233</f>
        <v>35.286989999999996</v>
      </c>
      <c r="H23" s="20">
        <f t="shared" si="0"/>
        <v>1623.2015399999998</v>
      </c>
    </row>
    <row r="24" spans="1:8" x14ac:dyDescent="0.2">
      <c r="A24" s="88" t="s">
        <v>3667</v>
      </c>
      <c r="B24" s="277" t="s">
        <v>9</v>
      </c>
      <c r="C24" s="277" t="s">
        <v>881</v>
      </c>
      <c r="D24" s="279" t="s">
        <v>2287</v>
      </c>
      <c r="E24" s="42" t="s">
        <v>342</v>
      </c>
      <c r="F24" s="43">
        <v>2</v>
      </c>
      <c r="G24" s="22">
        <f>'[1]CPU TELE'!G248</f>
        <v>39.024194999999999</v>
      </c>
      <c r="H24" s="20">
        <f t="shared" si="0"/>
        <v>78.048389999999998</v>
      </c>
    </row>
    <row r="25" spans="1:8" x14ac:dyDescent="0.2">
      <c r="A25" s="88" t="s">
        <v>3668</v>
      </c>
      <c r="B25" s="277" t="s">
        <v>9</v>
      </c>
      <c r="C25" s="277" t="s">
        <v>1520</v>
      </c>
      <c r="D25" s="279" t="s">
        <v>2288</v>
      </c>
      <c r="E25" s="42" t="s">
        <v>342</v>
      </c>
      <c r="F25" s="74">
        <v>12</v>
      </c>
      <c r="G25" s="22">
        <f>'[1]CPU TELE'!G263</f>
        <v>78.878879999999995</v>
      </c>
      <c r="H25" s="20">
        <f t="shared" si="0"/>
        <v>946.54656</v>
      </c>
    </row>
    <row r="26" spans="1:8" x14ac:dyDescent="0.15">
      <c r="A26" s="277" t="s">
        <v>1519</v>
      </c>
      <c r="B26" s="37"/>
      <c r="C26" s="37"/>
      <c r="D26" s="279" t="s">
        <v>2289</v>
      </c>
      <c r="E26" s="37"/>
      <c r="F26" s="37"/>
      <c r="G26" s="24"/>
      <c r="H26" s="20"/>
    </row>
    <row r="27" spans="1:8" x14ac:dyDescent="0.2">
      <c r="A27" s="88" t="s">
        <v>3599</v>
      </c>
      <c r="B27" s="277" t="s">
        <v>9</v>
      </c>
      <c r="C27" s="277" t="s">
        <v>1027</v>
      </c>
      <c r="D27" s="279" t="s">
        <v>2290</v>
      </c>
      <c r="E27" s="42" t="s">
        <v>342</v>
      </c>
      <c r="F27" s="89">
        <v>212</v>
      </c>
      <c r="G27" s="22">
        <f>'[1]CPU TELE'!G278</f>
        <v>8.3579100000000004</v>
      </c>
      <c r="H27" s="20">
        <f t="shared" si="0"/>
        <v>1771.8769200000002</v>
      </c>
    </row>
    <row r="28" spans="1:8" x14ac:dyDescent="0.2">
      <c r="A28" s="88" t="s">
        <v>3597</v>
      </c>
      <c r="B28" s="277" t="s">
        <v>2</v>
      </c>
      <c r="C28" s="277" t="s">
        <v>1518</v>
      </c>
      <c r="D28" s="279" t="s">
        <v>2291</v>
      </c>
      <c r="E28" s="42" t="s">
        <v>342</v>
      </c>
      <c r="F28" s="43">
        <v>8</v>
      </c>
      <c r="G28" s="22">
        <f>'[1]CPU TELE'!G293</f>
        <v>13.747260000000001</v>
      </c>
      <c r="H28" s="20">
        <f t="shared" si="0"/>
        <v>109.97808000000001</v>
      </c>
    </row>
    <row r="29" spans="1:8" x14ac:dyDescent="0.2">
      <c r="A29" s="88" t="s">
        <v>3669</v>
      </c>
      <c r="B29" s="278" t="s">
        <v>9</v>
      </c>
      <c r="C29" s="278" t="s">
        <v>1517</v>
      </c>
      <c r="D29" s="274" t="s">
        <v>2292</v>
      </c>
      <c r="E29" s="285" t="s">
        <v>342</v>
      </c>
      <c r="F29" s="79">
        <v>42</v>
      </c>
      <c r="G29" s="22">
        <f>'[1]CPU TELE'!G309</f>
        <v>11.812394999999999</v>
      </c>
      <c r="H29" s="20">
        <f t="shared" si="0"/>
        <v>496.12058999999994</v>
      </c>
    </row>
    <row r="30" spans="1:8" ht="16.5" x14ac:dyDescent="0.2">
      <c r="A30" s="88" t="s">
        <v>3598</v>
      </c>
      <c r="B30" s="277" t="s">
        <v>9</v>
      </c>
      <c r="C30" s="277" t="s">
        <v>1516</v>
      </c>
      <c r="D30" s="279" t="s">
        <v>2293</v>
      </c>
      <c r="E30" s="42" t="s">
        <v>342</v>
      </c>
      <c r="F30" s="74">
        <v>12</v>
      </c>
      <c r="G30" s="22">
        <f>'[1]CPU TELE'!G324</f>
        <v>20.497199999999999</v>
      </c>
      <c r="H30" s="20">
        <f t="shared" si="0"/>
        <v>245.96639999999999</v>
      </c>
    </row>
    <row r="31" spans="1:8" x14ac:dyDescent="0.15">
      <c r="A31" s="277" t="s">
        <v>1515</v>
      </c>
      <c r="B31" s="37"/>
      <c r="C31" s="37"/>
      <c r="D31" s="279" t="s">
        <v>2254</v>
      </c>
      <c r="E31" s="37"/>
      <c r="F31" s="37"/>
      <c r="G31" s="24"/>
      <c r="H31" s="20"/>
    </row>
    <row r="32" spans="1:8" x14ac:dyDescent="0.2">
      <c r="A32" s="88" t="s">
        <v>3633</v>
      </c>
      <c r="B32" s="277" t="s">
        <v>277</v>
      </c>
      <c r="C32" s="78">
        <v>40401</v>
      </c>
      <c r="D32" s="279" t="s">
        <v>2294</v>
      </c>
      <c r="E32" s="42" t="s">
        <v>342</v>
      </c>
      <c r="F32" s="74">
        <v>24</v>
      </c>
      <c r="G32" s="22">
        <f>'[1]CPU TELE'!G339</f>
        <v>2.3147700000000002</v>
      </c>
      <c r="H32" s="20">
        <f t="shared" si="0"/>
        <v>55.554480000000005</v>
      </c>
    </row>
    <row r="33" spans="1:8" x14ac:dyDescent="0.2">
      <c r="A33" s="88" t="s">
        <v>3670</v>
      </c>
      <c r="B33" s="277" t="s">
        <v>9</v>
      </c>
      <c r="C33" s="277" t="s">
        <v>1514</v>
      </c>
      <c r="D33" s="279" t="s">
        <v>2295</v>
      </c>
      <c r="E33" s="42" t="s">
        <v>342</v>
      </c>
      <c r="F33" s="74">
        <v>40</v>
      </c>
      <c r="G33" s="22">
        <f>'[1]CPU TELE'!G354</f>
        <v>36.470880000000008</v>
      </c>
      <c r="H33" s="20">
        <f t="shared" si="0"/>
        <v>1458.8352000000004</v>
      </c>
    </row>
    <row r="34" spans="1:8" x14ac:dyDescent="0.2">
      <c r="A34" s="88" t="s">
        <v>3618</v>
      </c>
      <c r="B34" s="277" t="s">
        <v>168</v>
      </c>
      <c r="C34" s="277" t="s">
        <v>1462</v>
      </c>
      <c r="D34" s="279" t="s">
        <v>2264</v>
      </c>
      <c r="E34" s="42" t="s">
        <v>342</v>
      </c>
      <c r="F34" s="74">
        <v>40</v>
      </c>
      <c r="G34" s="22">
        <f>'[1]CPU TELE'!G369</f>
        <v>14.613089999999998</v>
      </c>
      <c r="H34" s="20">
        <f t="shared" si="0"/>
        <v>584.52359999999987</v>
      </c>
    </row>
    <row r="35" spans="1:8" ht="16.5" x14ac:dyDescent="0.2">
      <c r="A35" s="88" t="s">
        <v>3600</v>
      </c>
      <c r="B35" s="277" t="s">
        <v>2</v>
      </c>
      <c r="C35" s="277" t="s">
        <v>1513</v>
      </c>
      <c r="D35" s="279" t="s">
        <v>2296</v>
      </c>
      <c r="E35" s="42" t="s">
        <v>342</v>
      </c>
      <c r="F35" s="74">
        <v>20</v>
      </c>
      <c r="G35" s="23">
        <f>'[1]CPU TELE'!G388</f>
        <v>23.863334999999999</v>
      </c>
      <c r="H35" s="20">
        <f t="shared" si="0"/>
        <v>477.26670000000001</v>
      </c>
    </row>
    <row r="36" spans="1:8" x14ac:dyDescent="0.2">
      <c r="A36" s="277" t="s">
        <v>1512</v>
      </c>
      <c r="B36" s="274"/>
      <c r="C36" s="274"/>
      <c r="D36" s="279" t="s">
        <v>2256</v>
      </c>
      <c r="E36" s="274"/>
      <c r="F36" s="274"/>
      <c r="G36" s="25"/>
      <c r="H36" s="20"/>
    </row>
    <row r="37" spans="1:8" x14ac:dyDescent="0.2">
      <c r="A37" s="88" t="s">
        <v>3671</v>
      </c>
      <c r="B37" s="277" t="s">
        <v>9</v>
      </c>
      <c r="C37" s="277" t="s">
        <v>1511</v>
      </c>
      <c r="D37" s="279" t="s">
        <v>2297</v>
      </c>
      <c r="E37" s="42" t="s">
        <v>288</v>
      </c>
      <c r="F37" s="43">
        <v>2</v>
      </c>
      <c r="G37" s="22">
        <f>'[1]CPU TELE'!G403</f>
        <v>521.17665</v>
      </c>
      <c r="H37" s="20">
        <f t="shared" si="0"/>
        <v>1042.3533</v>
      </c>
    </row>
    <row r="38" spans="1:8" x14ac:dyDescent="0.2">
      <c r="A38" s="88" t="s">
        <v>3672</v>
      </c>
      <c r="B38" s="277" t="s">
        <v>9</v>
      </c>
      <c r="C38" s="277" t="s">
        <v>1042</v>
      </c>
      <c r="D38" s="279" t="s">
        <v>2298</v>
      </c>
      <c r="E38" s="42" t="s">
        <v>288</v>
      </c>
      <c r="F38" s="74">
        <v>43</v>
      </c>
      <c r="G38" s="22">
        <f>'[1]CPU TELE'!G418</f>
        <v>7.1828550000000009</v>
      </c>
      <c r="H38" s="20">
        <f t="shared" si="0"/>
        <v>308.86276500000002</v>
      </c>
    </row>
    <row r="39" spans="1:8" x14ac:dyDescent="0.2">
      <c r="A39" s="88" t="s">
        <v>3673</v>
      </c>
      <c r="B39" s="277" t="s">
        <v>9</v>
      </c>
      <c r="C39" s="277" t="s">
        <v>1045</v>
      </c>
      <c r="D39" s="279" t="s">
        <v>2299</v>
      </c>
      <c r="E39" s="42" t="s">
        <v>288</v>
      </c>
      <c r="F39" s="74">
        <v>46</v>
      </c>
      <c r="G39" s="22">
        <f>'[1]CPU TELE'!G433</f>
        <v>8.3225699999999989</v>
      </c>
      <c r="H39" s="20">
        <f t="shared" si="0"/>
        <v>382.83821999999998</v>
      </c>
    </row>
    <row r="40" spans="1:8" ht="16.5" x14ac:dyDescent="0.2">
      <c r="A40" s="88" t="s">
        <v>3674</v>
      </c>
      <c r="B40" s="277" t="s">
        <v>9</v>
      </c>
      <c r="C40" s="277" t="s">
        <v>1510</v>
      </c>
      <c r="D40" s="279" t="s">
        <v>2300</v>
      </c>
      <c r="E40" s="42" t="s">
        <v>288</v>
      </c>
      <c r="F40" s="74">
        <v>44</v>
      </c>
      <c r="G40" s="22">
        <f>'[1]CPU TELE'!G448</f>
        <v>127.01196</v>
      </c>
      <c r="H40" s="20">
        <f t="shared" si="0"/>
        <v>5588.5262400000001</v>
      </c>
    </row>
    <row r="41" spans="1:8" x14ac:dyDescent="0.2">
      <c r="A41" s="88" t="s">
        <v>3675</v>
      </c>
      <c r="B41" s="277" t="s">
        <v>9</v>
      </c>
      <c r="C41" s="277" t="s">
        <v>1509</v>
      </c>
      <c r="D41" s="279" t="s">
        <v>2301</v>
      </c>
      <c r="E41" s="42" t="s">
        <v>288</v>
      </c>
      <c r="F41" s="43">
        <v>7</v>
      </c>
      <c r="G41" s="22">
        <f>'[1]CPU TELE'!G463</f>
        <v>28.431030000000003</v>
      </c>
      <c r="H41" s="20">
        <f t="shared" si="0"/>
        <v>199.01721000000003</v>
      </c>
    </row>
    <row r="42" spans="1:8" x14ac:dyDescent="0.2">
      <c r="A42" s="88" t="s">
        <v>3676</v>
      </c>
      <c r="B42" s="277" t="s">
        <v>9</v>
      </c>
      <c r="C42" s="277" t="s">
        <v>886</v>
      </c>
      <c r="D42" s="279" t="s">
        <v>2302</v>
      </c>
      <c r="E42" s="42" t="s">
        <v>288</v>
      </c>
      <c r="F42" s="43">
        <v>4</v>
      </c>
      <c r="G42" s="22">
        <f>'[1]CPU TELE'!G478</f>
        <v>31.443765000000006</v>
      </c>
      <c r="H42" s="20">
        <f t="shared" si="0"/>
        <v>125.77506000000002</v>
      </c>
    </row>
    <row r="43" spans="1:8" x14ac:dyDescent="0.2">
      <c r="A43" s="88" t="s">
        <v>3601</v>
      </c>
      <c r="B43" s="277" t="s">
        <v>2</v>
      </c>
      <c r="C43" s="277" t="s">
        <v>1508</v>
      </c>
      <c r="D43" s="279" t="s">
        <v>2303</v>
      </c>
      <c r="E43" s="42" t="s">
        <v>288</v>
      </c>
      <c r="F43" s="43">
        <v>7</v>
      </c>
      <c r="G43" s="22">
        <f>'[1]CPU TELE'!G493</f>
        <v>32.230080000000001</v>
      </c>
      <c r="H43" s="20">
        <f t="shared" si="0"/>
        <v>225.61056000000002</v>
      </c>
    </row>
    <row r="44" spans="1:8" x14ac:dyDescent="0.2">
      <c r="A44" s="88" t="s">
        <v>3602</v>
      </c>
      <c r="B44" s="277" t="s">
        <v>2</v>
      </c>
      <c r="C44" s="277" t="s">
        <v>1507</v>
      </c>
      <c r="D44" s="279" t="s">
        <v>2304</v>
      </c>
      <c r="E44" s="42" t="s">
        <v>288</v>
      </c>
      <c r="F44" s="43">
        <v>1</v>
      </c>
      <c r="G44" s="22">
        <f>'[1]CPU TELE'!G509</f>
        <v>33.674332148999994</v>
      </c>
      <c r="H44" s="20">
        <f t="shared" si="0"/>
        <v>33.674332148999994</v>
      </c>
    </row>
    <row r="45" spans="1:8" x14ac:dyDescent="0.2">
      <c r="A45" s="88" t="s">
        <v>3619</v>
      </c>
      <c r="B45" s="277" t="s">
        <v>168</v>
      </c>
      <c r="C45" s="277" t="s">
        <v>1211</v>
      </c>
      <c r="D45" s="279" t="s">
        <v>2305</v>
      </c>
      <c r="E45" s="42" t="s">
        <v>288</v>
      </c>
      <c r="F45" s="43">
        <v>2</v>
      </c>
      <c r="G45" s="22">
        <f>'[1]CPU TELE'!G525</f>
        <v>10.186754999999998</v>
      </c>
      <c r="H45" s="20">
        <f t="shared" si="0"/>
        <v>20.373509999999996</v>
      </c>
    </row>
    <row r="46" spans="1:8" x14ac:dyDescent="0.2">
      <c r="A46" s="88" t="s">
        <v>3622</v>
      </c>
      <c r="B46" s="277" t="s">
        <v>168</v>
      </c>
      <c r="C46" s="277" t="s">
        <v>1062</v>
      </c>
      <c r="D46" s="279" t="s">
        <v>2306</v>
      </c>
      <c r="E46" s="42" t="s">
        <v>288</v>
      </c>
      <c r="F46" s="74">
        <v>43</v>
      </c>
      <c r="G46" s="22">
        <f>'[1]CPU TELE'!G540</f>
        <v>6.714599999999999</v>
      </c>
      <c r="H46" s="20">
        <f t="shared" si="0"/>
        <v>288.72779999999995</v>
      </c>
    </row>
    <row r="47" spans="1:8" x14ac:dyDescent="0.2">
      <c r="A47" s="88" t="s">
        <v>3603</v>
      </c>
      <c r="B47" s="277" t="s">
        <v>2</v>
      </c>
      <c r="C47" s="277" t="s">
        <v>1506</v>
      </c>
      <c r="D47" s="279" t="s">
        <v>1919</v>
      </c>
      <c r="E47" s="42" t="s">
        <v>288</v>
      </c>
      <c r="F47" s="43">
        <v>6</v>
      </c>
      <c r="G47" s="20">
        <f>'[1]CPU TELE'!G555</f>
        <v>9.4887899999999998</v>
      </c>
      <c r="H47" s="20">
        <f t="shared" si="0"/>
        <v>56.932739999999995</v>
      </c>
    </row>
    <row r="48" spans="1:8" x14ac:dyDescent="0.2">
      <c r="A48" s="88" t="s">
        <v>3624</v>
      </c>
      <c r="B48" s="277" t="s">
        <v>168</v>
      </c>
      <c r="C48" s="277" t="s">
        <v>1065</v>
      </c>
      <c r="D48" s="279" t="s">
        <v>2307</v>
      </c>
      <c r="E48" s="42" t="s">
        <v>288</v>
      </c>
      <c r="F48" s="43">
        <v>2</v>
      </c>
      <c r="G48" s="20">
        <f>'[1]CPU TELE'!G570</f>
        <v>4.0199249999999997</v>
      </c>
      <c r="H48" s="20">
        <f t="shared" si="0"/>
        <v>8.0398499999999995</v>
      </c>
    </row>
    <row r="49" spans="1:8" x14ac:dyDescent="0.2">
      <c r="A49" s="88" t="s">
        <v>3625</v>
      </c>
      <c r="B49" s="277" t="s">
        <v>168</v>
      </c>
      <c r="C49" s="277" t="s">
        <v>1215</v>
      </c>
      <c r="D49" s="279" t="s">
        <v>2308</v>
      </c>
      <c r="E49" s="42" t="s">
        <v>288</v>
      </c>
      <c r="F49" s="43">
        <v>43</v>
      </c>
      <c r="G49" s="20">
        <f>'[1]CPU TELE'!G585</f>
        <v>3.9315750000000005</v>
      </c>
      <c r="H49" s="20">
        <f t="shared" si="0"/>
        <v>169.05772500000003</v>
      </c>
    </row>
    <row r="50" spans="1:8" x14ac:dyDescent="0.2">
      <c r="A50" s="277" t="s">
        <v>1505</v>
      </c>
      <c r="B50" s="274"/>
      <c r="C50" s="274"/>
      <c r="D50" s="275" t="s">
        <v>889</v>
      </c>
      <c r="E50" s="274"/>
      <c r="F50" s="274"/>
      <c r="G50" s="25"/>
      <c r="H50" s="20"/>
    </row>
    <row r="51" spans="1:8" x14ac:dyDescent="0.2">
      <c r="A51" s="88" t="s">
        <v>3677</v>
      </c>
      <c r="B51" s="277" t="s">
        <v>9</v>
      </c>
      <c r="C51" s="277" t="s">
        <v>891</v>
      </c>
      <c r="D51" s="279" t="s">
        <v>2309</v>
      </c>
      <c r="E51" s="42" t="s">
        <v>288</v>
      </c>
      <c r="F51" s="43">
        <v>1</v>
      </c>
      <c r="G51" s="22">
        <f>'[1]CPU TELE'!G600</f>
        <v>29.800454999999999</v>
      </c>
      <c r="H51" s="20">
        <f t="shared" si="0"/>
        <v>29.800454999999999</v>
      </c>
    </row>
    <row r="52" spans="1:8" x14ac:dyDescent="0.2">
      <c r="A52" s="88" t="s">
        <v>3678</v>
      </c>
      <c r="B52" s="277" t="s">
        <v>9</v>
      </c>
      <c r="C52" s="277" t="s">
        <v>1504</v>
      </c>
      <c r="D52" s="279" t="s">
        <v>2310</v>
      </c>
      <c r="E52" s="42" t="s">
        <v>288</v>
      </c>
      <c r="F52" s="43">
        <v>3</v>
      </c>
      <c r="G52" s="22">
        <f>'[1]CPU TELE'!G615</f>
        <v>30.67512</v>
      </c>
      <c r="H52" s="20">
        <f t="shared" si="0"/>
        <v>92.025360000000006</v>
      </c>
    </row>
    <row r="53" spans="1:8" x14ac:dyDescent="0.2">
      <c r="A53" s="88" t="s">
        <v>3679</v>
      </c>
      <c r="B53" s="277" t="s">
        <v>9</v>
      </c>
      <c r="C53" s="277" t="s">
        <v>894</v>
      </c>
      <c r="D53" s="279" t="s">
        <v>2311</v>
      </c>
      <c r="E53" s="42" t="s">
        <v>288</v>
      </c>
      <c r="F53" s="43">
        <v>7</v>
      </c>
      <c r="G53" s="22">
        <f>'[1]CPU TELE'!G630</f>
        <v>29.031809999999997</v>
      </c>
      <c r="H53" s="20">
        <f t="shared" si="0"/>
        <v>203.22266999999997</v>
      </c>
    </row>
    <row r="54" spans="1:8" x14ac:dyDescent="0.2">
      <c r="A54" s="88" t="s">
        <v>3680</v>
      </c>
      <c r="B54" s="277" t="s">
        <v>9</v>
      </c>
      <c r="C54" s="277" t="s">
        <v>923</v>
      </c>
      <c r="D54" s="279" t="s">
        <v>2312</v>
      </c>
      <c r="E54" s="42" t="s">
        <v>288</v>
      </c>
      <c r="F54" s="43">
        <v>4</v>
      </c>
      <c r="G54" s="22">
        <f>'[1]CPU TELE'!G645</f>
        <v>38.55594</v>
      </c>
      <c r="H54" s="20">
        <f t="shared" si="0"/>
        <v>154.22376</v>
      </c>
    </row>
    <row r="55" spans="1:8" x14ac:dyDescent="0.2">
      <c r="A55" s="88" t="s">
        <v>3681</v>
      </c>
      <c r="B55" s="277" t="s">
        <v>9</v>
      </c>
      <c r="C55" s="277" t="s">
        <v>1503</v>
      </c>
      <c r="D55" s="279" t="s">
        <v>2313</v>
      </c>
      <c r="E55" s="42" t="s">
        <v>288</v>
      </c>
      <c r="F55" s="43">
        <v>4</v>
      </c>
      <c r="G55" s="22">
        <f>'[1]CPU TELE'!G660</f>
        <v>46.339575000000011</v>
      </c>
      <c r="H55" s="20">
        <f t="shared" si="0"/>
        <v>185.35830000000004</v>
      </c>
    </row>
    <row r="56" spans="1:8" x14ac:dyDescent="0.2">
      <c r="A56" s="88" t="s">
        <v>3682</v>
      </c>
      <c r="B56" s="277" t="s">
        <v>9</v>
      </c>
      <c r="C56" s="277" t="s">
        <v>897</v>
      </c>
      <c r="D56" s="279" t="s">
        <v>2314</v>
      </c>
      <c r="E56" s="42" t="s">
        <v>288</v>
      </c>
      <c r="F56" s="43">
        <v>9</v>
      </c>
      <c r="G56" s="22">
        <f>'[1]CPU TELE'!G675</f>
        <v>30.330554999999997</v>
      </c>
      <c r="H56" s="20">
        <f t="shared" si="0"/>
        <v>272.97499499999998</v>
      </c>
    </row>
    <row r="57" spans="1:8" x14ac:dyDescent="0.2">
      <c r="A57" s="88" t="s">
        <v>3683</v>
      </c>
      <c r="B57" s="277" t="s">
        <v>9</v>
      </c>
      <c r="C57" s="277" t="s">
        <v>1104</v>
      </c>
      <c r="D57" s="279" t="s">
        <v>2315</v>
      </c>
      <c r="E57" s="42" t="s">
        <v>288</v>
      </c>
      <c r="F57" s="43">
        <v>4</v>
      </c>
      <c r="G57" s="22">
        <f>'[1]CPU TELE'!G690</f>
        <v>42.160619999999994</v>
      </c>
      <c r="H57" s="20">
        <f t="shared" si="0"/>
        <v>168.64247999999998</v>
      </c>
    </row>
    <row r="58" spans="1:8" x14ac:dyDescent="0.2">
      <c r="A58" s="88" t="s">
        <v>3684</v>
      </c>
      <c r="B58" s="277" t="s">
        <v>9</v>
      </c>
      <c r="C58" s="277" t="s">
        <v>1502</v>
      </c>
      <c r="D58" s="279" t="s">
        <v>2314</v>
      </c>
      <c r="E58" s="42" t="s">
        <v>288</v>
      </c>
      <c r="F58" s="43">
        <v>4</v>
      </c>
      <c r="G58" s="22">
        <f>'[1]CPU TELE'!G705</f>
        <v>40.208084999999997</v>
      </c>
      <c r="H58" s="20">
        <f t="shared" si="0"/>
        <v>160.83233999999999</v>
      </c>
    </row>
    <row r="59" spans="1:8" x14ac:dyDescent="0.2">
      <c r="A59" s="88" t="s">
        <v>3685</v>
      </c>
      <c r="B59" s="277" t="s">
        <v>9</v>
      </c>
      <c r="C59" s="277" t="s">
        <v>900</v>
      </c>
      <c r="D59" s="279" t="s">
        <v>2316</v>
      </c>
      <c r="E59" s="42" t="s">
        <v>288</v>
      </c>
      <c r="F59" s="43">
        <v>3</v>
      </c>
      <c r="G59" s="22">
        <f>'[1]CPU TELE'!G720</f>
        <v>32.203575000000001</v>
      </c>
      <c r="H59" s="20">
        <f t="shared" si="0"/>
        <v>96.610725000000002</v>
      </c>
    </row>
    <row r="60" spans="1:8" x14ac:dyDescent="0.2">
      <c r="A60" s="88" t="s">
        <v>3686</v>
      </c>
      <c r="B60" s="277" t="s">
        <v>9</v>
      </c>
      <c r="C60" s="277" t="s">
        <v>1501</v>
      </c>
      <c r="D60" s="279" t="s">
        <v>2317</v>
      </c>
      <c r="E60" s="42" t="s">
        <v>288</v>
      </c>
      <c r="F60" s="43">
        <v>8</v>
      </c>
      <c r="G60" s="22">
        <f>'[1]CPU TELE'!G735</f>
        <v>48.194924999999998</v>
      </c>
      <c r="H60" s="20">
        <f t="shared" si="0"/>
        <v>385.55939999999998</v>
      </c>
    </row>
    <row r="61" spans="1:8" x14ac:dyDescent="0.2">
      <c r="A61" s="88" t="s">
        <v>3604</v>
      </c>
      <c r="B61" s="277" t="s">
        <v>2</v>
      </c>
      <c r="C61" s="277" t="s">
        <v>1500</v>
      </c>
      <c r="D61" s="279" t="s">
        <v>1925</v>
      </c>
      <c r="E61" s="42" t="s">
        <v>288</v>
      </c>
      <c r="F61" s="43">
        <v>23</v>
      </c>
      <c r="G61" s="20">
        <f>'[1]CPU TELE'!G750</f>
        <v>5.9106149999999991</v>
      </c>
      <c r="H61" s="20">
        <f t="shared" si="0"/>
        <v>135.94414499999999</v>
      </c>
    </row>
    <row r="62" spans="1:8" x14ac:dyDescent="0.2">
      <c r="A62" s="88" t="s">
        <v>3605</v>
      </c>
      <c r="B62" s="277" t="s">
        <v>2</v>
      </c>
      <c r="C62" s="277" t="s">
        <v>1499</v>
      </c>
      <c r="D62" s="279" t="s">
        <v>1920</v>
      </c>
      <c r="E62" s="42" t="s">
        <v>288</v>
      </c>
      <c r="F62" s="43">
        <v>8</v>
      </c>
      <c r="G62" s="20">
        <f>'[1]CPU TELE'!G766</f>
        <v>14.002891669125001</v>
      </c>
      <c r="H62" s="20">
        <f t="shared" si="0"/>
        <v>112.02313335300001</v>
      </c>
    </row>
    <row r="63" spans="1:8" x14ac:dyDescent="0.2">
      <c r="A63" s="88" t="s">
        <v>3606</v>
      </c>
      <c r="B63" s="277" t="s">
        <v>2</v>
      </c>
      <c r="C63" s="277" t="s">
        <v>1498</v>
      </c>
      <c r="D63" s="279" t="s">
        <v>1921</v>
      </c>
      <c r="E63" s="42" t="s">
        <v>288</v>
      </c>
      <c r="F63" s="43">
        <v>8</v>
      </c>
      <c r="G63" s="20">
        <f>'[1]CPU TELE'!G782</f>
        <v>7.907325000000001</v>
      </c>
      <c r="H63" s="20">
        <f t="shared" si="0"/>
        <v>63.258600000000008</v>
      </c>
    </row>
    <row r="64" spans="1:8" x14ac:dyDescent="0.2">
      <c r="A64" s="277" t="s">
        <v>1497</v>
      </c>
      <c r="B64" s="274"/>
      <c r="C64" s="274"/>
      <c r="D64" s="279" t="s">
        <v>2259</v>
      </c>
      <c r="E64" s="274"/>
      <c r="F64" s="274"/>
      <c r="G64" s="25"/>
      <c r="H64" s="20"/>
    </row>
    <row r="65" spans="1:8" ht="24.75" x14ac:dyDescent="0.2">
      <c r="A65" s="88" t="s">
        <v>3687</v>
      </c>
      <c r="B65" s="277" t="s">
        <v>9</v>
      </c>
      <c r="C65" s="277" t="s">
        <v>1496</v>
      </c>
      <c r="D65" s="279" t="s">
        <v>2318</v>
      </c>
      <c r="E65" s="42" t="s">
        <v>342</v>
      </c>
      <c r="F65" s="43">
        <v>50</v>
      </c>
      <c r="G65" s="22">
        <f>'[1]CPU TELE'!G798</f>
        <v>5.7869249999999983</v>
      </c>
      <c r="H65" s="20">
        <f t="shared" si="0"/>
        <v>289.34624999999994</v>
      </c>
    </row>
    <row r="66" spans="1:8" ht="16.5" x14ac:dyDescent="0.2">
      <c r="A66" s="88" t="s">
        <v>3607</v>
      </c>
      <c r="B66" s="277" t="s">
        <v>2</v>
      </c>
      <c r="C66" s="277" t="s">
        <v>1495</v>
      </c>
      <c r="D66" s="279" t="s">
        <v>2319</v>
      </c>
      <c r="E66" s="42" t="s">
        <v>342</v>
      </c>
      <c r="F66" s="46">
        <v>9500</v>
      </c>
      <c r="G66" s="21">
        <f>'[1]CPU TELE'!G813</f>
        <v>4.6560449999999989</v>
      </c>
      <c r="H66" s="20">
        <f t="shared" si="0"/>
        <v>44232.427499999991</v>
      </c>
    </row>
    <row r="67" spans="1:8" x14ac:dyDescent="0.2">
      <c r="A67" s="88" t="s">
        <v>3688</v>
      </c>
      <c r="B67" s="277" t="s">
        <v>9</v>
      </c>
      <c r="C67" s="277" t="s">
        <v>1494</v>
      </c>
      <c r="D67" s="279" t="s">
        <v>2320</v>
      </c>
      <c r="E67" s="42" t="s">
        <v>342</v>
      </c>
      <c r="F67" s="74">
        <v>23</v>
      </c>
      <c r="G67" s="22">
        <f>'[1]CPU TELE'!G828</f>
        <v>23.509934999999999</v>
      </c>
      <c r="H67" s="20">
        <f t="shared" si="0"/>
        <v>540.72850499999993</v>
      </c>
    </row>
    <row r="68" spans="1:8" x14ac:dyDescent="0.2">
      <c r="A68" s="277" t="s">
        <v>1493</v>
      </c>
      <c r="B68" s="274"/>
      <c r="C68" s="274"/>
      <c r="D68" s="275" t="s">
        <v>952</v>
      </c>
      <c r="E68" s="274"/>
      <c r="F68" s="274"/>
      <c r="G68" s="25"/>
      <c r="H68" s="20"/>
    </row>
    <row r="69" spans="1:8" x14ac:dyDescent="0.2">
      <c r="A69" s="88" t="s">
        <v>3628</v>
      </c>
      <c r="B69" s="277" t="s">
        <v>168</v>
      </c>
      <c r="C69" s="277" t="s">
        <v>1492</v>
      </c>
      <c r="D69" s="279" t="s">
        <v>2321</v>
      </c>
      <c r="E69" s="42" t="s">
        <v>288</v>
      </c>
      <c r="F69" s="89">
        <v>252</v>
      </c>
      <c r="G69" s="22">
        <f>'[1]CPU TELE'!G843</f>
        <v>29.67676500000001</v>
      </c>
      <c r="H69" s="20">
        <f t="shared" si="0"/>
        <v>7478.5447800000029</v>
      </c>
    </row>
    <row r="70" spans="1:8" x14ac:dyDescent="0.2">
      <c r="A70" s="277" t="s">
        <v>1491</v>
      </c>
      <c r="B70" s="274"/>
      <c r="C70" s="274"/>
      <c r="D70" s="279" t="s">
        <v>2322</v>
      </c>
      <c r="E70" s="274"/>
      <c r="F70" s="274"/>
      <c r="G70" s="25">
        <v>0</v>
      </c>
      <c r="H70" s="20">
        <f t="shared" si="0"/>
        <v>0</v>
      </c>
    </row>
    <row r="71" spans="1:8" ht="16.5" x14ac:dyDescent="0.2">
      <c r="A71" s="88" t="s">
        <v>3608</v>
      </c>
      <c r="B71" s="277" t="s">
        <v>2</v>
      </c>
      <c r="C71" s="277" t="s">
        <v>1490</v>
      </c>
      <c r="D71" s="279" t="s">
        <v>2323</v>
      </c>
      <c r="E71" s="42" t="s">
        <v>288</v>
      </c>
      <c r="F71" s="43">
        <v>3</v>
      </c>
      <c r="G71" s="22">
        <f>'[1]CPU TELE'!G858</f>
        <v>1971.7511233333335</v>
      </c>
      <c r="H71" s="20">
        <f t="shared" si="0"/>
        <v>5915.2533700000004</v>
      </c>
    </row>
    <row r="72" spans="1:8" x14ac:dyDescent="0.2">
      <c r="A72" s="88" t="s">
        <v>3689</v>
      </c>
      <c r="B72" s="277" t="s">
        <v>9</v>
      </c>
      <c r="C72" s="277" t="s">
        <v>1489</v>
      </c>
      <c r="D72" s="279" t="s">
        <v>2324</v>
      </c>
      <c r="E72" s="42" t="s">
        <v>288</v>
      </c>
      <c r="F72" s="43">
        <v>3</v>
      </c>
      <c r="G72" s="22">
        <f>'[1]CPU TELE'!G874</f>
        <v>398.53801499999997</v>
      </c>
      <c r="H72" s="20">
        <f t="shared" ref="H72:H87" si="1">F72*G72</f>
        <v>1195.6140449999998</v>
      </c>
    </row>
    <row r="73" spans="1:8" x14ac:dyDescent="0.2">
      <c r="A73" s="88" t="s">
        <v>3690</v>
      </c>
      <c r="B73" s="277" t="s">
        <v>9</v>
      </c>
      <c r="C73" s="277" t="s">
        <v>1488</v>
      </c>
      <c r="D73" s="279" t="s">
        <v>2325</v>
      </c>
      <c r="E73" s="42" t="s">
        <v>288</v>
      </c>
      <c r="F73" s="74">
        <v>25</v>
      </c>
      <c r="G73" s="22">
        <f>'[1]CPU TELE'!G889</f>
        <v>132.54267000000002</v>
      </c>
      <c r="H73" s="20">
        <f t="shared" si="1"/>
        <v>3313.5667500000004</v>
      </c>
    </row>
    <row r="74" spans="1:8" x14ac:dyDescent="0.2">
      <c r="A74" s="88" t="s">
        <v>3691</v>
      </c>
      <c r="B74" s="277" t="s">
        <v>9</v>
      </c>
      <c r="C74" s="277" t="s">
        <v>1487</v>
      </c>
      <c r="D74" s="279" t="s">
        <v>2326</v>
      </c>
      <c r="E74" s="42" t="s">
        <v>288</v>
      </c>
      <c r="F74" s="43">
        <v>3</v>
      </c>
      <c r="G74" s="22">
        <f>'[1]CPU TELE'!G904</f>
        <v>66.633569999999992</v>
      </c>
      <c r="H74" s="20">
        <f t="shared" si="1"/>
        <v>199.90070999999998</v>
      </c>
    </row>
    <row r="75" spans="1:8" x14ac:dyDescent="0.2">
      <c r="A75" s="88" t="s">
        <v>3629</v>
      </c>
      <c r="B75" s="277" t="s">
        <v>168</v>
      </c>
      <c r="C75" s="277" t="s">
        <v>1486</v>
      </c>
      <c r="D75" s="279" t="s">
        <v>2327</v>
      </c>
      <c r="E75" s="42" t="s">
        <v>288</v>
      </c>
      <c r="F75" s="89">
        <v>156</v>
      </c>
      <c r="G75" s="22">
        <f>'[1]CPU TELE'!G919</f>
        <v>20.514870000000002</v>
      </c>
      <c r="H75" s="20">
        <f t="shared" si="1"/>
        <v>3200.3197200000004</v>
      </c>
    </row>
    <row r="76" spans="1:8" x14ac:dyDescent="0.2">
      <c r="A76" s="88" t="s">
        <v>3634</v>
      </c>
      <c r="B76" s="277" t="s">
        <v>277</v>
      </c>
      <c r="C76" s="78">
        <v>98301</v>
      </c>
      <c r="D76" s="279" t="s">
        <v>2328</v>
      </c>
      <c r="E76" s="42" t="s">
        <v>288</v>
      </c>
      <c r="F76" s="74">
        <v>13</v>
      </c>
      <c r="G76" s="23">
        <f>'[1]CPU TELE'!G934</f>
        <v>435.06190500000002</v>
      </c>
      <c r="H76" s="20">
        <f t="shared" si="1"/>
        <v>5655.8047650000008</v>
      </c>
    </row>
    <row r="77" spans="1:8" x14ac:dyDescent="0.2">
      <c r="A77" s="88" t="s">
        <v>3635</v>
      </c>
      <c r="B77" s="277" t="s">
        <v>277</v>
      </c>
      <c r="C77" s="78">
        <v>98302</v>
      </c>
      <c r="D77" s="279" t="s">
        <v>2329</v>
      </c>
      <c r="E77" s="42" t="s">
        <v>288</v>
      </c>
      <c r="F77" s="43">
        <v>3</v>
      </c>
      <c r="G77" s="23">
        <f>'[1]CPU TELE'!G949</f>
        <v>572.26945499999999</v>
      </c>
      <c r="H77" s="20">
        <f t="shared" si="1"/>
        <v>1716.8083649999999</v>
      </c>
    </row>
    <row r="78" spans="1:8" x14ac:dyDescent="0.2">
      <c r="A78" s="88" t="s">
        <v>3692</v>
      </c>
      <c r="B78" s="277" t="s">
        <v>9</v>
      </c>
      <c r="C78" s="277" t="s">
        <v>1485</v>
      </c>
      <c r="D78" s="279" t="s">
        <v>2330</v>
      </c>
      <c r="E78" s="42" t="s">
        <v>288</v>
      </c>
      <c r="F78" s="74">
        <v>15</v>
      </c>
      <c r="G78" s="22">
        <f>'[1]CPU TELE'!G964</f>
        <v>18.78321</v>
      </c>
      <c r="H78" s="20">
        <f t="shared" si="1"/>
        <v>281.74815000000001</v>
      </c>
    </row>
    <row r="79" spans="1:8" x14ac:dyDescent="0.2">
      <c r="A79" s="88" t="s">
        <v>3609</v>
      </c>
      <c r="B79" s="277" t="s">
        <v>2</v>
      </c>
      <c r="C79" s="277" t="s">
        <v>1484</v>
      </c>
      <c r="D79" s="279" t="s">
        <v>2331</v>
      </c>
      <c r="E79" s="42" t="s">
        <v>288</v>
      </c>
      <c r="F79" s="43">
        <v>3</v>
      </c>
      <c r="G79" s="22">
        <f>'[1]CPU TELE'!G979</f>
        <v>305.97372000000001</v>
      </c>
      <c r="H79" s="20">
        <f t="shared" si="1"/>
        <v>917.9211600000001</v>
      </c>
    </row>
    <row r="80" spans="1:8" x14ac:dyDescent="0.2">
      <c r="A80" s="88" t="s">
        <v>3610</v>
      </c>
      <c r="B80" s="277" t="s">
        <v>2</v>
      </c>
      <c r="C80" s="277" t="s">
        <v>1483</v>
      </c>
      <c r="D80" s="279" t="s">
        <v>1922</v>
      </c>
      <c r="E80" s="42" t="s">
        <v>288</v>
      </c>
      <c r="F80" s="43">
        <v>1</v>
      </c>
      <c r="G80" s="22">
        <f>'[1]CPU TELE'!G995</f>
        <v>294.91230000000002</v>
      </c>
      <c r="H80" s="20">
        <f t="shared" si="1"/>
        <v>294.91230000000002</v>
      </c>
    </row>
    <row r="81" spans="1:8" x14ac:dyDescent="0.2">
      <c r="A81" s="88" t="s">
        <v>3693</v>
      </c>
      <c r="B81" s="277" t="s">
        <v>9</v>
      </c>
      <c r="C81" s="277" t="s">
        <v>1482</v>
      </c>
      <c r="D81" s="279" t="s">
        <v>2332</v>
      </c>
      <c r="E81" s="42" t="s">
        <v>288</v>
      </c>
      <c r="F81" s="89">
        <v>296</v>
      </c>
      <c r="G81" s="22">
        <f>'[1]CPU TELE'!G1011</f>
        <v>14.533574999999999</v>
      </c>
      <c r="H81" s="20">
        <f t="shared" si="1"/>
        <v>4301.9381999999996</v>
      </c>
    </row>
    <row r="82" spans="1:8" x14ac:dyDescent="0.2">
      <c r="A82" s="88" t="s">
        <v>3694</v>
      </c>
      <c r="B82" s="277" t="s">
        <v>9</v>
      </c>
      <c r="C82" s="277" t="s">
        <v>1481</v>
      </c>
      <c r="D82" s="279" t="s">
        <v>2333</v>
      </c>
      <c r="E82" s="42" t="s">
        <v>288</v>
      </c>
      <c r="F82" s="43">
        <v>1</v>
      </c>
      <c r="G82" s="22">
        <f>'[1]CPU TELE'!G1026</f>
        <v>300.16912500000001</v>
      </c>
      <c r="H82" s="20">
        <f t="shared" si="1"/>
        <v>300.16912500000001</v>
      </c>
    </row>
    <row r="83" spans="1:8" x14ac:dyDescent="0.2">
      <c r="A83" s="88" t="s">
        <v>3611</v>
      </c>
      <c r="B83" s="277" t="s">
        <v>2</v>
      </c>
      <c r="C83" s="277" t="s">
        <v>1480</v>
      </c>
      <c r="D83" s="279" t="s">
        <v>2334</v>
      </c>
      <c r="E83" s="42" t="s">
        <v>288</v>
      </c>
      <c r="F83" s="43">
        <v>3</v>
      </c>
      <c r="G83" s="22">
        <f>'[1]CPU TELE'!G1041</f>
        <v>100.47162</v>
      </c>
      <c r="H83" s="20">
        <f t="shared" si="1"/>
        <v>301.41485999999998</v>
      </c>
    </row>
    <row r="84" spans="1:8" x14ac:dyDescent="0.2">
      <c r="A84" s="88" t="s">
        <v>3612</v>
      </c>
      <c r="B84" s="278" t="s">
        <v>2</v>
      </c>
      <c r="C84" s="278" t="s">
        <v>1479</v>
      </c>
      <c r="D84" s="274" t="s">
        <v>2335</v>
      </c>
      <c r="E84" s="285" t="s">
        <v>288</v>
      </c>
      <c r="F84" s="49">
        <v>3</v>
      </c>
      <c r="G84" s="23">
        <f>'[1]CPU TELE'!G1058</f>
        <v>2388.5157433333334</v>
      </c>
      <c r="H84" s="20">
        <f t="shared" si="1"/>
        <v>7165.5472300000001</v>
      </c>
    </row>
    <row r="85" spans="1:8" x14ac:dyDescent="0.2">
      <c r="A85" s="88" t="s">
        <v>3695</v>
      </c>
      <c r="B85" s="277" t="s">
        <v>9</v>
      </c>
      <c r="C85" s="277" t="s">
        <v>1478</v>
      </c>
      <c r="D85" s="279" t="s">
        <v>2336</v>
      </c>
      <c r="E85" s="42" t="s">
        <v>288</v>
      </c>
      <c r="F85" s="43">
        <v>6</v>
      </c>
      <c r="G85" s="22">
        <f>'[1]CPU TELE'!G1074</f>
        <v>14.533574999999999</v>
      </c>
      <c r="H85" s="20">
        <f t="shared" si="1"/>
        <v>87.201449999999994</v>
      </c>
    </row>
    <row r="86" spans="1:8" x14ac:dyDescent="0.2">
      <c r="A86" s="88" t="s">
        <v>3613</v>
      </c>
      <c r="B86" s="278" t="s">
        <v>2</v>
      </c>
      <c r="C86" s="278" t="s">
        <v>1477</v>
      </c>
      <c r="D86" s="274" t="s">
        <v>2337</v>
      </c>
      <c r="E86" s="285" t="s">
        <v>288</v>
      </c>
      <c r="F86" s="49">
        <v>6</v>
      </c>
      <c r="G86" s="93">
        <f>'[1]CPU TELE'!G1089</f>
        <v>21.39837</v>
      </c>
      <c r="H86" s="20">
        <f t="shared" si="1"/>
        <v>128.39022</v>
      </c>
    </row>
    <row r="87" spans="1:8" x14ac:dyDescent="0.2">
      <c r="A87" s="88" t="s">
        <v>3614</v>
      </c>
      <c r="B87" s="278" t="s">
        <v>2</v>
      </c>
      <c r="C87" s="278" t="s">
        <v>1476</v>
      </c>
      <c r="D87" s="274" t="s">
        <v>2338</v>
      </c>
      <c r="E87" s="285" t="s">
        <v>288</v>
      </c>
      <c r="F87" s="91">
        <v>100</v>
      </c>
      <c r="G87" s="93">
        <f>'[1]CPU TELE'!G1105</f>
        <v>1.53729</v>
      </c>
      <c r="H87" s="20">
        <f t="shared" si="1"/>
        <v>153.72900000000001</v>
      </c>
    </row>
    <row r="88" spans="1:8" x14ac:dyDescent="0.15">
      <c r="A88" s="37"/>
      <c r="B88" s="37"/>
      <c r="C88" s="37"/>
      <c r="D88" s="50" t="s">
        <v>2339</v>
      </c>
      <c r="E88" s="37"/>
      <c r="F88" s="37"/>
      <c r="G88" s="94"/>
      <c r="H88" s="95">
        <f>SUM(H8:H87)</f>
        <v>175390.30256807755</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63" orientation="portrait" r:id="rId1"/>
  <headerFooter>
    <oddFooter>Página &amp;P de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1105"/>
  <sheetViews>
    <sheetView view="pageBreakPreview" zoomScaleNormal="100" zoomScaleSheetLayoutView="100" workbookViewId="0">
      <selection activeCell="A3" sqref="A3"/>
    </sheetView>
  </sheetViews>
  <sheetFormatPr defaultColWidth="9" defaultRowHeight="8.25" x14ac:dyDescent="0.2"/>
  <cols>
    <col min="1" max="1" width="15.83203125" style="160" customWidth="1"/>
    <col min="2" max="2" width="10.83203125" style="160" customWidth="1"/>
    <col min="3" max="3" width="38.83203125" style="160" customWidth="1"/>
    <col min="4" max="4" width="12.83203125" style="238" customWidth="1"/>
    <col min="5" max="5" width="12.83203125" style="257" customWidth="1"/>
    <col min="6" max="7" width="17.83203125" style="257" customWidth="1"/>
    <col min="8" max="16384" width="9" style="160"/>
  </cols>
  <sheetData>
    <row r="1" spans="1:7" x14ac:dyDescent="0.2">
      <c r="A1" s="416" t="s">
        <v>4092</v>
      </c>
      <c r="B1" s="408"/>
      <c r="C1" s="408"/>
      <c r="D1" s="408"/>
      <c r="E1" s="408"/>
      <c r="F1" s="408"/>
      <c r="G1" s="408"/>
    </row>
    <row r="2" spans="1:7" x14ac:dyDescent="0.2">
      <c r="A2" s="161"/>
      <c r="B2" s="161"/>
      <c r="C2" s="161"/>
      <c r="D2" s="234"/>
      <c r="E2" s="241"/>
      <c r="F2" s="241"/>
      <c r="G2" s="241"/>
    </row>
    <row r="3" spans="1:7" ht="24.75" x14ac:dyDescent="0.2">
      <c r="A3" s="162" t="s">
        <v>3662</v>
      </c>
      <c r="B3" s="284" t="s">
        <v>1532</v>
      </c>
      <c r="C3" s="284" t="s">
        <v>4557</v>
      </c>
      <c r="D3" s="234"/>
      <c r="E3" s="239"/>
      <c r="F3" s="239"/>
      <c r="G3" s="250" t="s">
        <v>165</v>
      </c>
    </row>
    <row r="4" spans="1:7" x14ac:dyDescent="0.2">
      <c r="A4" s="161"/>
      <c r="B4" s="161"/>
      <c r="C4" s="161"/>
      <c r="D4" s="234"/>
      <c r="E4" s="239"/>
      <c r="F4" s="239"/>
      <c r="G4" s="239"/>
    </row>
    <row r="5" spans="1:7" x14ac:dyDescent="0.2">
      <c r="A5" s="325" t="s">
        <v>3313</v>
      </c>
      <c r="B5" s="161"/>
      <c r="C5" s="161"/>
      <c r="D5" s="280" t="s">
        <v>263</v>
      </c>
      <c r="E5" s="241" t="s">
        <v>262</v>
      </c>
      <c r="F5" s="249" t="s">
        <v>3316</v>
      </c>
      <c r="G5" s="249" t="s">
        <v>3317</v>
      </c>
    </row>
    <row r="6" spans="1:7" ht="16.5" x14ac:dyDescent="0.2">
      <c r="A6" s="161" t="s">
        <v>1885</v>
      </c>
      <c r="B6" s="161"/>
      <c r="C6" s="161"/>
      <c r="D6" s="234"/>
      <c r="E6" s="239"/>
      <c r="F6" s="239"/>
      <c r="G6" s="239"/>
    </row>
    <row r="7" spans="1:7" x14ac:dyDescent="0.2">
      <c r="A7" s="168"/>
      <c r="B7" s="164"/>
      <c r="C7" s="161"/>
      <c r="D7" s="236"/>
      <c r="E7" s="243"/>
      <c r="F7" s="240"/>
      <c r="G7" s="240"/>
    </row>
    <row r="8" spans="1:7" x14ac:dyDescent="0.2">
      <c r="A8" s="164" t="s">
        <v>1855</v>
      </c>
      <c r="B8" s="164"/>
      <c r="C8" s="164"/>
      <c r="D8" s="236"/>
      <c r="E8" s="245"/>
      <c r="F8" s="245"/>
      <c r="G8" s="240">
        <f>G7</f>
        <v>0</v>
      </c>
    </row>
    <row r="9" spans="1:7" ht="16.5" x14ac:dyDescent="0.2">
      <c r="A9" s="161" t="s">
        <v>1887</v>
      </c>
      <c r="B9" s="161"/>
      <c r="C9" s="161"/>
      <c r="D9" s="234"/>
      <c r="E9" s="239"/>
      <c r="F9" s="239"/>
      <c r="G9" s="239"/>
    </row>
    <row r="10" spans="1:7" x14ac:dyDescent="0.2">
      <c r="A10" s="164"/>
      <c r="B10" s="164"/>
      <c r="C10" s="161"/>
      <c r="D10" s="236"/>
      <c r="E10" s="243"/>
      <c r="F10" s="240"/>
      <c r="G10" s="240"/>
    </row>
    <row r="11" spans="1:7" x14ac:dyDescent="0.2">
      <c r="A11" s="164" t="s">
        <v>1855</v>
      </c>
      <c r="B11" s="164"/>
      <c r="C11" s="164"/>
      <c r="D11" s="236"/>
      <c r="E11" s="245"/>
      <c r="F11" s="245"/>
      <c r="G11" s="240">
        <f>SUM(G10:G10)</f>
        <v>0</v>
      </c>
    </row>
    <row r="12" spans="1:7" ht="24.75" x14ac:dyDescent="0.2">
      <c r="A12" s="161" t="s">
        <v>1890</v>
      </c>
      <c r="B12" s="161"/>
      <c r="C12" s="161"/>
      <c r="D12" s="234"/>
      <c r="E12" s="239"/>
      <c r="F12" s="239"/>
      <c r="G12" s="239"/>
    </row>
    <row r="13" spans="1:7" ht="24.75" x14ac:dyDescent="0.2">
      <c r="A13" s="164" t="s">
        <v>9</v>
      </c>
      <c r="B13" s="164" t="s">
        <v>3696</v>
      </c>
      <c r="C13" s="161" t="s">
        <v>3636</v>
      </c>
      <c r="D13" s="236" t="s">
        <v>3558</v>
      </c>
      <c r="E13" s="243">
        <v>1</v>
      </c>
      <c r="F13" s="240">
        <v>165.99286759326992</v>
      </c>
      <c r="G13" s="240">
        <f>E13*F13</f>
        <v>165.99286759326992</v>
      </c>
    </row>
    <row r="14" spans="1:7" x14ac:dyDescent="0.2">
      <c r="A14" s="164" t="s">
        <v>1855</v>
      </c>
      <c r="B14" s="164"/>
      <c r="C14" s="164"/>
      <c r="D14" s="236"/>
      <c r="E14" s="245"/>
      <c r="F14" s="245"/>
      <c r="G14" s="240">
        <f>G13</f>
        <v>165.99286759326992</v>
      </c>
    </row>
    <row r="15" spans="1:7" x14ac:dyDescent="0.2">
      <c r="A15" s="164" t="s">
        <v>3312</v>
      </c>
      <c r="B15" s="164"/>
      <c r="C15" s="164"/>
      <c r="D15" s="236"/>
      <c r="E15" s="245"/>
      <c r="F15" s="245"/>
      <c r="G15" s="240">
        <f>G8+G11+G14</f>
        <v>165.99286759326992</v>
      </c>
    </row>
    <row r="16" spans="1:7" x14ac:dyDescent="0.2">
      <c r="A16" s="164" t="s">
        <v>3311</v>
      </c>
      <c r="B16" s="164"/>
      <c r="C16" s="164"/>
      <c r="D16" s="236"/>
      <c r="E16" s="245"/>
      <c r="F16" s="261">
        <v>0.2303</v>
      </c>
      <c r="G16" s="240">
        <f>F16*G15</f>
        <v>38.228157406730062</v>
      </c>
    </row>
    <row r="17" spans="1:7" ht="24.75" x14ac:dyDescent="0.2">
      <c r="A17" s="284" t="s">
        <v>4155</v>
      </c>
      <c r="B17" s="161"/>
      <c r="C17" s="161"/>
      <c r="D17" s="234"/>
      <c r="E17" s="239"/>
      <c r="F17" s="239"/>
      <c r="G17" s="250">
        <f>G15+G16</f>
        <v>204.221025</v>
      </c>
    </row>
    <row r="18" spans="1:7" ht="24.75" x14ac:dyDescent="0.2">
      <c r="A18" s="162" t="s">
        <v>3663</v>
      </c>
      <c r="B18" s="284" t="s">
        <v>1531</v>
      </c>
      <c r="C18" s="284" t="s">
        <v>4558</v>
      </c>
      <c r="D18" s="234"/>
      <c r="E18" s="239"/>
      <c r="F18" s="239"/>
      <c r="G18" s="250" t="s">
        <v>165</v>
      </c>
    </row>
    <row r="19" spans="1:7" x14ac:dyDescent="0.2">
      <c r="A19" s="161"/>
      <c r="B19" s="161"/>
      <c r="C19" s="161"/>
      <c r="D19" s="234"/>
      <c r="E19" s="239"/>
      <c r="F19" s="239"/>
      <c r="G19" s="239"/>
    </row>
    <row r="20" spans="1:7" x14ac:dyDescent="0.2">
      <c r="A20" s="325" t="s">
        <v>3313</v>
      </c>
      <c r="B20" s="161"/>
      <c r="C20" s="161"/>
      <c r="D20" s="280" t="s">
        <v>263</v>
      </c>
      <c r="E20" s="241" t="s">
        <v>262</v>
      </c>
      <c r="F20" s="249" t="s">
        <v>3316</v>
      </c>
      <c r="G20" s="249" t="s">
        <v>3317</v>
      </c>
    </row>
    <row r="21" spans="1:7" ht="16.5" x14ac:dyDescent="0.2">
      <c r="A21" s="161" t="s">
        <v>1885</v>
      </c>
      <c r="B21" s="161"/>
      <c r="C21" s="161"/>
      <c r="D21" s="234"/>
      <c r="E21" s="239"/>
      <c r="F21" s="239"/>
      <c r="G21" s="239"/>
    </row>
    <row r="22" spans="1:7" x14ac:dyDescent="0.2">
      <c r="A22" s="168"/>
      <c r="B22" s="164"/>
      <c r="C22" s="161"/>
      <c r="D22" s="236"/>
      <c r="E22" s="243"/>
      <c r="F22" s="240"/>
      <c r="G22" s="240"/>
    </row>
    <row r="23" spans="1:7" x14ac:dyDescent="0.2">
      <c r="A23" s="164" t="s">
        <v>1855</v>
      </c>
      <c r="B23" s="164"/>
      <c r="C23" s="164"/>
      <c r="D23" s="236"/>
      <c r="E23" s="245"/>
      <c r="F23" s="245"/>
      <c r="G23" s="240">
        <f>G22</f>
        <v>0</v>
      </c>
    </row>
    <row r="24" spans="1:7" ht="16.5" x14ac:dyDescent="0.2">
      <c r="A24" s="161" t="s">
        <v>1887</v>
      </c>
      <c r="B24" s="161"/>
      <c r="C24" s="161"/>
      <c r="D24" s="234"/>
      <c r="E24" s="239"/>
      <c r="F24" s="239"/>
      <c r="G24" s="239"/>
    </row>
    <row r="25" spans="1:7" x14ac:dyDescent="0.2">
      <c r="A25" s="164"/>
      <c r="B25" s="164"/>
      <c r="C25" s="161"/>
      <c r="D25" s="236"/>
      <c r="E25" s="243"/>
      <c r="F25" s="240"/>
      <c r="G25" s="240"/>
    </row>
    <row r="26" spans="1:7" x14ac:dyDescent="0.2">
      <c r="A26" s="164" t="s">
        <v>1855</v>
      </c>
      <c r="B26" s="164"/>
      <c r="C26" s="164"/>
      <c r="D26" s="236"/>
      <c r="E26" s="245"/>
      <c r="F26" s="245"/>
      <c r="G26" s="240">
        <f>SUM(G25:G25)</f>
        <v>0</v>
      </c>
    </row>
    <row r="27" spans="1:7" ht="24.75" x14ac:dyDescent="0.2">
      <c r="A27" s="161" t="s">
        <v>1890</v>
      </c>
      <c r="B27" s="161"/>
      <c r="C27" s="161"/>
      <c r="D27" s="234"/>
      <c r="E27" s="239"/>
      <c r="F27" s="239"/>
      <c r="G27" s="239"/>
    </row>
    <row r="28" spans="1:7" ht="24.75" x14ac:dyDescent="0.2">
      <c r="A28" s="164" t="s">
        <v>9</v>
      </c>
      <c r="B28" s="164" t="s">
        <v>3697</v>
      </c>
      <c r="C28" s="161" t="s">
        <v>3637</v>
      </c>
      <c r="D28" s="236" t="s">
        <v>3558</v>
      </c>
      <c r="E28" s="243">
        <v>1</v>
      </c>
      <c r="F28" s="240">
        <v>121.95071933674711</v>
      </c>
      <c r="G28" s="240">
        <f>E28*F28</f>
        <v>121.95071933674711</v>
      </c>
    </row>
    <row r="29" spans="1:7" x14ac:dyDescent="0.2">
      <c r="A29" s="164" t="s">
        <v>1855</v>
      </c>
      <c r="B29" s="164"/>
      <c r="C29" s="164"/>
      <c r="D29" s="236"/>
      <c r="E29" s="245"/>
      <c r="F29" s="245"/>
      <c r="G29" s="240">
        <f>G28</f>
        <v>121.95071933674711</v>
      </c>
    </row>
    <row r="30" spans="1:7" x14ac:dyDescent="0.2">
      <c r="A30" s="164" t="s">
        <v>3312</v>
      </c>
      <c r="B30" s="164"/>
      <c r="C30" s="164"/>
      <c r="D30" s="236"/>
      <c r="E30" s="245"/>
      <c r="F30" s="245"/>
      <c r="G30" s="240">
        <f>G23+G26+G29</f>
        <v>121.95071933674711</v>
      </c>
    </row>
    <row r="31" spans="1:7" x14ac:dyDescent="0.2">
      <c r="A31" s="164" t="s">
        <v>3311</v>
      </c>
      <c r="B31" s="164"/>
      <c r="C31" s="164"/>
      <c r="D31" s="236"/>
      <c r="E31" s="245"/>
      <c r="F31" s="261">
        <v>0.2303</v>
      </c>
      <c r="G31" s="240">
        <f>F31*G30</f>
        <v>28.085250663252861</v>
      </c>
    </row>
    <row r="32" spans="1:7" ht="24.75" x14ac:dyDescent="0.2">
      <c r="A32" s="284" t="s">
        <v>4155</v>
      </c>
      <c r="B32" s="161"/>
      <c r="C32" s="161"/>
      <c r="D32" s="234"/>
      <c r="E32" s="239"/>
      <c r="F32" s="239"/>
      <c r="G32" s="250">
        <f>G30+G31</f>
        <v>150.03596999999996</v>
      </c>
    </row>
    <row r="33" spans="1:7" ht="24.75" x14ac:dyDescent="0.2">
      <c r="A33" s="162" t="s">
        <v>3588</v>
      </c>
      <c r="B33" s="162" t="s">
        <v>1530</v>
      </c>
      <c r="C33" s="161" t="s">
        <v>4213</v>
      </c>
      <c r="D33" s="234"/>
      <c r="E33" s="239"/>
      <c r="F33" s="239"/>
      <c r="G33" s="250" t="s">
        <v>165</v>
      </c>
    </row>
    <row r="34" spans="1:7" x14ac:dyDescent="0.2">
      <c r="A34" s="161"/>
      <c r="B34" s="161"/>
      <c r="C34" s="161"/>
      <c r="D34" s="234"/>
      <c r="E34" s="239"/>
      <c r="F34" s="239"/>
      <c r="G34" s="241"/>
    </row>
    <row r="35" spans="1:7" x14ac:dyDescent="0.2">
      <c r="A35" s="325" t="s">
        <v>3313</v>
      </c>
      <c r="B35" s="161"/>
      <c r="C35" s="161"/>
      <c r="D35" s="280" t="s">
        <v>263</v>
      </c>
      <c r="E35" s="241" t="s">
        <v>262</v>
      </c>
      <c r="F35" s="249" t="s">
        <v>3316</v>
      </c>
      <c r="G35" s="249" t="s">
        <v>3317</v>
      </c>
    </row>
    <row r="36" spans="1:7" ht="16.5" x14ac:dyDescent="0.2">
      <c r="A36" s="161" t="s">
        <v>1885</v>
      </c>
      <c r="B36" s="161"/>
      <c r="C36" s="161"/>
      <c r="D36" s="234"/>
      <c r="E36" s="239"/>
      <c r="F36" s="239"/>
      <c r="G36" s="239"/>
    </row>
    <row r="37" spans="1:7" ht="24.75" x14ac:dyDescent="0.2">
      <c r="A37" s="164" t="s">
        <v>1854</v>
      </c>
      <c r="B37" s="161"/>
      <c r="C37" s="161" t="s">
        <v>4214</v>
      </c>
      <c r="D37" s="236" t="s">
        <v>0</v>
      </c>
      <c r="E37" s="267">
        <v>1</v>
      </c>
      <c r="F37" s="240">
        <v>13.34085</v>
      </c>
      <c r="G37" s="240">
        <f>E37*F37</f>
        <v>13.34085</v>
      </c>
    </row>
    <row r="38" spans="1:7" x14ac:dyDescent="0.2">
      <c r="A38" s="164" t="s">
        <v>1855</v>
      </c>
      <c r="B38" s="164"/>
      <c r="C38" s="164"/>
      <c r="D38" s="236"/>
      <c r="E38" s="245"/>
      <c r="F38" s="245"/>
      <c r="G38" s="240">
        <f>G37</f>
        <v>13.34085</v>
      </c>
    </row>
    <row r="39" spans="1:7" ht="16.5" x14ac:dyDescent="0.2">
      <c r="A39" s="161" t="s">
        <v>1887</v>
      </c>
      <c r="B39" s="161"/>
      <c r="C39" s="161"/>
      <c r="D39" s="234"/>
      <c r="E39" s="239"/>
      <c r="F39" s="239"/>
      <c r="G39" s="239"/>
    </row>
    <row r="40" spans="1:7" ht="16.5" x14ac:dyDescent="0.2">
      <c r="A40" s="164" t="s">
        <v>1869</v>
      </c>
      <c r="B40" s="164" t="s">
        <v>9</v>
      </c>
      <c r="C40" s="161" t="s">
        <v>1889</v>
      </c>
      <c r="D40" s="236" t="s">
        <v>1856</v>
      </c>
      <c r="E40" s="243">
        <v>0.15046000000000001</v>
      </c>
      <c r="F40" s="240">
        <v>13.923959999999999</v>
      </c>
      <c r="G40" s="240">
        <f>E40*F40</f>
        <v>2.0949990216000001</v>
      </c>
    </row>
    <row r="41" spans="1:7" x14ac:dyDescent="0.2">
      <c r="A41" s="164" t="s">
        <v>1870</v>
      </c>
      <c r="B41" s="164" t="s">
        <v>9</v>
      </c>
      <c r="C41" s="161" t="s">
        <v>1888</v>
      </c>
      <c r="D41" s="236" t="s">
        <v>1856</v>
      </c>
      <c r="E41" s="243">
        <v>0.15</v>
      </c>
      <c r="F41" s="240">
        <v>18.456315</v>
      </c>
      <c r="G41" s="240">
        <f>E41*F41</f>
        <v>2.7684472499999999</v>
      </c>
    </row>
    <row r="42" spans="1:7" x14ac:dyDescent="0.2">
      <c r="A42" s="164" t="s">
        <v>1855</v>
      </c>
      <c r="B42" s="164"/>
      <c r="C42" s="164"/>
      <c r="D42" s="236"/>
      <c r="E42" s="245"/>
      <c r="F42" s="245"/>
      <c r="G42" s="240">
        <f>SUM(G40:G41)</f>
        <v>4.8634462716</v>
      </c>
    </row>
    <row r="43" spans="1:7" ht="24.75" x14ac:dyDescent="0.2">
      <c r="A43" s="161" t="s">
        <v>1890</v>
      </c>
      <c r="B43" s="161"/>
      <c r="C43" s="161"/>
      <c r="D43" s="234"/>
      <c r="E43" s="239"/>
      <c r="F43" s="239"/>
      <c r="G43" s="239"/>
    </row>
    <row r="44" spans="1:7" x14ac:dyDescent="0.2">
      <c r="A44" s="164" t="s">
        <v>1855</v>
      </c>
      <c r="B44" s="164"/>
      <c r="C44" s="164"/>
      <c r="D44" s="236"/>
      <c r="E44" s="245"/>
      <c r="F44" s="245"/>
      <c r="G44" s="239"/>
    </row>
    <row r="45" spans="1:7" x14ac:dyDescent="0.2">
      <c r="A45" s="164" t="s">
        <v>3312</v>
      </c>
      <c r="B45" s="164"/>
      <c r="C45" s="164"/>
      <c r="D45" s="236"/>
      <c r="E45" s="245"/>
      <c r="F45" s="245"/>
      <c r="G45" s="240">
        <f>G38+G42+G44</f>
        <v>18.204296271600001</v>
      </c>
    </row>
    <row r="46" spans="1:7" x14ac:dyDescent="0.2">
      <c r="A46" s="164" t="s">
        <v>3311</v>
      </c>
      <c r="B46" s="164"/>
      <c r="C46" s="164"/>
      <c r="D46" s="236"/>
      <c r="E46" s="245"/>
      <c r="F46" s="261">
        <v>0.2303</v>
      </c>
      <c r="G46" s="240">
        <f>F46*G45</f>
        <v>4.1924494313494804</v>
      </c>
    </row>
    <row r="47" spans="1:7" ht="24.75" x14ac:dyDescent="0.2">
      <c r="A47" s="284" t="s">
        <v>4155</v>
      </c>
      <c r="B47" s="161"/>
      <c r="C47" s="161"/>
      <c r="D47" s="234"/>
      <c r="E47" s="239"/>
      <c r="F47" s="239"/>
      <c r="G47" s="250">
        <f>G45+G46</f>
        <v>22.396745702949481</v>
      </c>
    </row>
    <row r="48" spans="1:7" x14ac:dyDescent="0.2">
      <c r="A48" s="162" t="s">
        <v>1868</v>
      </c>
      <c r="B48" s="162"/>
      <c r="C48" s="162"/>
      <c r="D48" s="280"/>
      <c r="E48" s="241"/>
      <c r="F48" s="241"/>
      <c r="G48" s="241"/>
    </row>
    <row r="49" spans="1:7" ht="41.25" x14ac:dyDescent="0.2">
      <c r="A49" s="162" t="s">
        <v>3590</v>
      </c>
      <c r="B49" s="162" t="s">
        <v>1529</v>
      </c>
      <c r="C49" s="161" t="s">
        <v>4559</v>
      </c>
      <c r="D49" s="234"/>
      <c r="E49" s="239"/>
      <c r="F49" s="239"/>
      <c r="G49" s="250" t="s">
        <v>165</v>
      </c>
    </row>
    <row r="50" spans="1:7" x14ac:dyDescent="0.2">
      <c r="A50" s="325" t="s">
        <v>3313</v>
      </c>
      <c r="B50" s="161"/>
      <c r="C50" s="161"/>
      <c r="D50" s="280" t="s">
        <v>263</v>
      </c>
      <c r="E50" s="241" t="s">
        <v>262</v>
      </c>
      <c r="F50" s="249" t="s">
        <v>3316</v>
      </c>
      <c r="G50" s="249" t="s">
        <v>3317</v>
      </c>
    </row>
    <row r="51" spans="1:7" ht="16.5" x14ac:dyDescent="0.2">
      <c r="A51" s="161" t="s">
        <v>1885</v>
      </c>
      <c r="B51" s="161"/>
      <c r="C51" s="161"/>
      <c r="D51" s="234"/>
      <c r="E51" s="239"/>
      <c r="F51" s="239"/>
      <c r="G51" s="239"/>
    </row>
    <row r="52" spans="1:7" ht="41.25" x14ac:dyDescent="0.2">
      <c r="A52" s="164" t="s">
        <v>1854</v>
      </c>
      <c r="B52" s="161"/>
      <c r="C52" s="161" t="s">
        <v>4188</v>
      </c>
      <c r="D52" s="236" t="s">
        <v>165</v>
      </c>
      <c r="E52" s="267">
        <v>1.1000384999999999</v>
      </c>
      <c r="F52" s="240">
        <v>41.957414999999997</v>
      </c>
      <c r="G52" s="240">
        <f>E52*F52</f>
        <v>46.154771860477496</v>
      </c>
    </row>
    <row r="53" spans="1:7" x14ac:dyDescent="0.2">
      <c r="A53" s="164" t="s">
        <v>1855</v>
      </c>
      <c r="B53" s="164"/>
      <c r="C53" s="164"/>
      <c r="D53" s="236"/>
      <c r="E53" s="245"/>
      <c r="F53" s="245"/>
      <c r="G53" s="240">
        <f>G52</f>
        <v>46.154771860477496</v>
      </c>
    </row>
    <row r="54" spans="1:7" ht="16.5" x14ac:dyDescent="0.2">
      <c r="A54" s="161" t="s">
        <v>1887</v>
      </c>
      <c r="B54" s="161"/>
      <c r="C54" s="161"/>
      <c r="D54" s="234"/>
      <c r="E54" s="239"/>
      <c r="F54" s="239"/>
      <c r="G54" s="239"/>
    </row>
    <row r="55" spans="1:7" ht="16.5" x14ac:dyDescent="0.2">
      <c r="A55" s="164" t="s">
        <v>1869</v>
      </c>
      <c r="B55" s="164" t="s">
        <v>9</v>
      </c>
      <c r="C55" s="161" t="s">
        <v>1889</v>
      </c>
      <c r="D55" s="236" t="s">
        <v>1856</v>
      </c>
      <c r="E55" s="243">
        <v>0.2</v>
      </c>
      <c r="F55" s="240">
        <v>13.923959999999999</v>
      </c>
      <c r="G55" s="240">
        <f>E55*F55</f>
        <v>2.7847919999999999</v>
      </c>
    </row>
    <row r="56" spans="1:7" x14ac:dyDescent="0.2">
      <c r="A56" s="164" t="s">
        <v>1870</v>
      </c>
      <c r="B56" s="164" t="s">
        <v>9</v>
      </c>
      <c r="C56" s="161" t="s">
        <v>1888</v>
      </c>
      <c r="D56" s="236" t="s">
        <v>1856</v>
      </c>
      <c r="E56" s="243">
        <v>0.2</v>
      </c>
      <c r="F56" s="240">
        <v>18.456315</v>
      </c>
      <c r="G56" s="240">
        <f>E56*F56</f>
        <v>3.6912630000000002</v>
      </c>
    </row>
    <row r="57" spans="1:7" x14ac:dyDescent="0.2">
      <c r="A57" s="164" t="s">
        <v>1855</v>
      </c>
      <c r="B57" s="164"/>
      <c r="C57" s="164"/>
      <c r="D57" s="236"/>
      <c r="E57" s="245"/>
      <c r="F57" s="245"/>
      <c r="G57" s="240">
        <f>SUM(G55:G56)</f>
        <v>6.4760550000000006</v>
      </c>
    </row>
    <row r="58" spans="1:7" ht="24.75" x14ac:dyDescent="0.2">
      <c r="A58" s="161" t="s">
        <v>1890</v>
      </c>
      <c r="B58" s="161"/>
      <c r="C58" s="161"/>
      <c r="D58" s="234"/>
      <c r="E58" s="239"/>
      <c r="F58" s="239"/>
      <c r="G58" s="239"/>
    </row>
    <row r="59" spans="1:7" x14ac:dyDescent="0.2">
      <c r="A59" s="164" t="s">
        <v>1855</v>
      </c>
      <c r="B59" s="164"/>
      <c r="C59" s="164"/>
      <c r="D59" s="236"/>
      <c r="E59" s="245"/>
      <c r="F59" s="245"/>
      <c r="G59" s="239"/>
    </row>
    <row r="60" spans="1:7" x14ac:dyDescent="0.2">
      <c r="A60" s="164" t="s">
        <v>3312</v>
      </c>
      <c r="B60" s="164"/>
      <c r="C60" s="164"/>
      <c r="D60" s="236"/>
      <c r="E60" s="245"/>
      <c r="F60" s="245"/>
      <c r="G60" s="240">
        <f>G53+G57+G59</f>
        <v>52.630826860477498</v>
      </c>
    </row>
    <row r="61" spans="1:7" x14ac:dyDescent="0.2">
      <c r="A61" s="164" t="s">
        <v>3311</v>
      </c>
      <c r="B61" s="164"/>
      <c r="C61" s="164"/>
      <c r="D61" s="236"/>
      <c r="E61" s="245"/>
      <c r="F61" s="261">
        <v>0.2303</v>
      </c>
      <c r="G61" s="240">
        <f>F61*G60</f>
        <v>12.120879425967969</v>
      </c>
    </row>
    <row r="62" spans="1:7" ht="24.75" x14ac:dyDescent="0.2">
      <c r="A62" s="284" t="s">
        <v>4155</v>
      </c>
      <c r="B62" s="161"/>
      <c r="C62" s="161"/>
      <c r="D62" s="234"/>
      <c r="E62" s="239"/>
      <c r="F62" s="239"/>
      <c r="G62" s="250">
        <f>G60+G61</f>
        <v>64.751706286445469</v>
      </c>
    </row>
    <row r="63" spans="1:7" x14ac:dyDescent="0.2">
      <c r="A63" s="162" t="s">
        <v>1868</v>
      </c>
      <c r="B63" s="162"/>
      <c r="C63" s="162"/>
      <c r="D63" s="280"/>
      <c r="E63" s="241"/>
      <c r="F63" s="241"/>
      <c r="G63" s="241"/>
    </row>
    <row r="64" spans="1:7" ht="33" x14ac:dyDescent="0.2">
      <c r="A64" s="162" t="s">
        <v>3591</v>
      </c>
      <c r="B64" s="162" t="s">
        <v>1528</v>
      </c>
      <c r="C64" s="161" t="s">
        <v>4560</v>
      </c>
      <c r="D64" s="234"/>
      <c r="E64" s="239"/>
      <c r="F64" s="239"/>
      <c r="G64" s="250" t="s">
        <v>3558</v>
      </c>
    </row>
    <row r="65" spans="1:7" x14ac:dyDescent="0.2">
      <c r="A65" s="161"/>
      <c r="B65" s="161"/>
      <c r="C65" s="161"/>
      <c r="D65" s="234"/>
      <c r="E65" s="239"/>
      <c r="F65" s="239"/>
      <c r="G65" s="239"/>
    </row>
    <row r="66" spans="1:7" x14ac:dyDescent="0.2">
      <c r="A66" s="325" t="s">
        <v>3313</v>
      </c>
      <c r="B66" s="161"/>
      <c r="C66" s="161"/>
      <c r="D66" s="280" t="s">
        <v>263</v>
      </c>
      <c r="E66" s="241" t="s">
        <v>262</v>
      </c>
      <c r="F66" s="249" t="s">
        <v>3316</v>
      </c>
      <c r="G66" s="249" t="s">
        <v>3317</v>
      </c>
    </row>
    <row r="67" spans="1:7" ht="16.5" x14ac:dyDescent="0.2">
      <c r="A67" s="161" t="s">
        <v>1885</v>
      </c>
      <c r="B67" s="161"/>
      <c r="C67" s="161"/>
      <c r="D67" s="234"/>
      <c r="E67" s="239"/>
      <c r="F67" s="239"/>
      <c r="G67" s="239"/>
    </row>
    <row r="68" spans="1:7" ht="33" x14ac:dyDescent="0.2">
      <c r="A68" s="164" t="s">
        <v>1854</v>
      </c>
      <c r="B68" s="161"/>
      <c r="C68" s="161" t="s">
        <v>4189</v>
      </c>
      <c r="D68" s="236" t="s">
        <v>263</v>
      </c>
      <c r="E68" s="267">
        <v>1</v>
      </c>
      <c r="F68" s="240">
        <v>15.169695000000001</v>
      </c>
      <c r="G68" s="240">
        <f>E68*F68</f>
        <v>15.169695000000001</v>
      </c>
    </row>
    <row r="69" spans="1:7" x14ac:dyDescent="0.2">
      <c r="A69" s="164" t="s">
        <v>1855</v>
      </c>
      <c r="B69" s="164"/>
      <c r="C69" s="164"/>
      <c r="D69" s="236"/>
      <c r="E69" s="245"/>
      <c r="F69" s="245"/>
      <c r="G69" s="240">
        <f>G68</f>
        <v>15.169695000000001</v>
      </c>
    </row>
    <row r="70" spans="1:7" ht="16.5" x14ac:dyDescent="0.2">
      <c r="A70" s="161" t="s">
        <v>1887</v>
      </c>
      <c r="B70" s="161"/>
      <c r="C70" s="161"/>
      <c r="D70" s="234"/>
      <c r="E70" s="239"/>
      <c r="F70" s="239"/>
      <c r="G70" s="239"/>
    </row>
    <row r="71" spans="1:7" ht="16.5" x14ac:dyDescent="0.2">
      <c r="A71" s="164" t="s">
        <v>1869</v>
      </c>
      <c r="B71" s="164" t="s">
        <v>9</v>
      </c>
      <c r="C71" s="161" t="s">
        <v>1889</v>
      </c>
      <c r="D71" s="236" t="s">
        <v>1856</v>
      </c>
      <c r="E71" s="243">
        <v>0.14959900000000001</v>
      </c>
      <c r="F71" s="240">
        <v>13.923959999999999</v>
      </c>
      <c r="G71" s="240">
        <f>E71*F71</f>
        <v>2.0830104920400001</v>
      </c>
    </row>
    <row r="72" spans="1:7" x14ac:dyDescent="0.2">
      <c r="A72" s="164" t="s">
        <v>1870</v>
      </c>
      <c r="B72" s="164" t="s">
        <v>9</v>
      </c>
      <c r="C72" s="161" t="s">
        <v>1888</v>
      </c>
      <c r="D72" s="236" t="s">
        <v>1856</v>
      </c>
      <c r="E72" s="243">
        <v>0.15</v>
      </c>
      <c r="F72" s="240">
        <v>18.456315</v>
      </c>
      <c r="G72" s="240">
        <f>E72*F72</f>
        <v>2.7684472499999999</v>
      </c>
    </row>
    <row r="73" spans="1:7" x14ac:dyDescent="0.2">
      <c r="A73" s="164" t="s">
        <v>1855</v>
      </c>
      <c r="B73" s="164"/>
      <c r="C73" s="164"/>
      <c r="D73" s="236"/>
      <c r="E73" s="245"/>
      <c r="F73" s="245"/>
      <c r="G73" s="240">
        <f>SUM(G71:G72)</f>
        <v>4.85145774204</v>
      </c>
    </row>
    <row r="74" spans="1:7" ht="24.75" x14ac:dyDescent="0.2">
      <c r="A74" s="161" t="s">
        <v>1890</v>
      </c>
      <c r="B74" s="161"/>
      <c r="C74" s="161"/>
      <c r="D74" s="234"/>
      <c r="E74" s="239"/>
      <c r="F74" s="239"/>
      <c r="G74" s="239"/>
    </row>
    <row r="75" spans="1:7" x14ac:dyDescent="0.2">
      <c r="A75" s="164" t="s">
        <v>1855</v>
      </c>
      <c r="B75" s="164"/>
      <c r="C75" s="164"/>
      <c r="D75" s="236"/>
      <c r="E75" s="245"/>
      <c r="F75" s="245"/>
      <c r="G75" s="239"/>
    </row>
    <row r="76" spans="1:7" x14ac:dyDescent="0.2">
      <c r="A76" s="164" t="s">
        <v>3312</v>
      </c>
      <c r="B76" s="164"/>
      <c r="C76" s="164"/>
      <c r="D76" s="236"/>
      <c r="E76" s="245"/>
      <c r="F76" s="245"/>
      <c r="G76" s="240">
        <f>G69+G73+G75</f>
        <v>20.021152742040002</v>
      </c>
    </row>
    <row r="77" spans="1:7" x14ac:dyDescent="0.2">
      <c r="A77" s="164" t="s">
        <v>3311</v>
      </c>
      <c r="B77" s="164"/>
      <c r="C77" s="164"/>
      <c r="D77" s="236"/>
      <c r="E77" s="245"/>
      <c r="F77" s="261">
        <v>0.2303</v>
      </c>
      <c r="G77" s="240">
        <f>F77*G76</f>
        <v>4.6108714764918126</v>
      </c>
    </row>
    <row r="78" spans="1:7" ht="24.75" x14ac:dyDescent="0.2">
      <c r="A78" s="284" t="s">
        <v>4155</v>
      </c>
      <c r="B78" s="161"/>
      <c r="C78" s="161"/>
      <c r="D78" s="234"/>
      <c r="E78" s="239"/>
      <c r="F78" s="239"/>
      <c r="G78" s="250">
        <f>G76+G77</f>
        <v>24.632024218531814</v>
      </c>
    </row>
    <row r="79" spans="1:7" x14ac:dyDescent="0.2">
      <c r="A79" s="162" t="s">
        <v>1868</v>
      </c>
      <c r="B79" s="162"/>
      <c r="C79" s="162"/>
      <c r="D79" s="280"/>
      <c r="E79" s="241"/>
      <c r="F79" s="241"/>
      <c r="G79" s="241"/>
    </row>
    <row r="80" spans="1:7" ht="41.25" x14ac:dyDescent="0.2">
      <c r="A80" s="162" t="s">
        <v>3592</v>
      </c>
      <c r="B80" s="162" t="s">
        <v>1527</v>
      </c>
      <c r="C80" s="161" t="s">
        <v>4190</v>
      </c>
      <c r="D80" s="234"/>
      <c r="E80" s="239"/>
      <c r="F80" s="239"/>
      <c r="G80" s="250" t="s">
        <v>3558</v>
      </c>
    </row>
    <row r="81" spans="1:7" x14ac:dyDescent="0.2">
      <c r="A81" s="161"/>
      <c r="B81" s="161"/>
      <c r="C81" s="161"/>
      <c r="D81" s="234"/>
      <c r="E81" s="239"/>
      <c r="F81" s="239"/>
      <c r="G81" s="239"/>
    </row>
    <row r="82" spans="1:7" x14ac:dyDescent="0.2">
      <c r="A82" s="325" t="s">
        <v>3313</v>
      </c>
      <c r="B82" s="161"/>
      <c r="C82" s="161"/>
      <c r="D82" s="280" t="s">
        <v>263</v>
      </c>
      <c r="E82" s="241" t="s">
        <v>262</v>
      </c>
      <c r="F82" s="249" t="s">
        <v>3316</v>
      </c>
      <c r="G82" s="249" t="s">
        <v>3317</v>
      </c>
    </row>
    <row r="83" spans="1:7" ht="16.5" x14ac:dyDescent="0.2">
      <c r="A83" s="161" t="s">
        <v>1885</v>
      </c>
      <c r="B83" s="161"/>
      <c r="C83" s="161"/>
      <c r="D83" s="234"/>
      <c r="E83" s="239"/>
      <c r="F83" s="239"/>
      <c r="G83" s="239"/>
    </row>
    <row r="84" spans="1:7" ht="33" x14ac:dyDescent="0.2">
      <c r="A84" s="164" t="s">
        <v>1854</v>
      </c>
      <c r="B84" s="161"/>
      <c r="C84" s="161" t="s">
        <v>4191</v>
      </c>
      <c r="D84" s="236" t="s">
        <v>263</v>
      </c>
      <c r="E84" s="267">
        <v>1</v>
      </c>
      <c r="F84" s="240">
        <v>20.143799999999999</v>
      </c>
      <c r="G84" s="240">
        <f>E84*F84</f>
        <v>20.143799999999999</v>
      </c>
    </row>
    <row r="85" spans="1:7" x14ac:dyDescent="0.2">
      <c r="A85" s="164" t="s">
        <v>1855</v>
      </c>
      <c r="B85" s="164"/>
      <c r="C85" s="164"/>
      <c r="D85" s="236"/>
      <c r="E85" s="245"/>
      <c r="F85" s="245"/>
      <c r="G85" s="240">
        <f>G84</f>
        <v>20.143799999999999</v>
      </c>
    </row>
    <row r="86" spans="1:7" ht="16.5" x14ac:dyDescent="0.2">
      <c r="A86" s="161" t="s">
        <v>1887</v>
      </c>
      <c r="B86" s="161"/>
      <c r="C86" s="161"/>
      <c r="D86" s="234"/>
      <c r="E86" s="239"/>
      <c r="F86" s="239"/>
      <c r="G86" s="239"/>
    </row>
    <row r="87" spans="1:7" ht="16.5" x14ac:dyDescent="0.2">
      <c r="A87" s="164" t="s">
        <v>1869</v>
      </c>
      <c r="B87" s="164" t="s">
        <v>9</v>
      </c>
      <c r="C87" s="161" t="s">
        <v>1889</v>
      </c>
      <c r="D87" s="236" t="s">
        <v>1856</v>
      </c>
      <c r="E87" s="243">
        <v>0.20005457232289589</v>
      </c>
      <c r="F87" s="240">
        <v>13.923959999999999</v>
      </c>
      <c r="G87" s="240">
        <f>E87*F87</f>
        <v>2.7855518628411091</v>
      </c>
    </row>
    <row r="88" spans="1:7" x14ac:dyDescent="0.2">
      <c r="A88" s="164" t="s">
        <v>1870</v>
      </c>
      <c r="B88" s="164" t="s">
        <v>9</v>
      </c>
      <c r="C88" s="161" t="s">
        <v>1888</v>
      </c>
      <c r="D88" s="236" t="s">
        <v>1856</v>
      </c>
      <c r="E88" s="243">
        <v>0.2</v>
      </c>
      <c r="F88" s="240">
        <v>18.456315</v>
      </c>
      <c r="G88" s="240">
        <f>E88*F88</f>
        <v>3.6912630000000002</v>
      </c>
    </row>
    <row r="89" spans="1:7" x14ac:dyDescent="0.2">
      <c r="A89" s="164" t="s">
        <v>1855</v>
      </c>
      <c r="B89" s="164"/>
      <c r="C89" s="164"/>
      <c r="D89" s="236"/>
      <c r="E89" s="245"/>
      <c r="F89" s="245"/>
      <c r="G89" s="240">
        <f>SUM(G87:G88)</f>
        <v>6.4768148628411097</v>
      </c>
    </row>
    <row r="90" spans="1:7" ht="24.75" x14ac:dyDescent="0.2">
      <c r="A90" s="161" t="s">
        <v>1890</v>
      </c>
      <c r="B90" s="161"/>
      <c r="C90" s="161"/>
      <c r="D90" s="234"/>
      <c r="E90" s="239"/>
      <c r="F90" s="239"/>
      <c r="G90" s="239"/>
    </row>
    <row r="91" spans="1:7" x14ac:dyDescent="0.2">
      <c r="A91" s="164" t="s">
        <v>1855</v>
      </c>
      <c r="B91" s="164"/>
      <c r="C91" s="164"/>
      <c r="D91" s="236"/>
      <c r="E91" s="245"/>
      <c r="F91" s="245"/>
      <c r="G91" s="239"/>
    </row>
    <row r="92" spans="1:7" x14ac:dyDescent="0.2">
      <c r="A92" s="164" t="s">
        <v>3312</v>
      </c>
      <c r="B92" s="164"/>
      <c r="C92" s="164"/>
      <c r="D92" s="236"/>
      <c r="E92" s="245"/>
      <c r="F92" s="245"/>
      <c r="G92" s="240">
        <f>G85+G89+G91</f>
        <v>26.620614862841109</v>
      </c>
    </row>
    <row r="93" spans="1:7" x14ac:dyDescent="0.2">
      <c r="A93" s="164" t="s">
        <v>3311</v>
      </c>
      <c r="B93" s="164"/>
      <c r="C93" s="164"/>
      <c r="D93" s="236"/>
      <c r="E93" s="245"/>
      <c r="F93" s="261">
        <v>0.2303</v>
      </c>
      <c r="G93" s="240">
        <f>F93*G92</f>
        <v>6.130727602912307</v>
      </c>
    </row>
    <row r="94" spans="1:7" ht="24.75" x14ac:dyDescent="0.2">
      <c r="A94" s="284" t="s">
        <v>4155</v>
      </c>
      <c r="B94" s="161"/>
      <c r="C94" s="161"/>
      <c r="D94" s="234"/>
      <c r="E94" s="239"/>
      <c r="F94" s="239"/>
      <c r="G94" s="250">
        <f>G92+G93</f>
        <v>32.751342465753417</v>
      </c>
    </row>
    <row r="95" spans="1:7" x14ac:dyDescent="0.2">
      <c r="A95" s="162" t="s">
        <v>1868</v>
      </c>
      <c r="B95" s="162"/>
      <c r="C95" s="162"/>
      <c r="D95" s="280"/>
      <c r="E95" s="241"/>
      <c r="F95" s="241"/>
      <c r="G95" s="241"/>
    </row>
    <row r="96" spans="1:7" ht="41.25" x14ac:dyDescent="0.2">
      <c r="A96" s="162" t="s">
        <v>3593</v>
      </c>
      <c r="B96" s="162" t="s">
        <v>1526</v>
      </c>
      <c r="C96" s="161" t="s">
        <v>4192</v>
      </c>
      <c r="D96" s="234"/>
      <c r="E96" s="239"/>
      <c r="F96" s="239"/>
      <c r="G96" s="250" t="s">
        <v>3558</v>
      </c>
    </row>
    <row r="97" spans="1:7" x14ac:dyDescent="0.2">
      <c r="A97" s="161"/>
      <c r="B97" s="161"/>
      <c r="C97" s="161"/>
      <c r="D97" s="234"/>
      <c r="E97" s="239"/>
      <c r="F97" s="239"/>
      <c r="G97" s="239"/>
    </row>
    <row r="98" spans="1:7" x14ac:dyDescent="0.2">
      <c r="A98" s="325" t="s">
        <v>3313</v>
      </c>
      <c r="B98" s="161"/>
      <c r="C98" s="161"/>
      <c r="D98" s="280" t="s">
        <v>263</v>
      </c>
      <c r="E98" s="241" t="s">
        <v>262</v>
      </c>
      <c r="F98" s="249" t="s">
        <v>3316</v>
      </c>
      <c r="G98" s="249" t="s">
        <v>3317</v>
      </c>
    </row>
    <row r="99" spans="1:7" ht="16.5" x14ac:dyDescent="0.2">
      <c r="A99" s="161" t="s">
        <v>1885</v>
      </c>
      <c r="B99" s="161"/>
      <c r="C99" s="161"/>
      <c r="D99" s="234"/>
      <c r="E99" s="239"/>
      <c r="F99" s="239"/>
      <c r="G99" s="239"/>
    </row>
    <row r="100" spans="1:7" ht="33" x14ac:dyDescent="0.2">
      <c r="A100" s="164" t="s">
        <v>1854</v>
      </c>
      <c r="B100" s="161"/>
      <c r="C100" s="161" t="s">
        <v>4193</v>
      </c>
      <c r="D100" s="236" t="s">
        <v>263</v>
      </c>
      <c r="E100" s="267">
        <v>1</v>
      </c>
      <c r="F100" s="240">
        <v>42.726059999999997</v>
      </c>
      <c r="G100" s="240">
        <f>E100*F100</f>
        <v>42.726059999999997</v>
      </c>
    </row>
    <row r="101" spans="1:7" x14ac:dyDescent="0.2">
      <c r="A101" s="164" t="s">
        <v>1855</v>
      </c>
      <c r="B101" s="164"/>
      <c r="C101" s="164"/>
      <c r="D101" s="236"/>
      <c r="E101" s="245"/>
      <c r="F101" s="245"/>
      <c r="G101" s="240">
        <f>G100</f>
        <v>42.726059999999997</v>
      </c>
    </row>
    <row r="102" spans="1:7" ht="16.5" x14ac:dyDescent="0.2">
      <c r="A102" s="161" t="s">
        <v>1887</v>
      </c>
      <c r="B102" s="161"/>
      <c r="C102" s="161"/>
      <c r="D102" s="234"/>
      <c r="E102" s="239"/>
      <c r="F102" s="239"/>
      <c r="G102" s="239"/>
    </row>
    <row r="103" spans="1:7" ht="16.5" x14ac:dyDescent="0.2">
      <c r="A103" s="164" t="s">
        <v>1869</v>
      </c>
      <c r="B103" s="164" t="s">
        <v>9</v>
      </c>
      <c r="C103" s="161" t="s">
        <v>1889</v>
      </c>
      <c r="D103" s="236" t="s">
        <v>1856</v>
      </c>
      <c r="E103" s="243">
        <v>0.20023688044391791</v>
      </c>
      <c r="F103" s="240">
        <v>13.923959999999999</v>
      </c>
      <c r="G103" s="240">
        <f>E103*F103</f>
        <v>2.788090313825895</v>
      </c>
    </row>
    <row r="104" spans="1:7" x14ac:dyDescent="0.2">
      <c r="A104" s="164" t="s">
        <v>1870</v>
      </c>
      <c r="B104" s="164" t="s">
        <v>9</v>
      </c>
      <c r="C104" s="161" t="s">
        <v>1888</v>
      </c>
      <c r="D104" s="236" t="s">
        <v>1856</v>
      </c>
      <c r="E104" s="243">
        <v>0.2</v>
      </c>
      <c r="F104" s="240">
        <v>18.456315</v>
      </c>
      <c r="G104" s="240">
        <f>E104*F104</f>
        <v>3.6912630000000002</v>
      </c>
    </row>
    <row r="105" spans="1:7" x14ac:dyDescent="0.2">
      <c r="A105" s="164" t="s">
        <v>1855</v>
      </c>
      <c r="B105" s="164"/>
      <c r="C105" s="164"/>
      <c r="D105" s="236"/>
      <c r="E105" s="245"/>
      <c r="F105" s="245"/>
      <c r="G105" s="240">
        <f>SUM(G103:G104)</f>
        <v>6.4793533138258947</v>
      </c>
    </row>
    <row r="106" spans="1:7" ht="24.75" x14ac:dyDescent="0.2">
      <c r="A106" s="161" t="s">
        <v>1890</v>
      </c>
      <c r="B106" s="161"/>
      <c r="C106" s="161"/>
      <c r="D106" s="234"/>
      <c r="E106" s="239"/>
      <c r="F106" s="239"/>
      <c r="G106" s="239"/>
    </row>
    <row r="107" spans="1:7" x14ac:dyDescent="0.2">
      <c r="A107" s="164" t="s">
        <v>1855</v>
      </c>
      <c r="B107" s="164"/>
      <c r="C107" s="164"/>
      <c r="D107" s="236"/>
      <c r="E107" s="245"/>
      <c r="F107" s="245"/>
      <c r="G107" s="239"/>
    </row>
    <row r="108" spans="1:7" x14ac:dyDescent="0.2">
      <c r="A108" s="164" t="s">
        <v>3312</v>
      </c>
      <c r="B108" s="164"/>
      <c r="C108" s="164"/>
      <c r="D108" s="236"/>
      <c r="E108" s="245"/>
      <c r="F108" s="245"/>
      <c r="G108" s="240">
        <f>G101+G105+G107</f>
        <v>49.205413313825893</v>
      </c>
    </row>
    <row r="109" spans="1:7" x14ac:dyDescent="0.2">
      <c r="A109" s="164" t="s">
        <v>3311</v>
      </c>
      <c r="B109" s="164"/>
      <c r="C109" s="164"/>
      <c r="D109" s="236"/>
      <c r="E109" s="245"/>
      <c r="F109" s="261">
        <v>0.2303</v>
      </c>
      <c r="G109" s="240">
        <f>F109*G108</f>
        <v>11.332006686174104</v>
      </c>
    </row>
    <row r="110" spans="1:7" ht="24.75" x14ac:dyDescent="0.2">
      <c r="A110" s="284" t="s">
        <v>4155</v>
      </c>
      <c r="B110" s="161"/>
      <c r="C110" s="161"/>
      <c r="D110" s="234"/>
      <c r="E110" s="239"/>
      <c r="F110" s="239"/>
      <c r="G110" s="250">
        <f>G108+G109</f>
        <v>60.537419999999997</v>
      </c>
    </row>
    <row r="111" spans="1:7" x14ac:dyDescent="0.2">
      <c r="A111" s="162" t="s">
        <v>1868</v>
      </c>
      <c r="B111" s="162"/>
      <c r="C111" s="162"/>
      <c r="D111" s="280"/>
      <c r="E111" s="241"/>
      <c r="F111" s="241"/>
      <c r="G111" s="241"/>
    </row>
    <row r="112" spans="1:7" ht="41.25" x14ac:dyDescent="0.2">
      <c r="A112" s="162" t="s">
        <v>3594</v>
      </c>
      <c r="B112" s="162" t="s">
        <v>1525</v>
      </c>
      <c r="C112" s="161" t="s">
        <v>4194</v>
      </c>
      <c r="D112" s="234"/>
      <c r="E112" s="239"/>
      <c r="F112" s="239"/>
      <c r="G112" s="250" t="s">
        <v>3558</v>
      </c>
    </row>
    <row r="113" spans="1:7" x14ac:dyDescent="0.2">
      <c r="A113" s="161"/>
      <c r="B113" s="161"/>
      <c r="C113" s="161"/>
      <c r="D113" s="234"/>
      <c r="E113" s="239"/>
      <c r="F113" s="239"/>
      <c r="G113" s="239"/>
    </row>
    <row r="114" spans="1:7" x14ac:dyDescent="0.2">
      <c r="A114" s="325" t="s">
        <v>3313</v>
      </c>
      <c r="B114" s="161"/>
      <c r="C114" s="161"/>
      <c r="D114" s="280" t="s">
        <v>263</v>
      </c>
      <c r="E114" s="241" t="s">
        <v>262</v>
      </c>
      <c r="F114" s="249" t="s">
        <v>3316</v>
      </c>
      <c r="G114" s="249" t="s">
        <v>3317</v>
      </c>
    </row>
    <row r="115" spans="1:7" ht="16.5" x14ac:dyDescent="0.2">
      <c r="A115" s="161" t="s">
        <v>1885</v>
      </c>
      <c r="B115" s="161"/>
      <c r="C115" s="161"/>
      <c r="D115" s="234"/>
      <c r="E115" s="239"/>
      <c r="F115" s="239"/>
      <c r="G115" s="239"/>
    </row>
    <row r="116" spans="1:7" ht="41.25" x14ac:dyDescent="0.2">
      <c r="A116" s="164" t="s">
        <v>1854</v>
      </c>
      <c r="B116" s="161"/>
      <c r="C116" s="161" t="s">
        <v>4195</v>
      </c>
      <c r="D116" s="236" t="s">
        <v>263</v>
      </c>
      <c r="E116" s="267">
        <v>1</v>
      </c>
      <c r="F116" s="240">
        <v>4.8415800000000004</v>
      </c>
      <c r="G116" s="240">
        <f>E116*F116</f>
        <v>4.8415800000000004</v>
      </c>
    </row>
    <row r="117" spans="1:7" x14ac:dyDescent="0.2">
      <c r="A117" s="164" t="s">
        <v>1855</v>
      </c>
      <c r="B117" s="164"/>
      <c r="C117" s="164"/>
      <c r="D117" s="236"/>
      <c r="E117" s="245"/>
      <c r="F117" s="245"/>
      <c r="G117" s="240">
        <f>G116</f>
        <v>4.8415800000000004</v>
      </c>
    </row>
    <row r="118" spans="1:7" ht="16.5" x14ac:dyDescent="0.2">
      <c r="A118" s="161" t="s">
        <v>1887</v>
      </c>
      <c r="B118" s="161"/>
      <c r="C118" s="161"/>
      <c r="D118" s="234"/>
      <c r="E118" s="239"/>
      <c r="F118" s="239"/>
      <c r="G118" s="239"/>
    </row>
    <row r="119" spans="1:7" ht="16.5" x14ac:dyDescent="0.2">
      <c r="A119" s="164" t="s">
        <v>1869</v>
      </c>
      <c r="B119" s="164" t="s">
        <v>9</v>
      </c>
      <c r="C119" s="161" t="s">
        <v>1889</v>
      </c>
      <c r="D119" s="236" t="s">
        <v>1856</v>
      </c>
      <c r="E119" s="243">
        <v>9.9943586803779919E-2</v>
      </c>
      <c r="F119" s="240">
        <v>13.923959999999999</v>
      </c>
      <c r="G119" s="240">
        <f>E119*F119</f>
        <v>1.3916105049123593</v>
      </c>
    </row>
    <row r="120" spans="1:7" x14ac:dyDescent="0.2">
      <c r="A120" s="164" t="s">
        <v>1870</v>
      </c>
      <c r="B120" s="164" t="s">
        <v>9</v>
      </c>
      <c r="C120" s="161" t="s">
        <v>1888</v>
      </c>
      <c r="D120" s="236" t="s">
        <v>1856</v>
      </c>
      <c r="E120" s="243">
        <v>0.1</v>
      </c>
      <c r="F120" s="240">
        <v>18.456315</v>
      </c>
      <c r="G120" s="240">
        <f>E120*F120</f>
        <v>1.8456315000000001</v>
      </c>
    </row>
    <row r="121" spans="1:7" x14ac:dyDescent="0.2">
      <c r="A121" s="164" t="s">
        <v>1855</v>
      </c>
      <c r="B121" s="164"/>
      <c r="C121" s="164"/>
      <c r="D121" s="236"/>
      <c r="E121" s="245"/>
      <c r="F121" s="245"/>
      <c r="G121" s="240">
        <f>SUM(G119:G120)</f>
        <v>3.2372420049123596</v>
      </c>
    </row>
    <row r="122" spans="1:7" ht="24.75" x14ac:dyDescent="0.2">
      <c r="A122" s="161" t="s">
        <v>1890</v>
      </c>
      <c r="B122" s="161"/>
      <c r="C122" s="161"/>
      <c r="D122" s="234"/>
      <c r="E122" s="239"/>
      <c r="F122" s="239"/>
      <c r="G122" s="239"/>
    </row>
    <row r="123" spans="1:7" x14ac:dyDescent="0.2">
      <c r="A123" s="164" t="s">
        <v>1855</v>
      </c>
      <c r="B123" s="164"/>
      <c r="C123" s="164"/>
      <c r="D123" s="236"/>
      <c r="E123" s="245"/>
      <c r="F123" s="245"/>
      <c r="G123" s="239"/>
    </row>
    <row r="124" spans="1:7" x14ac:dyDescent="0.2">
      <c r="A124" s="164" t="s">
        <v>3312</v>
      </c>
      <c r="B124" s="164"/>
      <c r="C124" s="164"/>
      <c r="D124" s="236"/>
      <c r="E124" s="245"/>
      <c r="F124" s="245"/>
      <c r="G124" s="240">
        <f>G117+G121+G123</f>
        <v>8.0788220049123609</v>
      </c>
    </row>
    <row r="125" spans="1:7" x14ac:dyDescent="0.2">
      <c r="A125" s="164" t="s">
        <v>3311</v>
      </c>
      <c r="B125" s="164"/>
      <c r="C125" s="164"/>
      <c r="D125" s="236"/>
      <c r="E125" s="245"/>
      <c r="F125" s="261">
        <v>0.2303</v>
      </c>
      <c r="G125" s="240">
        <f>F125*G124</f>
        <v>1.8605527077313166</v>
      </c>
    </row>
    <row r="126" spans="1:7" ht="24.75" x14ac:dyDescent="0.2">
      <c r="A126" s="284" t="s">
        <v>4155</v>
      </c>
      <c r="B126" s="161"/>
      <c r="C126" s="161"/>
      <c r="D126" s="234"/>
      <c r="E126" s="239"/>
      <c r="F126" s="239"/>
      <c r="G126" s="250">
        <f>G124+G125</f>
        <v>9.9393747126436782</v>
      </c>
    </row>
    <row r="127" spans="1:7" x14ac:dyDescent="0.2">
      <c r="A127" s="162" t="s">
        <v>1868</v>
      </c>
      <c r="B127" s="162"/>
      <c r="C127" s="162"/>
      <c r="D127" s="280"/>
      <c r="E127" s="241"/>
      <c r="F127" s="241"/>
      <c r="G127" s="241"/>
    </row>
    <row r="128" spans="1:7" ht="41.25" x14ac:dyDescent="0.2">
      <c r="A128" s="162" t="s">
        <v>3595</v>
      </c>
      <c r="B128" s="162" t="s">
        <v>1524</v>
      </c>
      <c r="C128" s="161" t="s">
        <v>4215</v>
      </c>
      <c r="D128" s="234"/>
      <c r="E128" s="239"/>
      <c r="F128" s="239"/>
      <c r="G128" s="250" t="s">
        <v>165</v>
      </c>
    </row>
    <row r="129" spans="1:7" x14ac:dyDescent="0.2">
      <c r="A129" s="161"/>
      <c r="B129" s="161"/>
      <c r="C129" s="161"/>
      <c r="D129" s="234"/>
      <c r="E129" s="239"/>
      <c r="F129" s="239"/>
      <c r="G129" s="239"/>
    </row>
    <row r="130" spans="1:7" x14ac:dyDescent="0.2">
      <c r="A130" s="325" t="s">
        <v>3313</v>
      </c>
      <c r="B130" s="161"/>
      <c r="C130" s="161"/>
      <c r="D130" s="280" t="s">
        <v>263</v>
      </c>
      <c r="E130" s="241" t="s">
        <v>262</v>
      </c>
      <c r="F130" s="249" t="s">
        <v>3316</v>
      </c>
      <c r="G130" s="249" t="s">
        <v>3317</v>
      </c>
    </row>
    <row r="131" spans="1:7" ht="16.5" x14ac:dyDescent="0.2">
      <c r="A131" s="161" t="s">
        <v>1885</v>
      </c>
      <c r="B131" s="161"/>
      <c r="C131" s="161"/>
      <c r="D131" s="234"/>
      <c r="E131" s="239"/>
      <c r="F131" s="239"/>
      <c r="G131" s="239"/>
    </row>
    <row r="132" spans="1:7" ht="33" x14ac:dyDescent="0.2">
      <c r="A132" s="168">
        <v>1337220</v>
      </c>
      <c r="B132" s="164" t="s">
        <v>1756</v>
      </c>
      <c r="C132" s="161" t="s">
        <v>1923</v>
      </c>
      <c r="D132" s="236" t="s">
        <v>165</v>
      </c>
      <c r="E132" s="267">
        <v>1.1000000000000001</v>
      </c>
      <c r="F132" s="240">
        <v>21.265844999999999</v>
      </c>
      <c r="G132" s="240">
        <f>E132*F132</f>
        <v>23.392429500000002</v>
      </c>
    </row>
    <row r="133" spans="1:7" x14ac:dyDescent="0.2">
      <c r="A133" s="164" t="s">
        <v>1855</v>
      </c>
      <c r="B133" s="164"/>
      <c r="C133" s="164"/>
      <c r="D133" s="236"/>
      <c r="E133" s="245"/>
      <c r="F133" s="245"/>
      <c r="G133" s="240">
        <f>G132</f>
        <v>23.392429500000002</v>
      </c>
    </row>
    <row r="134" spans="1:7" ht="16.5" x14ac:dyDescent="0.2">
      <c r="A134" s="161" t="s">
        <v>1887</v>
      </c>
      <c r="B134" s="161"/>
      <c r="C134" s="161"/>
      <c r="D134" s="234"/>
      <c r="E134" s="239"/>
      <c r="F134" s="239"/>
      <c r="G134" s="239"/>
    </row>
    <row r="135" spans="1:7" ht="16.5" x14ac:dyDescent="0.2">
      <c r="A135" s="164" t="s">
        <v>1869</v>
      </c>
      <c r="B135" s="164" t="s">
        <v>9</v>
      </c>
      <c r="C135" s="161" t="s">
        <v>1889</v>
      </c>
      <c r="D135" s="236" t="s">
        <v>1856</v>
      </c>
      <c r="E135" s="243">
        <v>0.25014043507233424</v>
      </c>
      <c r="F135" s="240">
        <v>13.923959999999999</v>
      </c>
      <c r="G135" s="240">
        <f>E135*F135</f>
        <v>3.4829454123297787</v>
      </c>
    </row>
    <row r="136" spans="1:7" x14ac:dyDescent="0.2">
      <c r="A136" s="164" t="s">
        <v>1870</v>
      </c>
      <c r="B136" s="164" t="s">
        <v>9</v>
      </c>
      <c r="C136" s="161" t="s">
        <v>1888</v>
      </c>
      <c r="D136" s="236" t="s">
        <v>1856</v>
      </c>
      <c r="E136" s="243">
        <v>0.25</v>
      </c>
      <c r="F136" s="240">
        <v>18.456315</v>
      </c>
      <c r="G136" s="240">
        <f>E136*F136</f>
        <v>4.61407875</v>
      </c>
    </row>
    <row r="137" spans="1:7" x14ac:dyDescent="0.2">
      <c r="A137" s="164" t="s">
        <v>1855</v>
      </c>
      <c r="B137" s="164"/>
      <c r="C137" s="164"/>
      <c r="D137" s="236"/>
      <c r="E137" s="245"/>
      <c r="F137" s="245"/>
      <c r="G137" s="240">
        <f>SUM(G135:G136)</f>
        <v>8.0970241623297792</v>
      </c>
    </row>
    <row r="138" spans="1:7" ht="24.75" x14ac:dyDescent="0.2">
      <c r="A138" s="161" t="s">
        <v>1890</v>
      </c>
      <c r="B138" s="161"/>
      <c r="C138" s="161"/>
      <c r="D138" s="234"/>
      <c r="E138" s="239"/>
      <c r="F138" s="239"/>
      <c r="G138" s="239"/>
    </row>
    <row r="139" spans="1:7" x14ac:dyDescent="0.2">
      <c r="A139" s="164" t="s">
        <v>1855</v>
      </c>
      <c r="B139" s="164"/>
      <c r="C139" s="164"/>
      <c r="D139" s="236"/>
      <c r="E139" s="245"/>
      <c r="F139" s="245"/>
      <c r="G139" s="239"/>
    </row>
    <row r="140" spans="1:7" x14ac:dyDescent="0.2">
      <c r="A140" s="164" t="s">
        <v>3312</v>
      </c>
      <c r="B140" s="164"/>
      <c r="C140" s="164"/>
      <c r="D140" s="236"/>
      <c r="E140" s="245"/>
      <c r="F140" s="245"/>
      <c r="G140" s="240">
        <f>G133+G137+G139</f>
        <v>31.48945366232978</v>
      </c>
    </row>
    <row r="141" spans="1:7" x14ac:dyDescent="0.2">
      <c r="A141" s="164" t="s">
        <v>3311</v>
      </c>
      <c r="B141" s="164"/>
      <c r="C141" s="164"/>
      <c r="D141" s="236"/>
      <c r="E141" s="245"/>
      <c r="F141" s="261">
        <v>0.2303</v>
      </c>
      <c r="G141" s="240">
        <f>F141*G140</f>
        <v>7.2520211784345481</v>
      </c>
    </row>
    <row r="142" spans="1:7" ht="24.75" x14ac:dyDescent="0.2">
      <c r="A142" s="284" t="s">
        <v>4155</v>
      </c>
      <c r="B142" s="161"/>
      <c r="C142" s="161"/>
      <c r="D142" s="234"/>
      <c r="E142" s="239"/>
      <c r="F142" s="239"/>
      <c r="G142" s="250">
        <f>G140+G141</f>
        <v>38.741474840764326</v>
      </c>
    </row>
    <row r="143" spans="1:7" x14ac:dyDescent="0.2">
      <c r="A143" s="162" t="s">
        <v>1868</v>
      </c>
      <c r="B143" s="162"/>
      <c r="C143" s="162"/>
      <c r="D143" s="280"/>
      <c r="E143" s="241"/>
      <c r="F143" s="241"/>
      <c r="G143" s="241"/>
    </row>
    <row r="144" spans="1:7" ht="33" x14ac:dyDescent="0.2">
      <c r="A144" s="162" t="s">
        <v>3596</v>
      </c>
      <c r="B144" s="162" t="s">
        <v>1523</v>
      </c>
      <c r="C144" s="161" t="s">
        <v>4217</v>
      </c>
      <c r="D144" s="234"/>
      <c r="E144" s="239"/>
      <c r="F144" s="239"/>
      <c r="G144" s="250" t="s">
        <v>3558</v>
      </c>
    </row>
    <row r="145" spans="1:7" x14ac:dyDescent="0.2">
      <c r="A145" s="161"/>
      <c r="B145" s="161"/>
      <c r="C145" s="161"/>
      <c r="D145" s="234"/>
      <c r="E145" s="239"/>
      <c r="F145" s="239"/>
      <c r="G145" s="239"/>
    </row>
    <row r="146" spans="1:7" x14ac:dyDescent="0.2">
      <c r="A146" s="325" t="s">
        <v>3313</v>
      </c>
      <c r="B146" s="161"/>
      <c r="C146" s="161"/>
      <c r="D146" s="280" t="s">
        <v>263</v>
      </c>
      <c r="E146" s="241" t="s">
        <v>262</v>
      </c>
      <c r="F146" s="249" t="s">
        <v>3316</v>
      </c>
      <c r="G146" s="249" t="s">
        <v>3317</v>
      </c>
    </row>
    <row r="147" spans="1:7" ht="16.5" x14ac:dyDescent="0.2">
      <c r="A147" s="161" t="s">
        <v>1885</v>
      </c>
      <c r="B147" s="161"/>
      <c r="C147" s="161"/>
      <c r="D147" s="234"/>
      <c r="E147" s="239"/>
      <c r="F147" s="239"/>
      <c r="G147" s="239"/>
    </row>
    <row r="148" spans="1:7" ht="33" x14ac:dyDescent="0.2">
      <c r="A148" s="164" t="s">
        <v>1854</v>
      </c>
      <c r="B148" s="161"/>
      <c r="C148" s="161" t="s">
        <v>4218</v>
      </c>
      <c r="D148" s="236" t="s">
        <v>263</v>
      </c>
      <c r="E148" s="243">
        <v>1</v>
      </c>
      <c r="F148" s="240">
        <v>22.767795</v>
      </c>
      <c r="G148" s="240">
        <f>E148*F148</f>
        <v>22.767795</v>
      </c>
    </row>
    <row r="149" spans="1:7" x14ac:dyDescent="0.2">
      <c r="A149" s="164" t="s">
        <v>1855</v>
      </c>
      <c r="B149" s="164"/>
      <c r="C149" s="164"/>
      <c r="D149" s="236"/>
      <c r="E149" s="245"/>
      <c r="F149" s="245"/>
      <c r="G149" s="240">
        <f>G148</f>
        <v>22.767795</v>
      </c>
    </row>
    <row r="150" spans="1:7" ht="16.5" x14ac:dyDescent="0.2">
      <c r="A150" s="161" t="s">
        <v>1887</v>
      </c>
      <c r="B150" s="161"/>
      <c r="C150" s="161"/>
      <c r="D150" s="234"/>
      <c r="E150" s="239"/>
      <c r="F150" s="239"/>
      <c r="G150" s="239"/>
    </row>
    <row r="151" spans="1:7" ht="16.5" x14ac:dyDescent="0.2">
      <c r="A151" s="164" t="s">
        <v>1869</v>
      </c>
      <c r="B151" s="164" t="s">
        <v>9</v>
      </c>
      <c r="C151" s="161" t="s">
        <v>1889</v>
      </c>
      <c r="D151" s="236" t="s">
        <v>1856</v>
      </c>
      <c r="E151" s="243">
        <v>0.15008222102521218</v>
      </c>
      <c r="F151" s="240">
        <v>13.923959999999999</v>
      </c>
      <c r="G151" s="240">
        <f>E151*F151</f>
        <v>2.0897388422662133</v>
      </c>
    </row>
    <row r="152" spans="1:7" x14ac:dyDescent="0.2">
      <c r="A152" s="164" t="s">
        <v>1870</v>
      </c>
      <c r="B152" s="164" t="s">
        <v>9</v>
      </c>
      <c r="C152" s="161" t="s">
        <v>1888</v>
      </c>
      <c r="D152" s="236" t="s">
        <v>1856</v>
      </c>
      <c r="E152" s="243">
        <v>0.15</v>
      </c>
      <c r="F152" s="240">
        <v>18.456315</v>
      </c>
      <c r="G152" s="240">
        <f>E152*F152</f>
        <v>2.7684472499999999</v>
      </c>
    </row>
    <row r="153" spans="1:7" x14ac:dyDescent="0.2">
      <c r="A153" s="164" t="s">
        <v>1855</v>
      </c>
      <c r="B153" s="164"/>
      <c r="C153" s="164"/>
      <c r="D153" s="236"/>
      <c r="E153" s="245"/>
      <c r="F153" s="245"/>
      <c r="G153" s="240">
        <f>SUM(G151:G152)</f>
        <v>4.8581860922662132</v>
      </c>
    </row>
    <row r="154" spans="1:7" ht="24.75" x14ac:dyDescent="0.2">
      <c r="A154" s="161" t="s">
        <v>1890</v>
      </c>
      <c r="B154" s="161"/>
      <c r="C154" s="161"/>
      <c r="D154" s="234"/>
      <c r="E154" s="239"/>
      <c r="F154" s="239"/>
      <c r="G154" s="239"/>
    </row>
    <row r="155" spans="1:7" x14ac:dyDescent="0.2">
      <c r="A155" s="164" t="s">
        <v>1855</v>
      </c>
      <c r="B155" s="164"/>
      <c r="C155" s="164"/>
      <c r="D155" s="236"/>
      <c r="E155" s="245"/>
      <c r="F155" s="245"/>
      <c r="G155" s="239"/>
    </row>
    <row r="156" spans="1:7" x14ac:dyDescent="0.2">
      <c r="A156" s="164" t="s">
        <v>3312</v>
      </c>
      <c r="B156" s="164"/>
      <c r="C156" s="164"/>
      <c r="D156" s="236"/>
      <c r="E156" s="245"/>
      <c r="F156" s="245"/>
      <c r="G156" s="240">
        <f>G149+G153+G155</f>
        <v>27.625981092266212</v>
      </c>
    </row>
    <row r="157" spans="1:7" x14ac:dyDescent="0.2">
      <c r="A157" s="164" t="s">
        <v>3311</v>
      </c>
      <c r="B157" s="164"/>
      <c r="C157" s="164"/>
      <c r="D157" s="236"/>
      <c r="E157" s="245"/>
      <c r="F157" s="261">
        <v>0.2303</v>
      </c>
      <c r="G157" s="240">
        <f>F157*G156</f>
        <v>6.3622634455489084</v>
      </c>
    </row>
    <row r="158" spans="1:7" ht="24.75" x14ac:dyDescent="0.2">
      <c r="A158" s="284" t="s">
        <v>4155</v>
      </c>
      <c r="B158" s="161"/>
      <c r="C158" s="161"/>
      <c r="D158" s="234"/>
      <c r="E158" s="239"/>
      <c r="F158" s="239"/>
      <c r="G158" s="250">
        <f>G156+G157</f>
        <v>33.98824453781512</v>
      </c>
    </row>
    <row r="159" spans="1:7" ht="33" x14ac:dyDescent="0.2">
      <c r="A159" s="162" t="s">
        <v>3664</v>
      </c>
      <c r="B159" s="284" t="s">
        <v>1011</v>
      </c>
      <c r="C159" s="284" t="s">
        <v>4561</v>
      </c>
      <c r="D159" s="234"/>
      <c r="E159" s="239"/>
      <c r="F159" s="239"/>
      <c r="G159" s="250" t="s">
        <v>165</v>
      </c>
    </row>
    <row r="160" spans="1:7" x14ac:dyDescent="0.2">
      <c r="A160" s="161"/>
      <c r="B160" s="161"/>
      <c r="C160" s="161"/>
      <c r="D160" s="234"/>
      <c r="E160" s="239"/>
      <c r="F160" s="239"/>
      <c r="G160" s="239"/>
    </row>
    <row r="161" spans="1:7" x14ac:dyDescent="0.2">
      <c r="A161" s="325" t="s">
        <v>3313</v>
      </c>
      <c r="B161" s="161"/>
      <c r="C161" s="161"/>
      <c r="D161" s="280" t="s">
        <v>263</v>
      </c>
      <c r="E161" s="241" t="s">
        <v>262</v>
      </c>
      <c r="F161" s="249" t="s">
        <v>3316</v>
      </c>
      <c r="G161" s="249" t="s">
        <v>3317</v>
      </c>
    </row>
    <row r="162" spans="1:7" ht="16.5" x14ac:dyDescent="0.2">
      <c r="A162" s="161" t="s">
        <v>1885</v>
      </c>
      <c r="B162" s="161"/>
      <c r="C162" s="161"/>
      <c r="D162" s="234"/>
      <c r="E162" s="239"/>
      <c r="F162" s="239"/>
      <c r="G162" s="239"/>
    </row>
    <row r="163" spans="1:7" x14ac:dyDescent="0.2">
      <c r="A163" s="168"/>
      <c r="B163" s="164"/>
      <c r="C163" s="161"/>
      <c r="D163" s="236"/>
      <c r="E163" s="243"/>
      <c r="F163" s="240"/>
      <c r="G163" s="240"/>
    </row>
    <row r="164" spans="1:7" x14ac:dyDescent="0.2">
      <c r="A164" s="164" t="s">
        <v>1855</v>
      </c>
      <c r="B164" s="164"/>
      <c r="C164" s="164"/>
      <c r="D164" s="236"/>
      <c r="E164" s="245"/>
      <c r="F164" s="245"/>
      <c r="G164" s="240">
        <f>G163</f>
        <v>0</v>
      </c>
    </row>
    <row r="165" spans="1:7" ht="16.5" x14ac:dyDescent="0.2">
      <c r="A165" s="161" t="s">
        <v>1887</v>
      </c>
      <c r="B165" s="161"/>
      <c r="C165" s="161"/>
      <c r="D165" s="234"/>
      <c r="E165" s="239"/>
      <c r="F165" s="239"/>
      <c r="G165" s="239"/>
    </row>
    <row r="166" spans="1:7" x14ac:dyDescent="0.2">
      <c r="A166" s="164"/>
      <c r="B166" s="164"/>
      <c r="C166" s="161"/>
      <c r="D166" s="236"/>
      <c r="E166" s="243"/>
      <c r="F166" s="240"/>
      <c r="G166" s="240"/>
    </row>
    <row r="167" spans="1:7" x14ac:dyDescent="0.2">
      <c r="A167" s="164" t="s">
        <v>1855</v>
      </c>
      <c r="B167" s="164"/>
      <c r="C167" s="164"/>
      <c r="D167" s="236"/>
      <c r="E167" s="245"/>
      <c r="F167" s="245"/>
      <c r="G167" s="240">
        <f>SUM(G166:G166)</f>
        <v>0</v>
      </c>
    </row>
    <row r="168" spans="1:7" ht="24.75" x14ac:dyDescent="0.2">
      <c r="A168" s="161" t="s">
        <v>1890</v>
      </c>
      <c r="B168" s="161"/>
      <c r="C168" s="161"/>
      <c r="D168" s="234"/>
      <c r="E168" s="239"/>
      <c r="F168" s="239"/>
      <c r="G168" s="239"/>
    </row>
    <row r="169" spans="1:7" ht="24.75" x14ac:dyDescent="0.2">
      <c r="A169" s="164" t="s">
        <v>9</v>
      </c>
      <c r="B169" s="164" t="s">
        <v>3698</v>
      </c>
      <c r="C169" s="161" t="s">
        <v>3638</v>
      </c>
      <c r="D169" s="236" t="s">
        <v>3558</v>
      </c>
      <c r="E169" s="243">
        <v>1</v>
      </c>
      <c r="F169" s="240">
        <v>18.678237015362111</v>
      </c>
      <c r="G169" s="240">
        <f>E169*F169</f>
        <v>18.678237015362111</v>
      </c>
    </row>
    <row r="170" spans="1:7" x14ac:dyDescent="0.2">
      <c r="A170" s="164" t="s">
        <v>1855</v>
      </c>
      <c r="B170" s="164"/>
      <c r="C170" s="164"/>
      <c r="D170" s="236"/>
      <c r="E170" s="245"/>
      <c r="F170" s="245"/>
      <c r="G170" s="240">
        <f>G169</f>
        <v>18.678237015362111</v>
      </c>
    </row>
    <row r="171" spans="1:7" x14ac:dyDescent="0.2">
      <c r="A171" s="164" t="s">
        <v>3312</v>
      </c>
      <c r="B171" s="164"/>
      <c r="C171" s="164"/>
      <c r="D171" s="236"/>
      <c r="E171" s="245"/>
      <c r="F171" s="245"/>
      <c r="G171" s="240">
        <f>G164+G167+G170</f>
        <v>18.678237015362111</v>
      </c>
    </row>
    <row r="172" spans="1:7" x14ac:dyDescent="0.2">
      <c r="A172" s="164" t="s">
        <v>3311</v>
      </c>
      <c r="B172" s="164"/>
      <c r="C172" s="164"/>
      <c r="D172" s="236"/>
      <c r="E172" s="245"/>
      <c r="F172" s="261">
        <v>0.2303</v>
      </c>
      <c r="G172" s="240">
        <f>F172*G171</f>
        <v>4.301597984637894</v>
      </c>
    </row>
    <row r="173" spans="1:7" ht="24.75" x14ac:dyDescent="0.2">
      <c r="A173" s="284" t="s">
        <v>4155</v>
      </c>
      <c r="B173" s="161"/>
      <c r="C173" s="161"/>
      <c r="D173" s="234"/>
      <c r="E173" s="239"/>
      <c r="F173" s="239"/>
      <c r="G173" s="250">
        <f>G171+G172</f>
        <v>22.979835000000005</v>
      </c>
    </row>
    <row r="174" spans="1:7" ht="33" x14ac:dyDescent="0.2">
      <c r="A174" s="162" t="s">
        <v>3617</v>
      </c>
      <c r="B174" s="162" t="s">
        <v>3616</v>
      </c>
      <c r="C174" s="284" t="s">
        <v>4562</v>
      </c>
      <c r="D174" s="234"/>
      <c r="E174" s="239"/>
      <c r="F174" s="239"/>
      <c r="G174" s="250" t="s">
        <v>165</v>
      </c>
    </row>
    <row r="175" spans="1:7" x14ac:dyDescent="0.2">
      <c r="A175" s="161"/>
      <c r="B175" s="161"/>
      <c r="C175" s="161"/>
      <c r="D175" s="234"/>
      <c r="E175" s="239"/>
      <c r="F175" s="239"/>
      <c r="G175" s="239"/>
    </row>
    <row r="176" spans="1:7" x14ac:dyDescent="0.2">
      <c r="A176" s="325" t="s">
        <v>3313</v>
      </c>
      <c r="B176" s="161"/>
      <c r="C176" s="161"/>
      <c r="D176" s="280" t="s">
        <v>263</v>
      </c>
      <c r="E176" s="241" t="s">
        <v>262</v>
      </c>
      <c r="F176" s="249" t="s">
        <v>3316</v>
      </c>
      <c r="G176" s="249" t="s">
        <v>3317</v>
      </c>
    </row>
    <row r="177" spans="1:7" ht="16.5" x14ac:dyDescent="0.2">
      <c r="A177" s="161" t="s">
        <v>1885</v>
      </c>
      <c r="B177" s="161"/>
      <c r="C177" s="161"/>
      <c r="D177" s="234"/>
      <c r="E177" s="239"/>
      <c r="F177" s="239"/>
      <c r="G177" s="239"/>
    </row>
    <row r="178" spans="1:7" x14ac:dyDescent="0.2">
      <c r="A178" s="168"/>
      <c r="B178" s="164"/>
      <c r="C178" s="161"/>
      <c r="D178" s="236"/>
      <c r="E178" s="243"/>
      <c r="F178" s="240"/>
      <c r="G178" s="240"/>
    </row>
    <row r="179" spans="1:7" x14ac:dyDescent="0.2">
      <c r="A179" s="164" t="s">
        <v>1855</v>
      </c>
      <c r="B179" s="164"/>
      <c r="C179" s="164"/>
      <c r="D179" s="236"/>
      <c r="E179" s="245"/>
      <c r="F179" s="245"/>
      <c r="G179" s="240">
        <f>G178</f>
        <v>0</v>
      </c>
    </row>
    <row r="180" spans="1:7" ht="16.5" x14ac:dyDescent="0.2">
      <c r="A180" s="161" t="s">
        <v>1887</v>
      </c>
      <c r="B180" s="161"/>
      <c r="C180" s="161"/>
      <c r="D180" s="234"/>
      <c r="E180" s="239"/>
      <c r="F180" s="239"/>
      <c r="G180" s="239"/>
    </row>
    <row r="181" spans="1:7" x14ac:dyDescent="0.2">
      <c r="A181" s="164"/>
      <c r="B181" s="164"/>
      <c r="C181" s="161"/>
      <c r="D181" s="236"/>
      <c r="E181" s="243"/>
      <c r="F181" s="240"/>
      <c r="G181" s="240"/>
    </row>
    <row r="182" spans="1:7" x14ac:dyDescent="0.2">
      <c r="A182" s="164" t="s">
        <v>1855</v>
      </c>
      <c r="B182" s="164"/>
      <c r="C182" s="164"/>
      <c r="D182" s="236"/>
      <c r="E182" s="245"/>
      <c r="F182" s="245"/>
      <c r="G182" s="240">
        <f>SUM(G181:G181)</f>
        <v>0</v>
      </c>
    </row>
    <row r="183" spans="1:7" ht="24.75" x14ac:dyDescent="0.2">
      <c r="A183" s="161" t="s">
        <v>1890</v>
      </c>
      <c r="B183" s="161"/>
      <c r="C183" s="161"/>
      <c r="D183" s="234"/>
      <c r="E183" s="239"/>
      <c r="F183" s="239"/>
      <c r="G183" s="239"/>
    </row>
    <row r="184" spans="1:7" ht="24.75" x14ac:dyDescent="0.2">
      <c r="A184" s="164" t="s">
        <v>168</v>
      </c>
      <c r="B184" s="164" t="s">
        <v>3616</v>
      </c>
      <c r="C184" s="161" t="s">
        <v>3615</v>
      </c>
      <c r="D184" s="236" t="s">
        <v>3558</v>
      </c>
      <c r="E184" s="243">
        <v>1</v>
      </c>
      <c r="F184" s="240">
        <v>12.444976834918311</v>
      </c>
      <c r="G184" s="240">
        <f>E184*F184</f>
        <v>12.444976834918311</v>
      </c>
    </row>
    <row r="185" spans="1:7" x14ac:dyDescent="0.2">
      <c r="A185" s="164" t="s">
        <v>1855</v>
      </c>
      <c r="B185" s="164"/>
      <c r="C185" s="164"/>
      <c r="D185" s="236"/>
      <c r="E185" s="245"/>
      <c r="F185" s="245"/>
      <c r="G185" s="240">
        <f>G184</f>
        <v>12.444976834918311</v>
      </c>
    </row>
    <row r="186" spans="1:7" x14ac:dyDescent="0.2">
      <c r="A186" s="164" t="s">
        <v>3312</v>
      </c>
      <c r="B186" s="164"/>
      <c r="C186" s="164"/>
      <c r="D186" s="236"/>
      <c r="E186" s="245"/>
      <c r="F186" s="245"/>
      <c r="G186" s="240">
        <f>G179+G182+G185</f>
        <v>12.444976834918311</v>
      </c>
    </row>
    <row r="187" spans="1:7" x14ac:dyDescent="0.2">
      <c r="A187" s="164" t="s">
        <v>3311</v>
      </c>
      <c r="B187" s="164"/>
      <c r="C187" s="164"/>
      <c r="D187" s="236"/>
      <c r="E187" s="245"/>
      <c r="F187" s="261">
        <v>0.2303</v>
      </c>
      <c r="G187" s="240">
        <f>F187*G186</f>
        <v>2.8660781650816869</v>
      </c>
    </row>
    <row r="188" spans="1:7" ht="24.75" x14ac:dyDescent="0.2">
      <c r="A188" s="284" t="s">
        <v>4155</v>
      </c>
      <c r="B188" s="161"/>
      <c r="C188" s="161"/>
      <c r="D188" s="234"/>
      <c r="E188" s="239"/>
      <c r="F188" s="239"/>
      <c r="G188" s="250">
        <f>G186+G187</f>
        <v>15.311054999999998</v>
      </c>
    </row>
    <row r="189" spans="1:7" ht="24.75" x14ac:dyDescent="0.2">
      <c r="A189" s="162" t="s">
        <v>3665</v>
      </c>
      <c r="B189" s="284" t="s">
        <v>875</v>
      </c>
      <c r="C189" s="284" t="s">
        <v>4563</v>
      </c>
      <c r="D189" s="234"/>
      <c r="E189" s="239"/>
      <c r="F189" s="239"/>
      <c r="G189" s="250" t="s">
        <v>165</v>
      </c>
    </row>
    <row r="190" spans="1:7" x14ac:dyDescent="0.2">
      <c r="A190" s="161"/>
      <c r="B190" s="161"/>
      <c r="C190" s="161"/>
      <c r="D190" s="234"/>
      <c r="E190" s="239"/>
      <c r="F190" s="239"/>
      <c r="G190" s="239"/>
    </row>
    <row r="191" spans="1:7" x14ac:dyDescent="0.2">
      <c r="A191" s="325" t="s">
        <v>3313</v>
      </c>
      <c r="B191" s="161"/>
      <c r="C191" s="161"/>
      <c r="D191" s="280" t="s">
        <v>263</v>
      </c>
      <c r="E191" s="241" t="s">
        <v>262</v>
      </c>
      <c r="F191" s="249" t="s">
        <v>3316</v>
      </c>
      <c r="G191" s="249" t="s">
        <v>3317</v>
      </c>
    </row>
    <row r="192" spans="1:7" ht="16.5" x14ac:dyDescent="0.2">
      <c r="A192" s="161" t="s">
        <v>1885</v>
      </c>
      <c r="B192" s="161"/>
      <c r="C192" s="161"/>
      <c r="D192" s="234"/>
      <c r="E192" s="239"/>
      <c r="F192" s="239"/>
      <c r="G192" s="239"/>
    </row>
    <row r="193" spans="1:7" x14ac:dyDescent="0.2">
      <c r="A193" s="168"/>
      <c r="B193" s="164"/>
      <c r="C193" s="161"/>
      <c r="D193" s="236"/>
      <c r="E193" s="243"/>
      <c r="F193" s="240"/>
      <c r="G193" s="240"/>
    </row>
    <row r="194" spans="1:7" x14ac:dyDescent="0.2">
      <c r="A194" s="164" t="s">
        <v>1855</v>
      </c>
      <c r="B194" s="164"/>
      <c r="C194" s="164"/>
      <c r="D194" s="236"/>
      <c r="E194" s="245"/>
      <c r="F194" s="245"/>
      <c r="G194" s="240">
        <f>G193</f>
        <v>0</v>
      </c>
    </row>
    <row r="195" spans="1:7" ht="16.5" x14ac:dyDescent="0.2">
      <c r="A195" s="161" t="s">
        <v>1887</v>
      </c>
      <c r="B195" s="161"/>
      <c r="C195" s="161"/>
      <c r="D195" s="234"/>
      <c r="E195" s="239"/>
      <c r="F195" s="239"/>
      <c r="G195" s="239"/>
    </row>
    <row r="196" spans="1:7" x14ac:dyDescent="0.2">
      <c r="A196" s="164"/>
      <c r="B196" s="164"/>
      <c r="C196" s="161"/>
      <c r="D196" s="236"/>
      <c r="E196" s="243"/>
      <c r="F196" s="240"/>
      <c r="G196" s="240"/>
    </row>
    <row r="197" spans="1:7" x14ac:dyDescent="0.2">
      <c r="A197" s="164" t="s">
        <v>1855</v>
      </c>
      <c r="B197" s="164"/>
      <c r="C197" s="164"/>
      <c r="D197" s="236"/>
      <c r="E197" s="245"/>
      <c r="F197" s="245"/>
      <c r="G197" s="240">
        <f>SUM(G196:G196)</f>
        <v>0</v>
      </c>
    </row>
    <row r="198" spans="1:7" ht="24.75" x14ac:dyDescent="0.2">
      <c r="A198" s="161" t="s">
        <v>1890</v>
      </c>
      <c r="B198" s="161"/>
      <c r="C198" s="161"/>
      <c r="D198" s="234"/>
      <c r="E198" s="239"/>
      <c r="F198" s="239"/>
      <c r="G198" s="239"/>
    </row>
    <row r="199" spans="1:7" ht="16.5" x14ac:dyDescent="0.2">
      <c r="A199" s="164" t="s">
        <v>9</v>
      </c>
      <c r="B199" s="164" t="s">
        <v>3554</v>
      </c>
      <c r="C199" s="161" t="s">
        <v>876</v>
      </c>
      <c r="D199" s="236" t="s">
        <v>3558</v>
      </c>
      <c r="E199" s="243">
        <v>1</v>
      </c>
      <c r="F199" s="240">
        <v>19.791319190441353</v>
      </c>
      <c r="G199" s="240">
        <f>E199*F199</f>
        <v>19.791319190441353</v>
      </c>
    </row>
    <row r="200" spans="1:7" x14ac:dyDescent="0.2">
      <c r="A200" s="164" t="s">
        <v>1855</v>
      </c>
      <c r="B200" s="164"/>
      <c r="C200" s="164"/>
      <c r="D200" s="236"/>
      <c r="E200" s="245"/>
      <c r="F200" s="245"/>
      <c r="G200" s="240">
        <f>G199</f>
        <v>19.791319190441353</v>
      </c>
    </row>
    <row r="201" spans="1:7" x14ac:dyDescent="0.2">
      <c r="A201" s="164" t="s">
        <v>3312</v>
      </c>
      <c r="B201" s="164"/>
      <c r="C201" s="164"/>
      <c r="D201" s="236"/>
      <c r="E201" s="245"/>
      <c r="F201" s="245"/>
      <c r="G201" s="240">
        <f>G194+G197+G200</f>
        <v>19.791319190441353</v>
      </c>
    </row>
    <row r="202" spans="1:7" x14ac:dyDescent="0.2">
      <c r="A202" s="164" t="s">
        <v>3311</v>
      </c>
      <c r="B202" s="164"/>
      <c r="C202" s="164"/>
      <c r="D202" s="236"/>
      <c r="E202" s="245"/>
      <c r="F202" s="261">
        <v>0.2303</v>
      </c>
      <c r="G202" s="240">
        <f>F202*G201</f>
        <v>4.5579408095586436</v>
      </c>
    </row>
    <row r="203" spans="1:7" ht="24.75" x14ac:dyDescent="0.2">
      <c r="A203" s="284" t="s">
        <v>4155</v>
      </c>
      <c r="B203" s="161"/>
      <c r="C203" s="161"/>
      <c r="D203" s="234"/>
      <c r="E203" s="239"/>
      <c r="F203" s="239"/>
      <c r="G203" s="250">
        <f>G201+G202</f>
        <v>24.349259999999997</v>
      </c>
    </row>
    <row r="204" spans="1:7" ht="33" x14ac:dyDescent="0.2">
      <c r="A204" s="162" t="s">
        <v>3666</v>
      </c>
      <c r="B204" s="284" t="s">
        <v>878</v>
      </c>
      <c r="C204" s="284" t="s">
        <v>4564</v>
      </c>
      <c r="D204" s="234"/>
      <c r="E204" s="239"/>
      <c r="F204" s="239"/>
      <c r="G204" s="250" t="s">
        <v>165</v>
      </c>
    </row>
    <row r="205" spans="1:7" x14ac:dyDescent="0.2">
      <c r="A205" s="161"/>
      <c r="B205" s="161"/>
      <c r="C205" s="161"/>
      <c r="D205" s="234"/>
      <c r="E205" s="239"/>
      <c r="F205" s="239"/>
      <c r="G205" s="239"/>
    </row>
    <row r="206" spans="1:7" x14ac:dyDescent="0.2">
      <c r="A206" s="325" t="s">
        <v>3313</v>
      </c>
      <c r="B206" s="161"/>
      <c r="C206" s="161"/>
      <c r="D206" s="280" t="s">
        <v>263</v>
      </c>
      <c r="E206" s="241" t="s">
        <v>262</v>
      </c>
      <c r="F206" s="249" t="s">
        <v>3316</v>
      </c>
      <c r="G206" s="249" t="s">
        <v>3317</v>
      </c>
    </row>
    <row r="207" spans="1:7" ht="16.5" x14ac:dyDescent="0.2">
      <c r="A207" s="161" t="s">
        <v>1885</v>
      </c>
      <c r="B207" s="161"/>
      <c r="C207" s="161"/>
      <c r="D207" s="234"/>
      <c r="E207" s="239"/>
      <c r="F207" s="239"/>
      <c r="G207" s="239"/>
    </row>
    <row r="208" spans="1:7" x14ac:dyDescent="0.2">
      <c r="A208" s="168"/>
      <c r="B208" s="164"/>
      <c r="C208" s="161"/>
      <c r="D208" s="236"/>
      <c r="E208" s="243"/>
      <c r="F208" s="240"/>
      <c r="G208" s="240"/>
    </row>
    <row r="209" spans="1:7" x14ac:dyDescent="0.2">
      <c r="A209" s="164" t="s">
        <v>1855</v>
      </c>
      <c r="B209" s="164"/>
      <c r="C209" s="164"/>
      <c r="D209" s="236"/>
      <c r="E209" s="245"/>
      <c r="F209" s="245"/>
      <c r="G209" s="240">
        <f>G208</f>
        <v>0</v>
      </c>
    </row>
    <row r="210" spans="1:7" ht="16.5" x14ac:dyDescent="0.2">
      <c r="A210" s="161" t="s">
        <v>1887</v>
      </c>
      <c r="B210" s="161"/>
      <c r="C210" s="161"/>
      <c r="D210" s="234"/>
      <c r="E210" s="239"/>
      <c r="F210" s="239"/>
      <c r="G210" s="239"/>
    </row>
    <row r="211" spans="1:7" x14ac:dyDescent="0.2">
      <c r="A211" s="164"/>
      <c r="B211" s="164"/>
      <c r="C211" s="161"/>
      <c r="D211" s="236"/>
      <c r="E211" s="243"/>
      <c r="F211" s="240"/>
      <c r="G211" s="240"/>
    </row>
    <row r="212" spans="1:7" x14ac:dyDescent="0.2">
      <c r="A212" s="164" t="s">
        <v>1855</v>
      </c>
      <c r="B212" s="164"/>
      <c r="C212" s="164"/>
      <c r="D212" s="236"/>
      <c r="E212" s="245"/>
      <c r="F212" s="245"/>
      <c r="G212" s="240">
        <f>SUM(G211:G211)</f>
        <v>0</v>
      </c>
    </row>
    <row r="213" spans="1:7" ht="24.75" x14ac:dyDescent="0.2">
      <c r="A213" s="161" t="s">
        <v>1890</v>
      </c>
      <c r="B213" s="161"/>
      <c r="C213" s="161"/>
      <c r="D213" s="234"/>
      <c r="E213" s="239"/>
      <c r="F213" s="239"/>
      <c r="G213" s="239"/>
    </row>
    <row r="214" spans="1:7" ht="24.75" x14ac:dyDescent="0.2">
      <c r="A214" s="164" t="s">
        <v>9</v>
      </c>
      <c r="B214" s="164" t="s">
        <v>3555</v>
      </c>
      <c r="C214" s="161" t="s">
        <v>879</v>
      </c>
      <c r="D214" s="236" t="s">
        <v>3558</v>
      </c>
      <c r="E214" s="243">
        <v>1</v>
      </c>
      <c r="F214" s="240">
        <v>26.462631065593762</v>
      </c>
      <c r="G214" s="240">
        <f>E214*F214</f>
        <v>26.462631065593762</v>
      </c>
    </row>
    <row r="215" spans="1:7" x14ac:dyDescent="0.2">
      <c r="A215" s="164" t="s">
        <v>1855</v>
      </c>
      <c r="B215" s="164"/>
      <c r="C215" s="164"/>
      <c r="D215" s="236"/>
      <c r="E215" s="245"/>
      <c r="F215" s="245"/>
      <c r="G215" s="240">
        <f>G214</f>
        <v>26.462631065593762</v>
      </c>
    </row>
    <row r="216" spans="1:7" x14ac:dyDescent="0.2">
      <c r="A216" s="164" t="s">
        <v>3312</v>
      </c>
      <c r="B216" s="164"/>
      <c r="C216" s="164"/>
      <c r="D216" s="236"/>
      <c r="E216" s="245"/>
      <c r="F216" s="245"/>
      <c r="G216" s="240">
        <f>G209+G212+G215</f>
        <v>26.462631065593762</v>
      </c>
    </row>
    <row r="217" spans="1:7" x14ac:dyDescent="0.2">
      <c r="A217" s="164" t="s">
        <v>3311</v>
      </c>
      <c r="B217" s="164"/>
      <c r="C217" s="164"/>
      <c r="D217" s="236"/>
      <c r="E217" s="245"/>
      <c r="F217" s="261">
        <v>0.2303</v>
      </c>
      <c r="G217" s="240">
        <f>F217*G216</f>
        <v>6.0943439344062433</v>
      </c>
    </row>
    <row r="218" spans="1:7" ht="24.75" x14ac:dyDescent="0.2">
      <c r="A218" s="284" t="s">
        <v>4155</v>
      </c>
      <c r="B218" s="161"/>
      <c r="C218" s="161"/>
      <c r="D218" s="234"/>
      <c r="E218" s="239"/>
      <c r="F218" s="239"/>
      <c r="G218" s="250">
        <f>G216+G217</f>
        <v>32.556975000000008</v>
      </c>
    </row>
    <row r="219" spans="1:7" ht="33" x14ac:dyDescent="0.2">
      <c r="A219" s="162" t="s">
        <v>3589</v>
      </c>
      <c r="B219" s="284" t="s">
        <v>1521</v>
      </c>
      <c r="C219" s="284" t="s">
        <v>4565</v>
      </c>
      <c r="D219" s="234"/>
      <c r="E219" s="239"/>
      <c r="F219" s="239"/>
      <c r="G219" s="250" t="s">
        <v>165</v>
      </c>
    </row>
    <row r="220" spans="1:7" x14ac:dyDescent="0.2">
      <c r="A220" s="161"/>
      <c r="B220" s="161"/>
      <c r="C220" s="161"/>
      <c r="D220" s="234"/>
      <c r="E220" s="239"/>
      <c r="F220" s="239"/>
      <c r="G220" s="239"/>
    </row>
    <row r="221" spans="1:7" x14ac:dyDescent="0.2">
      <c r="A221" s="325" t="s">
        <v>3313</v>
      </c>
      <c r="B221" s="161"/>
      <c r="C221" s="161"/>
      <c r="D221" s="280" t="s">
        <v>263</v>
      </c>
      <c r="E221" s="241" t="s">
        <v>262</v>
      </c>
      <c r="F221" s="249" t="s">
        <v>3316</v>
      </c>
      <c r="G221" s="249" t="s">
        <v>3317</v>
      </c>
    </row>
    <row r="222" spans="1:7" ht="16.5" x14ac:dyDescent="0.2">
      <c r="A222" s="161" t="s">
        <v>1885</v>
      </c>
      <c r="B222" s="161"/>
      <c r="C222" s="161"/>
      <c r="D222" s="234"/>
      <c r="E222" s="239"/>
      <c r="F222" s="239"/>
      <c r="G222" s="239"/>
    </row>
    <row r="223" spans="1:7" x14ac:dyDescent="0.2">
      <c r="A223" s="168"/>
      <c r="B223" s="164"/>
      <c r="C223" s="161"/>
      <c r="D223" s="236"/>
      <c r="E223" s="243"/>
      <c r="F223" s="240"/>
      <c r="G223" s="240"/>
    </row>
    <row r="224" spans="1:7" x14ac:dyDescent="0.2">
      <c r="A224" s="164" t="s">
        <v>1855</v>
      </c>
      <c r="B224" s="164"/>
      <c r="C224" s="164"/>
      <c r="D224" s="236"/>
      <c r="E224" s="245"/>
      <c r="F224" s="245"/>
      <c r="G224" s="240">
        <f>G223</f>
        <v>0</v>
      </c>
    </row>
    <row r="225" spans="1:7" ht="16.5" x14ac:dyDescent="0.2">
      <c r="A225" s="161" t="s">
        <v>1887</v>
      </c>
      <c r="B225" s="161"/>
      <c r="C225" s="161"/>
      <c r="D225" s="234"/>
      <c r="E225" s="239"/>
      <c r="F225" s="239"/>
      <c r="G225" s="239"/>
    </row>
    <row r="226" spans="1:7" x14ac:dyDescent="0.2">
      <c r="A226" s="164"/>
      <c r="B226" s="164"/>
      <c r="C226" s="161"/>
      <c r="D226" s="236"/>
      <c r="E226" s="243"/>
      <c r="F226" s="240"/>
      <c r="G226" s="240"/>
    </row>
    <row r="227" spans="1:7" x14ac:dyDescent="0.2">
      <c r="A227" s="164" t="s">
        <v>1855</v>
      </c>
      <c r="B227" s="164"/>
      <c r="C227" s="164"/>
      <c r="D227" s="236"/>
      <c r="E227" s="245"/>
      <c r="F227" s="245"/>
      <c r="G227" s="240">
        <f>SUM(G226:G226)</f>
        <v>0</v>
      </c>
    </row>
    <row r="228" spans="1:7" ht="24.75" x14ac:dyDescent="0.2">
      <c r="A228" s="161" t="s">
        <v>1890</v>
      </c>
      <c r="B228" s="161"/>
      <c r="C228" s="161"/>
      <c r="D228" s="234"/>
      <c r="E228" s="239"/>
      <c r="F228" s="239"/>
      <c r="G228" s="239"/>
    </row>
    <row r="229" spans="1:7" ht="24.75" x14ac:dyDescent="0.2">
      <c r="A229" s="164" t="s">
        <v>9</v>
      </c>
      <c r="B229" s="164" t="s">
        <v>3699</v>
      </c>
      <c r="C229" s="161" t="s">
        <v>3639</v>
      </c>
      <c r="D229" s="236" t="s">
        <v>3558</v>
      </c>
      <c r="E229" s="243">
        <v>1</v>
      </c>
      <c r="F229" s="240">
        <v>28.681614240429163</v>
      </c>
      <c r="G229" s="240">
        <f>E229*F229</f>
        <v>28.681614240429163</v>
      </c>
    </row>
    <row r="230" spans="1:7" x14ac:dyDescent="0.2">
      <c r="A230" s="164" t="s">
        <v>1855</v>
      </c>
      <c r="B230" s="164"/>
      <c r="C230" s="164"/>
      <c r="D230" s="236"/>
      <c r="E230" s="245"/>
      <c r="F230" s="245"/>
      <c r="G230" s="240">
        <f>G229</f>
        <v>28.681614240429163</v>
      </c>
    </row>
    <row r="231" spans="1:7" x14ac:dyDescent="0.2">
      <c r="A231" s="164" t="s">
        <v>3312</v>
      </c>
      <c r="B231" s="164"/>
      <c r="C231" s="164"/>
      <c r="D231" s="236"/>
      <c r="E231" s="245"/>
      <c r="F231" s="245"/>
      <c r="G231" s="240">
        <f>G224+G227+G230</f>
        <v>28.681614240429163</v>
      </c>
    </row>
    <row r="232" spans="1:7" x14ac:dyDescent="0.2">
      <c r="A232" s="164" t="s">
        <v>3311</v>
      </c>
      <c r="B232" s="164"/>
      <c r="C232" s="164"/>
      <c r="D232" s="236"/>
      <c r="E232" s="245"/>
      <c r="F232" s="261">
        <v>0.2303</v>
      </c>
      <c r="G232" s="240">
        <f>F232*G231</f>
        <v>6.605375759570836</v>
      </c>
    </row>
    <row r="233" spans="1:7" ht="24.75" x14ac:dyDescent="0.2">
      <c r="A233" s="284" t="s">
        <v>4155</v>
      </c>
      <c r="B233" s="161"/>
      <c r="C233" s="161"/>
      <c r="D233" s="234"/>
      <c r="E233" s="239"/>
      <c r="F233" s="239"/>
      <c r="G233" s="250">
        <f>G231+G232</f>
        <v>35.286989999999996</v>
      </c>
    </row>
    <row r="234" spans="1:7" ht="24.75" x14ac:dyDescent="0.2">
      <c r="A234" s="162" t="s">
        <v>3667</v>
      </c>
      <c r="B234" s="284" t="s">
        <v>881</v>
      </c>
      <c r="C234" s="284" t="s">
        <v>4566</v>
      </c>
      <c r="D234" s="234"/>
      <c r="E234" s="239"/>
      <c r="F234" s="239"/>
      <c r="G234" s="250" t="s">
        <v>165</v>
      </c>
    </row>
    <row r="235" spans="1:7" x14ac:dyDescent="0.2">
      <c r="A235" s="161"/>
      <c r="B235" s="161"/>
      <c r="C235" s="161"/>
      <c r="D235" s="234"/>
      <c r="E235" s="239"/>
      <c r="F235" s="239"/>
      <c r="G235" s="239"/>
    </row>
    <row r="236" spans="1:7" x14ac:dyDescent="0.2">
      <c r="A236" s="325" t="s">
        <v>3313</v>
      </c>
      <c r="B236" s="161"/>
      <c r="C236" s="161"/>
      <c r="D236" s="280" t="s">
        <v>263</v>
      </c>
      <c r="E236" s="241" t="s">
        <v>262</v>
      </c>
      <c r="F236" s="249" t="s">
        <v>3316</v>
      </c>
      <c r="G236" s="249" t="s">
        <v>3317</v>
      </c>
    </row>
    <row r="237" spans="1:7" ht="16.5" x14ac:dyDescent="0.2">
      <c r="A237" s="161" t="s">
        <v>1885</v>
      </c>
      <c r="B237" s="161"/>
      <c r="C237" s="161"/>
      <c r="D237" s="234"/>
      <c r="E237" s="239"/>
      <c r="F237" s="239"/>
      <c r="G237" s="239"/>
    </row>
    <row r="238" spans="1:7" x14ac:dyDescent="0.2">
      <c r="A238" s="168"/>
      <c r="B238" s="164"/>
      <c r="C238" s="161"/>
      <c r="D238" s="236"/>
      <c r="E238" s="243"/>
      <c r="F238" s="240"/>
      <c r="G238" s="240"/>
    </row>
    <row r="239" spans="1:7" x14ac:dyDescent="0.2">
      <c r="A239" s="164" t="s">
        <v>1855</v>
      </c>
      <c r="B239" s="164"/>
      <c r="C239" s="164"/>
      <c r="D239" s="236"/>
      <c r="E239" s="245"/>
      <c r="F239" s="245"/>
      <c r="G239" s="240">
        <f>G238</f>
        <v>0</v>
      </c>
    </row>
    <row r="240" spans="1:7" ht="16.5" x14ac:dyDescent="0.2">
      <c r="A240" s="161" t="s">
        <v>1887</v>
      </c>
      <c r="B240" s="161"/>
      <c r="C240" s="161"/>
      <c r="D240" s="234"/>
      <c r="E240" s="239"/>
      <c r="F240" s="239"/>
      <c r="G240" s="239"/>
    </row>
    <row r="241" spans="1:7" x14ac:dyDescent="0.2">
      <c r="A241" s="164"/>
      <c r="B241" s="164"/>
      <c r="C241" s="161"/>
      <c r="D241" s="236"/>
      <c r="E241" s="243"/>
      <c r="F241" s="240"/>
      <c r="G241" s="240"/>
    </row>
    <row r="242" spans="1:7" x14ac:dyDescent="0.2">
      <c r="A242" s="164" t="s">
        <v>1855</v>
      </c>
      <c r="B242" s="164"/>
      <c r="C242" s="164"/>
      <c r="D242" s="236"/>
      <c r="E242" s="245"/>
      <c r="F242" s="245"/>
      <c r="G242" s="240">
        <f>SUM(G241:G241)</f>
        <v>0</v>
      </c>
    </row>
    <row r="243" spans="1:7" ht="24.75" x14ac:dyDescent="0.2">
      <c r="A243" s="161" t="s">
        <v>1890</v>
      </c>
      <c r="B243" s="161"/>
      <c r="C243" s="161"/>
      <c r="D243" s="234"/>
      <c r="E243" s="239"/>
      <c r="F243" s="239"/>
      <c r="G243" s="239"/>
    </row>
    <row r="244" spans="1:7" ht="24.75" x14ac:dyDescent="0.2">
      <c r="A244" s="164" t="s">
        <v>9</v>
      </c>
      <c r="B244" s="164" t="s">
        <v>3700</v>
      </c>
      <c r="C244" s="161" t="s">
        <v>882</v>
      </c>
      <c r="D244" s="236" t="s">
        <v>3558</v>
      </c>
      <c r="E244" s="243">
        <v>1</v>
      </c>
      <c r="F244" s="240">
        <v>31.719251402097051</v>
      </c>
      <c r="G244" s="240">
        <f>E244*F244</f>
        <v>31.719251402097051</v>
      </c>
    </row>
    <row r="245" spans="1:7" x14ac:dyDescent="0.2">
      <c r="A245" s="164" t="s">
        <v>1855</v>
      </c>
      <c r="B245" s="164"/>
      <c r="C245" s="164"/>
      <c r="D245" s="236"/>
      <c r="E245" s="245"/>
      <c r="F245" s="245"/>
      <c r="G245" s="240">
        <f>G244</f>
        <v>31.719251402097051</v>
      </c>
    </row>
    <row r="246" spans="1:7" x14ac:dyDescent="0.2">
      <c r="A246" s="164" t="s">
        <v>3312</v>
      </c>
      <c r="B246" s="164"/>
      <c r="C246" s="164"/>
      <c r="D246" s="236"/>
      <c r="E246" s="245"/>
      <c r="F246" s="245"/>
      <c r="G246" s="240">
        <f>G239+G242+G245</f>
        <v>31.719251402097051</v>
      </c>
    </row>
    <row r="247" spans="1:7" x14ac:dyDescent="0.2">
      <c r="A247" s="164" t="s">
        <v>3311</v>
      </c>
      <c r="B247" s="164"/>
      <c r="C247" s="164"/>
      <c r="D247" s="236"/>
      <c r="E247" s="245"/>
      <c r="F247" s="261">
        <v>0.2303</v>
      </c>
      <c r="G247" s="240">
        <f>F247*G246</f>
        <v>7.3049435979029509</v>
      </c>
    </row>
    <row r="248" spans="1:7" ht="24.75" x14ac:dyDescent="0.2">
      <c r="A248" s="284" t="s">
        <v>4155</v>
      </c>
      <c r="B248" s="161"/>
      <c r="C248" s="161"/>
      <c r="D248" s="234"/>
      <c r="E248" s="239"/>
      <c r="F248" s="239"/>
      <c r="G248" s="250">
        <f>G246+G247</f>
        <v>39.024194999999999</v>
      </c>
    </row>
    <row r="249" spans="1:7" ht="33" x14ac:dyDescent="0.2">
      <c r="A249" s="162" t="s">
        <v>3668</v>
      </c>
      <c r="B249" s="284" t="s">
        <v>1520</v>
      </c>
      <c r="C249" s="284" t="s">
        <v>4567</v>
      </c>
      <c r="D249" s="234"/>
      <c r="E249" s="239"/>
      <c r="F249" s="239"/>
      <c r="G249" s="250" t="s">
        <v>165</v>
      </c>
    </row>
    <row r="250" spans="1:7" x14ac:dyDescent="0.2">
      <c r="A250" s="161"/>
      <c r="B250" s="161"/>
      <c r="C250" s="161"/>
      <c r="D250" s="234"/>
      <c r="E250" s="239"/>
      <c r="F250" s="239"/>
      <c r="G250" s="239"/>
    </row>
    <row r="251" spans="1:7" x14ac:dyDescent="0.2">
      <c r="A251" s="325" t="s">
        <v>3313</v>
      </c>
      <c r="B251" s="161"/>
      <c r="C251" s="161"/>
      <c r="D251" s="280" t="s">
        <v>263</v>
      </c>
      <c r="E251" s="241" t="s">
        <v>262</v>
      </c>
      <c r="F251" s="249" t="s">
        <v>3316</v>
      </c>
      <c r="G251" s="249" t="s">
        <v>3317</v>
      </c>
    </row>
    <row r="252" spans="1:7" ht="16.5" x14ac:dyDescent="0.2">
      <c r="A252" s="161" t="s">
        <v>1885</v>
      </c>
      <c r="B252" s="161"/>
      <c r="C252" s="161"/>
      <c r="D252" s="234"/>
      <c r="E252" s="239"/>
      <c r="F252" s="239"/>
      <c r="G252" s="239"/>
    </row>
    <row r="253" spans="1:7" x14ac:dyDescent="0.2">
      <c r="A253" s="168"/>
      <c r="B253" s="164"/>
      <c r="C253" s="161"/>
      <c r="D253" s="236"/>
      <c r="E253" s="243"/>
      <c r="F253" s="240"/>
      <c r="G253" s="240"/>
    </row>
    <row r="254" spans="1:7" x14ac:dyDescent="0.2">
      <c r="A254" s="164" t="s">
        <v>1855</v>
      </c>
      <c r="B254" s="164"/>
      <c r="C254" s="164"/>
      <c r="D254" s="236"/>
      <c r="E254" s="245"/>
      <c r="F254" s="245"/>
      <c r="G254" s="240">
        <f>G253</f>
        <v>0</v>
      </c>
    </row>
    <row r="255" spans="1:7" ht="16.5" x14ac:dyDescent="0.2">
      <c r="A255" s="161" t="s">
        <v>1887</v>
      </c>
      <c r="B255" s="161"/>
      <c r="C255" s="161"/>
      <c r="D255" s="234"/>
      <c r="E255" s="239"/>
      <c r="F255" s="239"/>
      <c r="G255" s="239"/>
    </row>
    <row r="256" spans="1:7" x14ac:dyDescent="0.2">
      <c r="A256" s="164"/>
      <c r="B256" s="164"/>
      <c r="C256" s="161"/>
      <c r="D256" s="236"/>
      <c r="E256" s="243"/>
      <c r="F256" s="240"/>
      <c r="G256" s="240"/>
    </row>
    <row r="257" spans="1:7" x14ac:dyDescent="0.2">
      <c r="A257" s="164" t="s">
        <v>1855</v>
      </c>
      <c r="B257" s="164"/>
      <c r="C257" s="164"/>
      <c r="D257" s="236"/>
      <c r="E257" s="245"/>
      <c r="F257" s="245"/>
      <c r="G257" s="240">
        <f>SUM(G256:G256)</f>
        <v>0</v>
      </c>
    </row>
    <row r="258" spans="1:7" ht="24.75" x14ac:dyDescent="0.2">
      <c r="A258" s="161" t="s">
        <v>1890</v>
      </c>
      <c r="B258" s="161"/>
      <c r="C258" s="161"/>
      <c r="D258" s="234"/>
      <c r="E258" s="239"/>
      <c r="F258" s="239"/>
      <c r="G258" s="239"/>
    </row>
    <row r="259" spans="1:7" ht="24.75" x14ac:dyDescent="0.2">
      <c r="A259" s="164" t="s">
        <v>9</v>
      </c>
      <c r="B259" s="164" t="s">
        <v>3701</v>
      </c>
      <c r="C259" s="161" t="s">
        <v>3640</v>
      </c>
      <c r="D259" s="236" t="s">
        <v>3558</v>
      </c>
      <c r="E259" s="243">
        <v>1</v>
      </c>
      <c r="F259" s="240">
        <v>64.113533284564738</v>
      </c>
      <c r="G259" s="240">
        <f>E259*F259</f>
        <v>64.113533284564738</v>
      </c>
    </row>
    <row r="260" spans="1:7" x14ac:dyDescent="0.2">
      <c r="A260" s="164" t="s">
        <v>1855</v>
      </c>
      <c r="B260" s="164"/>
      <c r="C260" s="164"/>
      <c r="D260" s="236"/>
      <c r="E260" s="245"/>
      <c r="F260" s="245"/>
      <c r="G260" s="240">
        <f>G259</f>
        <v>64.113533284564738</v>
      </c>
    </row>
    <row r="261" spans="1:7" x14ac:dyDescent="0.2">
      <c r="A261" s="164" t="s">
        <v>3312</v>
      </c>
      <c r="B261" s="164"/>
      <c r="C261" s="164"/>
      <c r="D261" s="236"/>
      <c r="E261" s="245"/>
      <c r="F261" s="245"/>
      <c r="G261" s="240">
        <f>G254+G257+G260</f>
        <v>64.113533284564738</v>
      </c>
    </row>
    <row r="262" spans="1:7" x14ac:dyDescent="0.2">
      <c r="A262" s="164" t="s">
        <v>3311</v>
      </c>
      <c r="B262" s="164"/>
      <c r="C262" s="164"/>
      <c r="D262" s="236"/>
      <c r="E262" s="245"/>
      <c r="F262" s="261">
        <v>0.2303</v>
      </c>
      <c r="G262" s="240">
        <f>F262*G261</f>
        <v>14.765346715435259</v>
      </c>
    </row>
    <row r="263" spans="1:7" ht="24.75" x14ac:dyDescent="0.2">
      <c r="A263" s="284" t="s">
        <v>4155</v>
      </c>
      <c r="B263" s="161"/>
      <c r="C263" s="161"/>
      <c r="D263" s="234"/>
      <c r="E263" s="239"/>
      <c r="F263" s="239"/>
      <c r="G263" s="250">
        <f>G261+G262</f>
        <v>78.878879999999995</v>
      </c>
    </row>
    <row r="264" spans="1:7" ht="33" x14ac:dyDescent="0.2">
      <c r="A264" s="162" t="s">
        <v>3599</v>
      </c>
      <c r="B264" s="284" t="s">
        <v>1027</v>
      </c>
      <c r="C264" s="284" t="s">
        <v>4599</v>
      </c>
      <c r="D264" s="234"/>
      <c r="E264" s="239"/>
      <c r="F264" s="239"/>
      <c r="G264" s="250" t="s">
        <v>165</v>
      </c>
    </row>
    <row r="265" spans="1:7" x14ac:dyDescent="0.2">
      <c r="A265" s="161"/>
      <c r="B265" s="161"/>
      <c r="C265" s="161"/>
      <c r="D265" s="234"/>
      <c r="E265" s="239"/>
      <c r="F265" s="239"/>
      <c r="G265" s="239"/>
    </row>
    <row r="266" spans="1:7" x14ac:dyDescent="0.2">
      <c r="A266" s="325" t="s">
        <v>3313</v>
      </c>
      <c r="B266" s="161"/>
      <c r="C266" s="161"/>
      <c r="D266" s="280" t="s">
        <v>263</v>
      </c>
      <c r="E266" s="241" t="s">
        <v>262</v>
      </c>
      <c r="F266" s="249" t="s">
        <v>3316</v>
      </c>
      <c r="G266" s="249" t="s">
        <v>3317</v>
      </c>
    </row>
    <row r="267" spans="1:7" ht="16.5" x14ac:dyDescent="0.2">
      <c r="A267" s="161" t="s">
        <v>1885</v>
      </c>
      <c r="B267" s="161"/>
      <c r="C267" s="161"/>
      <c r="D267" s="234"/>
      <c r="E267" s="239"/>
      <c r="F267" s="239"/>
      <c r="G267" s="239"/>
    </row>
    <row r="268" spans="1:7" x14ac:dyDescent="0.2">
      <c r="A268" s="168"/>
      <c r="B268" s="164"/>
      <c r="C268" s="161"/>
      <c r="D268" s="236"/>
      <c r="E268" s="243"/>
      <c r="F268" s="240"/>
      <c r="G268" s="240"/>
    </row>
    <row r="269" spans="1:7" x14ac:dyDescent="0.2">
      <c r="A269" s="164" t="s">
        <v>1855</v>
      </c>
      <c r="B269" s="164"/>
      <c r="C269" s="164"/>
      <c r="D269" s="236"/>
      <c r="E269" s="245"/>
      <c r="F269" s="245"/>
      <c r="G269" s="240">
        <f>G268</f>
        <v>0</v>
      </c>
    </row>
    <row r="270" spans="1:7" ht="16.5" x14ac:dyDescent="0.2">
      <c r="A270" s="161" t="s">
        <v>1887</v>
      </c>
      <c r="B270" s="161"/>
      <c r="C270" s="161"/>
      <c r="D270" s="234"/>
      <c r="E270" s="239"/>
      <c r="F270" s="239"/>
      <c r="G270" s="239"/>
    </row>
    <row r="271" spans="1:7" x14ac:dyDescent="0.2">
      <c r="A271" s="164"/>
      <c r="B271" s="164"/>
      <c r="C271" s="161"/>
      <c r="D271" s="236"/>
      <c r="E271" s="243"/>
      <c r="F271" s="240"/>
      <c r="G271" s="240"/>
    </row>
    <row r="272" spans="1:7" x14ac:dyDescent="0.2">
      <c r="A272" s="164" t="s">
        <v>1855</v>
      </c>
      <c r="B272" s="164"/>
      <c r="C272" s="164"/>
      <c r="D272" s="236"/>
      <c r="E272" s="245"/>
      <c r="F272" s="245"/>
      <c r="G272" s="240">
        <f>SUM(G271:G271)</f>
        <v>0</v>
      </c>
    </row>
    <row r="273" spans="1:7" ht="24.75" x14ac:dyDescent="0.2">
      <c r="A273" s="161" t="s">
        <v>1890</v>
      </c>
      <c r="B273" s="161"/>
      <c r="C273" s="161"/>
      <c r="D273" s="234"/>
      <c r="E273" s="239"/>
      <c r="F273" s="239"/>
      <c r="G273" s="239"/>
    </row>
    <row r="274" spans="1:7" ht="24.75" x14ac:dyDescent="0.2">
      <c r="A274" s="164" t="s">
        <v>9</v>
      </c>
      <c r="B274" s="164" t="s">
        <v>3702</v>
      </c>
      <c r="C274" s="161" t="s">
        <v>3641</v>
      </c>
      <c r="D274" s="236" t="s">
        <v>3558</v>
      </c>
      <c r="E274" s="243">
        <v>1</v>
      </c>
      <c r="F274" s="240">
        <v>6.7933918556449653</v>
      </c>
      <c r="G274" s="240">
        <f>E274*F274</f>
        <v>6.7933918556449653</v>
      </c>
    </row>
    <row r="275" spans="1:7" x14ac:dyDescent="0.2">
      <c r="A275" s="164" t="s">
        <v>1855</v>
      </c>
      <c r="B275" s="164"/>
      <c r="C275" s="164"/>
      <c r="D275" s="236"/>
      <c r="E275" s="245"/>
      <c r="F275" s="245"/>
      <c r="G275" s="240">
        <f>G274</f>
        <v>6.7933918556449653</v>
      </c>
    </row>
    <row r="276" spans="1:7" x14ac:dyDescent="0.2">
      <c r="A276" s="164" t="s">
        <v>3312</v>
      </c>
      <c r="B276" s="164"/>
      <c r="C276" s="164"/>
      <c r="D276" s="236"/>
      <c r="E276" s="245"/>
      <c r="F276" s="245"/>
      <c r="G276" s="240">
        <f>G269+G272+G275</f>
        <v>6.7933918556449653</v>
      </c>
    </row>
    <row r="277" spans="1:7" x14ac:dyDescent="0.2">
      <c r="A277" s="164" t="s">
        <v>3311</v>
      </c>
      <c r="B277" s="164"/>
      <c r="C277" s="164"/>
      <c r="D277" s="236"/>
      <c r="E277" s="245"/>
      <c r="F277" s="261">
        <v>0.2303</v>
      </c>
      <c r="G277" s="240">
        <f>F277*G276</f>
        <v>1.5645181443550356</v>
      </c>
    </row>
    <row r="278" spans="1:7" ht="24.75" x14ac:dyDescent="0.2">
      <c r="A278" s="284" t="s">
        <v>4155</v>
      </c>
      <c r="B278" s="161"/>
      <c r="C278" s="161"/>
      <c r="D278" s="234"/>
      <c r="E278" s="239"/>
      <c r="F278" s="239"/>
      <c r="G278" s="250">
        <f>G276+G277</f>
        <v>8.3579100000000004</v>
      </c>
    </row>
    <row r="279" spans="1:7" ht="24.75" x14ac:dyDescent="0.2">
      <c r="A279" s="162" t="s">
        <v>3597</v>
      </c>
      <c r="B279" s="162" t="s">
        <v>1518</v>
      </c>
      <c r="C279" s="161" t="s">
        <v>4196</v>
      </c>
      <c r="D279" s="234"/>
      <c r="E279" s="239"/>
      <c r="F279" s="239"/>
      <c r="G279" s="250" t="s">
        <v>165</v>
      </c>
    </row>
    <row r="280" spans="1:7" x14ac:dyDescent="0.2">
      <c r="A280" s="161"/>
      <c r="B280" s="161"/>
      <c r="C280" s="161"/>
      <c r="D280" s="234"/>
      <c r="E280" s="239"/>
      <c r="F280" s="239"/>
      <c r="G280" s="239"/>
    </row>
    <row r="281" spans="1:7" x14ac:dyDescent="0.2">
      <c r="A281" s="325" t="s">
        <v>3313</v>
      </c>
      <c r="B281" s="161"/>
      <c r="C281" s="161"/>
      <c r="D281" s="280" t="s">
        <v>263</v>
      </c>
      <c r="E281" s="241" t="s">
        <v>262</v>
      </c>
      <c r="F281" s="249" t="s">
        <v>3316</v>
      </c>
      <c r="G281" s="249" t="s">
        <v>3317</v>
      </c>
    </row>
    <row r="282" spans="1:7" ht="16.5" x14ac:dyDescent="0.2">
      <c r="A282" s="161" t="s">
        <v>1885</v>
      </c>
      <c r="B282" s="161"/>
      <c r="C282" s="161"/>
      <c r="D282" s="234"/>
      <c r="E282" s="239"/>
      <c r="F282" s="239"/>
      <c r="G282" s="239"/>
    </row>
    <row r="283" spans="1:7" ht="24.75" x14ac:dyDescent="0.2">
      <c r="A283" s="164" t="s">
        <v>1854</v>
      </c>
      <c r="B283" s="161"/>
      <c r="C283" s="161" t="s">
        <v>4197</v>
      </c>
      <c r="D283" s="236" t="s">
        <v>165</v>
      </c>
      <c r="E283" s="267">
        <v>1.05</v>
      </c>
      <c r="F283" s="240">
        <v>6.0166349999999991</v>
      </c>
      <c r="G283" s="240">
        <f>E283*F283</f>
        <v>6.3174667499999995</v>
      </c>
    </row>
    <row r="284" spans="1:7" x14ac:dyDescent="0.2">
      <c r="A284" s="164" t="s">
        <v>1855</v>
      </c>
      <c r="B284" s="164"/>
      <c r="C284" s="164"/>
      <c r="D284" s="236"/>
      <c r="E284" s="245"/>
      <c r="F284" s="245"/>
      <c r="G284" s="240">
        <f>G283</f>
        <v>6.3174667499999995</v>
      </c>
    </row>
    <row r="285" spans="1:7" ht="16.5" x14ac:dyDescent="0.2">
      <c r="A285" s="161" t="s">
        <v>1887</v>
      </c>
      <c r="B285" s="161"/>
      <c r="C285" s="161"/>
      <c r="D285" s="234"/>
      <c r="E285" s="239"/>
      <c r="F285" s="239"/>
      <c r="G285" s="239"/>
    </row>
    <row r="286" spans="1:7" ht="16.5" x14ac:dyDescent="0.2">
      <c r="A286" s="164" t="s">
        <v>1869</v>
      </c>
      <c r="B286" s="164" t="s">
        <v>9</v>
      </c>
      <c r="C286" s="161" t="s">
        <v>1889</v>
      </c>
      <c r="D286" s="236" t="s">
        <v>1856</v>
      </c>
      <c r="E286" s="243">
        <v>0.14995696646148379</v>
      </c>
      <c r="F286" s="240">
        <v>13.923959999999999</v>
      </c>
      <c r="G286" s="240">
        <f>E286*F286</f>
        <v>2.0879948027310418</v>
      </c>
    </row>
    <row r="287" spans="1:7" x14ac:dyDescent="0.2">
      <c r="A287" s="164" t="s">
        <v>1870</v>
      </c>
      <c r="B287" s="164" t="s">
        <v>9</v>
      </c>
      <c r="C287" s="161" t="s">
        <v>1888</v>
      </c>
      <c r="D287" s="236" t="s">
        <v>1856</v>
      </c>
      <c r="E287" s="243">
        <v>0.15</v>
      </c>
      <c r="F287" s="240">
        <v>18.456315</v>
      </c>
      <c r="G287" s="240">
        <f>E287*F287</f>
        <v>2.7684472499999999</v>
      </c>
    </row>
    <row r="288" spans="1:7" x14ac:dyDescent="0.2">
      <c r="A288" s="164" t="s">
        <v>1855</v>
      </c>
      <c r="B288" s="164"/>
      <c r="C288" s="164"/>
      <c r="D288" s="236"/>
      <c r="E288" s="245"/>
      <c r="F288" s="245"/>
      <c r="G288" s="240">
        <f>SUM(G286:G287)</f>
        <v>4.8564420527310421</v>
      </c>
    </row>
    <row r="289" spans="1:7" ht="24.75" x14ac:dyDescent="0.2">
      <c r="A289" s="161" t="s">
        <v>1890</v>
      </c>
      <c r="B289" s="161"/>
      <c r="C289" s="161"/>
      <c r="D289" s="234"/>
      <c r="E289" s="239"/>
      <c r="F289" s="239"/>
      <c r="G289" s="239"/>
    </row>
    <row r="290" spans="1:7" x14ac:dyDescent="0.2">
      <c r="A290" s="164" t="s">
        <v>1855</v>
      </c>
      <c r="B290" s="164"/>
      <c r="C290" s="164"/>
      <c r="D290" s="236"/>
      <c r="E290" s="245"/>
      <c r="F290" s="245"/>
      <c r="G290" s="239"/>
    </row>
    <row r="291" spans="1:7" x14ac:dyDescent="0.2">
      <c r="A291" s="164" t="s">
        <v>3312</v>
      </c>
      <c r="B291" s="164"/>
      <c r="C291" s="164"/>
      <c r="D291" s="236"/>
      <c r="E291" s="245"/>
      <c r="F291" s="245"/>
      <c r="G291" s="240">
        <f>G284+G288+G290</f>
        <v>11.173908802731042</v>
      </c>
    </row>
    <row r="292" spans="1:7" x14ac:dyDescent="0.2">
      <c r="A292" s="164" t="s">
        <v>3311</v>
      </c>
      <c r="B292" s="164"/>
      <c r="C292" s="164"/>
      <c r="D292" s="236"/>
      <c r="E292" s="245"/>
      <c r="F292" s="261">
        <v>0.2303</v>
      </c>
      <c r="G292" s="240">
        <f>F292*G291</f>
        <v>2.5733511972689591</v>
      </c>
    </row>
    <row r="293" spans="1:7" ht="24.75" x14ac:dyDescent="0.2">
      <c r="A293" s="284" t="s">
        <v>4155</v>
      </c>
      <c r="B293" s="161"/>
      <c r="C293" s="161"/>
      <c r="D293" s="234"/>
      <c r="E293" s="239"/>
      <c r="F293" s="239"/>
      <c r="G293" s="250">
        <f>G291+G292</f>
        <v>13.747260000000001</v>
      </c>
    </row>
    <row r="294" spans="1:7" ht="33" x14ac:dyDescent="0.2">
      <c r="A294" s="162" t="s">
        <v>1868</v>
      </c>
      <c r="B294" s="161" t="s">
        <v>4198</v>
      </c>
      <c r="C294" s="161"/>
      <c r="D294" s="234"/>
      <c r="E294" s="239"/>
      <c r="F294" s="239"/>
      <c r="G294" s="239"/>
    </row>
    <row r="295" spans="1:7" ht="24.75" x14ac:dyDescent="0.2">
      <c r="A295" s="162" t="s">
        <v>3669</v>
      </c>
      <c r="B295" s="284" t="s">
        <v>1517</v>
      </c>
      <c r="C295" s="284" t="s">
        <v>4600</v>
      </c>
      <c r="D295" s="234"/>
      <c r="E295" s="239"/>
      <c r="F295" s="239"/>
      <c r="G295" s="250" t="s">
        <v>165</v>
      </c>
    </row>
    <row r="296" spans="1:7" x14ac:dyDescent="0.2">
      <c r="A296" s="161"/>
      <c r="B296" s="161"/>
      <c r="C296" s="161"/>
      <c r="D296" s="234"/>
      <c r="E296" s="239"/>
      <c r="F296" s="239"/>
      <c r="G296" s="239"/>
    </row>
    <row r="297" spans="1:7" x14ac:dyDescent="0.2">
      <c r="A297" s="325" t="s">
        <v>3313</v>
      </c>
      <c r="B297" s="161"/>
      <c r="C297" s="161"/>
      <c r="D297" s="280" t="s">
        <v>263</v>
      </c>
      <c r="E297" s="241" t="s">
        <v>262</v>
      </c>
      <c r="F297" s="249" t="s">
        <v>3316</v>
      </c>
      <c r="G297" s="249" t="s">
        <v>3317</v>
      </c>
    </row>
    <row r="298" spans="1:7" ht="16.5" x14ac:dyDescent="0.2">
      <c r="A298" s="161" t="s">
        <v>1885</v>
      </c>
      <c r="B298" s="161"/>
      <c r="C298" s="161"/>
      <c r="D298" s="234"/>
      <c r="E298" s="239"/>
      <c r="F298" s="239"/>
      <c r="G298" s="239"/>
    </row>
    <row r="299" spans="1:7" x14ac:dyDescent="0.2">
      <c r="A299" s="168"/>
      <c r="B299" s="164"/>
      <c r="C299" s="161"/>
      <c r="D299" s="236"/>
      <c r="E299" s="243"/>
      <c r="F299" s="240"/>
      <c r="G299" s="240"/>
    </row>
    <row r="300" spans="1:7" x14ac:dyDescent="0.2">
      <c r="A300" s="164" t="s">
        <v>1855</v>
      </c>
      <c r="B300" s="164"/>
      <c r="C300" s="164"/>
      <c r="D300" s="236"/>
      <c r="E300" s="245"/>
      <c r="F300" s="245"/>
      <c r="G300" s="240">
        <f>G299</f>
        <v>0</v>
      </c>
    </row>
    <row r="301" spans="1:7" ht="16.5" x14ac:dyDescent="0.2">
      <c r="A301" s="161" t="s">
        <v>1887</v>
      </c>
      <c r="B301" s="161"/>
      <c r="C301" s="161"/>
      <c r="D301" s="234"/>
      <c r="E301" s="239"/>
      <c r="F301" s="239"/>
      <c r="G301" s="239"/>
    </row>
    <row r="302" spans="1:7" x14ac:dyDescent="0.2">
      <c r="A302" s="164"/>
      <c r="B302" s="164"/>
      <c r="C302" s="161"/>
      <c r="D302" s="236"/>
      <c r="E302" s="243"/>
      <c r="F302" s="240"/>
      <c r="G302" s="240"/>
    </row>
    <row r="303" spans="1:7" x14ac:dyDescent="0.2">
      <c r="A303" s="164" t="s">
        <v>1855</v>
      </c>
      <c r="B303" s="164"/>
      <c r="C303" s="164"/>
      <c r="D303" s="236"/>
      <c r="E303" s="245"/>
      <c r="F303" s="245"/>
      <c r="G303" s="240">
        <f>SUM(G302:G302)</f>
        <v>0</v>
      </c>
    </row>
    <row r="304" spans="1:7" ht="24.75" x14ac:dyDescent="0.2">
      <c r="A304" s="161" t="s">
        <v>1890</v>
      </c>
      <c r="B304" s="161"/>
      <c r="C304" s="161"/>
      <c r="D304" s="234"/>
      <c r="E304" s="239"/>
      <c r="F304" s="239"/>
      <c r="G304" s="239"/>
    </row>
    <row r="305" spans="1:7" ht="16.5" x14ac:dyDescent="0.2">
      <c r="A305" s="164" t="s">
        <v>9</v>
      </c>
      <c r="B305" s="164" t="s">
        <v>1517</v>
      </c>
      <c r="C305" s="161" t="s">
        <v>3642</v>
      </c>
      <c r="D305" s="236" t="s">
        <v>3558</v>
      </c>
      <c r="E305" s="243">
        <v>1</v>
      </c>
      <c r="F305" s="240">
        <v>9.6012314069739073</v>
      </c>
      <c r="G305" s="240">
        <f>E305*F305</f>
        <v>9.6012314069739073</v>
      </c>
    </row>
    <row r="306" spans="1:7" x14ac:dyDescent="0.2">
      <c r="A306" s="164" t="s">
        <v>1855</v>
      </c>
      <c r="B306" s="164"/>
      <c r="C306" s="164"/>
      <c r="D306" s="236"/>
      <c r="E306" s="245"/>
      <c r="F306" s="245"/>
      <c r="G306" s="240">
        <f>G305</f>
        <v>9.6012314069739073</v>
      </c>
    </row>
    <row r="307" spans="1:7" x14ac:dyDescent="0.2">
      <c r="A307" s="164" t="s">
        <v>3312</v>
      </c>
      <c r="B307" s="164"/>
      <c r="C307" s="164"/>
      <c r="D307" s="236"/>
      <c r="E307" s="245"/>
      <c r="F307" s="245"/>
      <c r="G307" s="240">
        <f>G300+G303+G306</f>
        <v>9.6012314069739073</v>
      </c>
    </row>
    <row r="308" spans="1:7" x14ac:dyDescent="0.2">
      <c r="A308" s="164" t="s">
        <v>3311</v>
      </c>
      <c r="B308" s="164"/>
      <c r="C308" s="164"/>
      <c r="D308" s="236"/>
      <c r="E308" s="245"/>
      <c r="F308" s="261">
        <v>0.2303</v>
      </c>
      <c r="G308" s="240">
        <f>F308*G307</f>
        <v>2.2111635930260909</v>
      </c>
    </row>
    <row r="309" spans="1:7" ht="24.75" x14ac:dyDescent="0.2">
      <c r="A309" s="284" t="s">
        <v>4155</v>
      </c>
      <c r="B309" s="161"/>
      <c r="C309" s="161"/>
      <c r="D309" s="234"/>
      <c r="E309" s="239"/>
      <c r="F309" s="239"/>
      <c r="G309" s="250">
        <f>G307+G308</f>
        <v>11.812394999999999</v>
      </c>
    </row>
    <row r="310" spans="1:7" ht="33" x14ac:dyDescent="0.2">
      <c r="A310" s="162" t="s">
        <v>3598</v>
      </c>
      <c r="B310" s="284" t="s">
        <v>1516</v>
      </c>
      <c r="C310" s="284" t="s">
        <v>4601</v>
      </c>
      <c r="D310" s="234"/>
      <c r="E310" s="239"/>
      <c r="F310" s="239"/>
      <c r="G310" s="250" t="s">
        <v>165</v>
      </c>
    </row>
    <row r="311" spans="1:7" x14ac:dyDescent="0.2">
      <c r="A311" s="161"/>
      <c r="B311" s="161"/>
      <c r="C311" s="161"/>
      <c r="D311" s="234"/>
      <c r="E311" s="239"/>
      <c r="F311" s="239"/>
      <c r="G311" s="239"/>
    </row>
    <row r="312" spans="1:7" x14ac:dyDescent="0.2">
      <c r="A312" s="325" t="s">
        <v>3313</v>
      </c>
      <c r="B312" s="161"/>
      <c r="C312" s="161"/>
      <c r="D312" s="280" t="s">
        <v>263</v>
      </c>
      <c r="E312" s="241" t="s">
        <v>262</v>
      </c>
      <c r="F312" s="249" t="s">
        <v>3316</v>
      </c>
      <c r="G312" s="249" t="s">
        <v>3317</v>
      </c>
    </row>
    <row r="313" spans="1:7" ht="16.5" x14ac:dyDescent="0.2">
      <c r="A313" s="161" t="s">
        <v>1885</v>
      </c>
      <c r="B313" s="161"/>
      <c r="C313" s="161"/>
      <c r="D313" s="234"/>
      <c r="E313" s="239"/>
      <c r="F313" s="239"/>
      <c r="G313" s="239"/>
    </row>
    <row r="314" spans="1:7" x14ac:dyDescent="0.2">
      <c r="A314" s="168"/>
      <c r="B314" s="164"/>
      <c r="C314" s="161"/>
      <c r="D314" s="236"/>
      <c r="E314" s="243"/>
      <c r="F314" s="240"/>
      <c r="G314" s="240"/>
    </row>
    <row r="315" spans="1:7" x14ac:dyDescent="0.2">
      <c r="A315" s="164" t="s">
        <v>1855</v>
      </c>
      <c r="B315" s="164"/>
      <c r="C315" s="164"/>
      <c r="D315" s="236"/>
      <c r="E315" s="245"/>
      <c r="F315" s="245"/>
      <c r="G315" s="240">
        <f>G314</f>
        <v>0</v>
      </c>
    </row>
    <row r="316" spans="1:7" ht="16.5" x14ac:dyDescent="0.2">
      <c r="A316" s="161" t="s">
        <v>1887</v>
      </c>
      <c r="B316" s="161"/>
      <c r="C316" s="161"/>
      <c r="D316" s="234"/>
      <c r="E316" s="239"/>
      <c r="F316" s="239"/>
      <c r="G316" s="239"/>
    </row>
    <row r="317" spans="1:7" x14ac:dyDescent="0.2">
      <c r="A317" s="164"/>
      <c r="B317" s="164"/>
      <c r="C317" s="161"/>
      <c r="D317" s="236"/>
      <c r="E317" s="243"/>
      <c r="F317" s="240"/>
      <c r="G317" s="240"/>
    </row>
    <row r="318" spans="1:7" x14ac:dyDescent="0.2">
      <c r="A318" s="164" t="s">
        <v>1855</v>
      </c>
      <c r="B318" s="164"/>
      <c r="C318" s="164"/>
      <c r="D318" s="236"/>
      <c r="E318" s="245"/>
      <c r="F318" s="245"/>
      <c r="G318" s="240">
        <f>SUM(G317:G317)</f>
        <v>0</v>
      </c>
    </row>
    <row r="319" spans="1:7" ht="24.75" x14ac:dyDescent="0.2">
      <c r="A319" s="161" t="s">
        <v>1890</v>
      </c>
      <c r="B319" s="161"/>
      <c r="C319" s="161"/>
      <c r="D319" s="234"/>
      <c r="E319" s="239"/>
      <c r="F319" s="239"/>
      <c r="G319" s="239"/>
    </row>
    <row r="320" spans="1:7" ht="24.75" x14ac:dyDescent="0.2">
      <c r="A320" s="164" t="s">
        <v>9</v>
      </c>
      <c r="B320" s="164" t="s">
        <v>1516</v>
      </c>
      <c r="C320" s="161" t="s">
        <v>3643</v>
      </c>
      <c r="D320" s="236" t="s">
        <v>3558</v>
      </c>
      <c r="E320" s="243">
        <v>1</v>
      </c>
      <c r="F320" s="240">
        <v>16.660326749573276</v>
      </c>
      <c r="G320" s="240">
        <f>E320*F320</f>
        <v>16.660326749573276</v>
      </c>
    </row>
    <row r="321" spans="1:7" x14ac:dyDescent="0.2">
      <c r="A321" s="164" t="s">
        <v>1855</v>
      </c>
      <c r="B321" s="164"/>
      <c r="C321" s="164"/>
      <c r="D321" s="236"/>
      <c r="E321" s="245"/>
      <c r="F321" s="245"/>
      <c r="G321" s="240">
        <f>G320</f>
        <v>16.660326749573276</v>
      </c>
    </row>
    <row r="322" spans="1:7" x14ac:dyDescent="0.2">
      <c r="A322" s="164" t="s">
        <v>3312</v>
      </c>
      <c r="B322" s="164"/>
      <c r="C322" s="164"/>
      <c r="D322" s="236"/>
      <c r="E322" s="245"/>
      <c r="F322" s="245"/>
      <c r="G322" s="240">
        <f>G315+G318+G321</f>
        <v>16.660326749573276</v>
      </c>
    </row>
    <row r="323" spans="1:7" x14ac:dyDescent="0.2">
      <c r="A323" s="164" t="s">
        <v>3311</v>
      </c>
      <c r="B323" s="164"/>
      <c r="C323" s="164"/>
      <c r="D323" s="236"/>
      <c r="E323" s="245"/>
      <c r="F323" s="261">
        <v>0.2303</v>
      </c>
      <c r="G323" s="240">
        <f>F323*G322</f>
        <v>3.8368732504267253</v>
      </c>
    </row>
    <row r="324" spans="1:7" ht="24.75" x14ac:dyDescent="0.2">
      <c r="A324" s="284" t="s">
        <v>4155</v>
      </c>
      <c r="B324" s="161"/>
      <c r="C324" s="161"/>
      <c r="D324" s="234"/>
      <c r="E324" s="239"/>
      <c r="F324" s="239"/>
      <c r="G324" s="250">
        <f>G322+G323</f>
        <v>20.497199999999999</v>
      </c>
    </row>
    <row r="325" spans="1:7" ht="24.75" x14ac:dyDescent="0.2">
      <c r="A325" s="162" t="s">
        <v>3633</v>
      </c>
      <c r="B325" s="284">
        <v>40401</v>
      </c>
      <c r="C325" s="284" t="s">
        <v>4603</v>
      </c>
      <c r="D325" s="234"/>
      <c r="E325" s="239"/>
      <c r="F325" s="239"/>
      <c r="G325" s="250" t="s">
        <v>165</v>
      </c>
    </row>
    <row r="326" spans="1:7" x14ac:dyDescent="0.2">
      <c r="A326" s="161"/>
      <c r="B326" s="161"/>
      <c r="C326" s="161"/>
      <c r="D326" s="234"/>
      <c r="E326" s="239"/>
      <c r="F326" s="239"/>
      <c r="G326" s="239"/>
    </row>
    <row r="327" spans="1:7" x14ac:dyDescent="0.2">
      <c r="A327" s="325" t="s">
        <v>3313</v>
      </c>
      <c r="B327" s="161"/>
      <c r="C327" s="161"/>
      <c r="D327" s="280" t="s">
        <v>263</v>
      </c>
      <c r="E327" s="241" t="s">
        <v>262</v>
      </c>
      <c r="F327" s="249" t="s">
        <v>3316</v>
      </c>
      <c r="G327" s="249" t="s">
        <v>3317</v>
      </c>
    </row>
    <row r="328" spans="1:7" ht="16.5" x14ac:dyDescent="0.2">
      <c r="A328" s="161" t="s">
        <v>1885</v>
      </c>
      <c r="B328" s="161"/>
      <c r="C328" s="161"/>
      <c r="D328" s="234"/>
      <c r="E328" s="239"/>
      <c r="F328" s="239"/>
      <c r="G328" s="239"/>
    </row>
    <row r="329" spans="1:7" x14ac:dyDescent="0.2">
      <c r="A329" s="168"/>
      <c r="B329" s="164"/>
      <c r="C329" s="161"/>
      <c r="D329" s="236"/>
      <c r="E329" s="243"/>
      <c r="F329" s="240"/>
      <c r="G329" s="240"/>
    </row>
    <row r="330" spans="1:7" x14ac:dyDescent="0.2">
      <c r="A330" s="164" t="s">
        <v>1855</v>
      </c>
      <c r="B330" s="164"/>
      <c r="C330" s="164"/>
      <c r="D330" s="236"/>
      <c r="E330" s="245"/>
      <c r="F330" s="245"/>
      <c r="G330" s="240">
        <f>G329</f>
        <v>0</v>
      </c>
    </row>
    <row r="331" spans="1:7" ht="16.5" x14ac:dyDescent="0.2">
      <c r="A331" s="161" t="s">
        <v>1887</v>
      </c>
      <c r="B331" s="161"/>
      <c r="C331" s="161"/>
      <c r="D331" s="234"/>
      <c r="E331" s="239"/>
      <c r="F331" s="239"/>
      <c r="G331" s="239"/>
    </row>
    <row r="332" spans="1:7" x14ac:dyDescent="0.2">
      <c r="A332" s="164"/>
      <c r="B332" s="164"/>
      <c r="C332" s="161"/>
      <c r="D332" s="236"/>
      <c r="E332" s="243"/>
      <c r="F332" s="240"/>
      <c r="G332" s="240"/>
    </row>
    <row r="333" spans="1:7" x14ac:dyDescent="0.2">
      <c r="A333" s="164" t="s">
        <v>1855</v>
      </c>
      <c r="B333" s="164"/>
      <c r="C333" s="164"/>
      <c r="D333" s="236"/>
      <c r="E333" s="245"/>
      <c r="F333" s="245"/>
      <c r="G333" s="240">
        <f>SUM(G332:G332)</f>
        <v>0</v>
      </c>
    </row>
    <row r="334" spans="1:7" ht="24.75" x14ac:dyDescent="0.2">
      <c r="A334" s="161" t="s">
        <v>1890</v>
      </c>
      <c r="B334" s="161"/>
      <c r="C334" s="161"/>
      <c r="D334" s="234"/>
      <c r="E334" s="239"/>
      <c r="F334" s="239"/>
      <c r="G334" s="239"/>
    </row>
    <row r="335" spans="1:7" ht="16.5" x14ac:dyDescent="0.2">
      <c r="A335" s="164" t="s">
        <v>277</v>
      </c>
      <c r="B335" s="164">
        <v>40401</v>
      </c>
      <c r="C335" s="161" t="s">
        <v>1033</v>
      </c>
      <c r="D335" s="236" t="s">
        <v>3558</v>
      </c>
      <c r="E335" s="243">
        <v>1</v>
      </c>
      <c r="F335" s="240">
        <v>1.8814679346500853</v>
      </c>
      <c r="G335" s="240">
        <f>E335*F335</f>
        <v>1.8814679346500853</v>
      </c>
    </row>
    <row r="336" spans="1:7" x14ac:dyDescent="0.2">
      <c r="A336" s="164" t="s">
        <v>1855</v>
      </c>
      <c r="B336" s="164"/>
      <c r="C336" s="164"/>
      <c r="D336" s="236"/>
      <c r="E336" s="245"/>
      <c r="F336" s="245"/>
      <c r="G336" s="240">
        <f>G335</f>
        <v>1.8814679346500853</v>
      </c>
    </row>
    <row r="337" spans="1:7" x14ac:dyDescent="0.2">
      <c r="A337" s="164" t="s">
        <v>3312</v>
      </c>
      <c r="B337" s="164"/>
      <c r="C337" s="164"/>
      <c r="D337" s="236"/>
      <c r="E337" s="245"/>
      <c r="F337" s="245"/>
      <c r="G337" s="240">
        <f>G330+G333+G336</f>
        <v>1.8814679346500853</v>
      </c>
    </row>
    <row r="338" spans="1:7" x14ac:dyDescent="0.2">
      <c r="A338" s="164" t="s">
        <v>3311</v>
      </c>
      <c r="B338" s="164"/>
      <c r="C338" s="164"/>
      <c r="D338" s="236"/>
      <c r="E338" s="245"/>
      <c r="F338" s="261">
        <v>0.2303</v>
      </c>
      <c r="G338" s="240">
        <f>F338*G337</f>
        <v>0.43330206534991467</v>
      </c>
    </row>
    <row r="339" spans="1:7" ht="24.75" x14ac:dyDescent="0.2">
      <c r="A339" s="284" t="s">
        <v>4155</v>
      </c>
      <c r="B339" s="161"/>
      <c r="C339" s="161"/>
      <c r="D339" s="234"/>
      <c r="E339" s="239"/>
      <c r="F339" s="239"/>
      <c r="G339" s="250">
        <f>G337+G338</f>
        <v>2.3147700000000002</v>
      </c>
    </row>
    <row r="340" spans="1:7" ht="33" x14ac:dyDescent="0.2">
      <c r="A340" s="162" t="s">
        <v>3670</v>
      </c>
      <c r="B340" s="284" t="s">
        <v>1514</v>
      </c>
      <c r="C340" s="284" t="s">
        <v>4602</v>
      </c>
      <c r="D340" s="234"/>
      <c r="E340" s="239"/>
      <c r="F340" s="239"/>
      <c r="G340" s="250" t="s">
        <v>165</v>
      </c>
    </row>
    <row r="341" spans="1:7" x14ac:dyDescent="0.2">
      <c r="A341" s="161"/>
      <c r="B341" s="161"/>
      <c r="C341" s="161"/>
      <c r="D341" s="234"/>
      <c r="E341" s="239"/>
      <c r="F341" s="239"/>
      <c r="G341" s="239"/>
    </row>
    <row r="342" spans="1:7" x14ac:dyDescent="0.2">
      <c r="A342" s="325" t="s">
        <v>3313</v>
      </c>
      <c r="B342" s="161"/>
      <c r="C342" s="161"/>
      <c r="D342" s="280" t="s">
        <v>263</v>
      </c>
      <c r="E342" s="241" t="s">
        <v>262</v>
      </c>
      <c r="F342" s="249" t="s">
        <v>3316</v>
      </c>
      <c r="G342" s="249" t="s">
        <v>3317</v>
      </c>
    </row>
    <row r="343" spans="1:7" ht="16.5" x14ac:dyDescent="0.2">
      <c r="A343" s="161" t="s">
        <v>1885</v>
      </c>
      <c r="B343" s="161"/>
      <c r="C343" s="161"/>
      <c r="D343" s="234"/>
      <c r="E343" s="239"/>
      <c r="F343" s="239"/>
      <c r="G343" s="239"/>
    </row>
    <row r="344" spans="1:7" x14ac:dyDescent="0.2">
      <c r="A344" s="168"/>
      <c r="B344" s="164"/>
      <c r="C344" s="161"/>
      <c r="D344" s="236"/>
      <c r="E344" s="243"/>
      <c r="F344" s="240"/>
      <c r="G344" s="240"/>
    </row>
    <row r="345" spans="1:7" x14ac:dyDescent="0.2">
      <c r="A345" s="164" t="s">
        <v>1855</v>
      </c>
      <c r="B345" s="164"/>
      <c r="C345" s="164"/>
      <c r="D345" s="236"/>
      <c r="E345" s="245"/>
      <c r="F345" s="245"/>
      <c r="G345" s="240">
        <f>G344</f>
        <v>0</v>
      </c>
    </row>
    <row r="346" spans="1:7" ht="16.5" x14ac:dyDescent="0.2">
      <c r="A346" s="161" t="s">
        <v>1887</v>
      </c>
      <c r="B346" s="161"/>
      <c r="C346" s="161"/>
      <c r="D346" s="234"/>
      <c r="E346" s="239"/>
      <c r="F346" s="239"/>
      <c r="G346" s="239"/>
    </row>
    <row r="347" spans="1:7" x14ac:dyDescent="0.2">
      <c r="A347" s="164"/>
      <c r="B347" s="164"/>
      <c r="C347" s="161"/>
      <c r="D347" s="236"/>
      <c r="E347" s="243"/>
      <c r="F347" s="240"/>
      <c r="G347" s="240"/>
    </row>
    <row r="348" spans="1:7" x14ac:dyDescent="0.2">
      <c r="A348" s="164" t="s">
        <v>1855</v>
      </c>
      <c r="B348" s="164"/>
      <c r="C348" s="164"/>
      <c r="D348" s="236"/>
      <c r="E348" s="245"/>
      <c r="F348" s="245"/>
      <c r="G348" s="240">
        <f>SUM(G347:G347)</f>
        <v>0</v>
      </c>
    </row>
    <row r="349" spans="1:7" ht="24.75" x14ac:dyDescent="0.2">
      <c r="A349" s="161" t="s">
        <v>1890</v>
      </c>
      <c r="B349" s="161"/>
      <c r="C349" s="161"/>
      <c r="D349" s="234"/>
      <c r="E349" s="239"/>
      <c r="F349" s="239"/>
      <c r="G349" s="239"/>
    </row>
    <row r="350" spans="1:7" ht="24.75" x14ac:dyDescent="0.2">
      <c r="A350" s="164" t="s">
        <v>9</v>
      </c>
      <c r="B350" s="164" t="s">
        <v>3703</v>
      </c>
      <c r="C350" s="161" t="s">
        <v>3644</v>
      </c>
      <c r="D350" s="236" t="s">
        <v>3558</v>
      </c>
      <c r="E350" s="243">
        <v>1</v>
      </c>
      <c r="F350" s="240">
        <v>29.643891733723486</v>
      </c>
      <c r="G350" s="240">
        <f>E350*F350</f>
        <v>29.643891733723486</v>
      </c>
    </row>
    <row r="351" spans="1:7" x14ac:dyDescent="0.2">
      <c r="A351" s="164" t="s">
        <v>1855</v>
      </c>
      <c r="B351" s="164"/>
      <c r="C351" s="164"/>
      <c r="D351" s="236"/>
      <c r="E351" s="245"/>
      <c r="F351" s="245"/>
      <c r="G351" s="240">
        <f>G350</f>
        <v>29.643891733723486</v>
      </c>
    </row>
    <row r="352" spans="1:7" x14ac:dyDescent="0.2">
      <c r="A352" s="164" t="s">
        <v>3312</v>
      </c>
      <c r="B352" s="164"/>
      <c r="C352" s="164"/>
      <c r="D352" s="236"/>
      <c r="E352" s="245"/>
      <c r="F352" s="245"/>
      <c r="G352" s="240">
        <f>G345+G348+G351</f>
        <v>29.643891733723486</v>
      </c>
    </row>
    <row r="353" spans="1:7" x14ac:dyDescent="0.2">
      <c r="A353" s="164" t="s">
        <v>3311</v>
      </c>
      <c r="B353" s="164"/>
      <c r="C353" s="164"/>
      <c r="D353" s="236"/>
      <c r="E353" s="245"/>
      <c r="F353" s="261">
        <v>0.2303</v>
      </c>
      <c r="G353" s="240">
        <f>F353*G352</f>
        <v>6.8269882662765191</v>
      </c>
    </row>
    <row r="354" spans="1:7" ht="24.75" x14ac:dyDescent="0.2">
      <c r="A354" s="284" t="s">
        <v>4155</v>
      </c>
      <c r="B354" s="161"/>
      <c r="C354" s="161"/>
      <c r="D354" s="234"/>
      <c r="E354" s="239"/>
      <c r="F354" s="239"/>
      <c r="G354" s="250">
        <f>G352+G353</f>
        <v>36.470880000000008</v>
      </c>
    </row>
    <row r="355" spans="1:7" ht="16.5" x14ac:dyDescent="0.2">
      <c r="A355" s="162" t="s">
        <v>3618</v>
      </c>
      <c r="B355" s="284" t="s">
        <v>1462</v>
      </c>
      <c r="C355" s="284" t="s">
        <v>4604</v>
      </c>
      <c r="D355" s="234"/>
      <c r="E355" s="239"/>
      <c r="F355" s="239"/>
      <c r="G355" s="250" t="s">
        <v>165</v>
      </c>
    </row>
    <row r="356" spans="1:7" x14ac:dyDescent="0.2">
      <c r="A356" s="161"/>
      <c r="B356" s="161"/>
      <c r="C356" s="161"/>
      <c r="D356" s="234"/>
      <c r="E356" s="239"/>
      <c r="F356" s="239"/>
      <c r="G356" s="239"/>
    </row>
    <row r="357" spans="1:7" x14ac:dyDescent="0.2">
      <c r="A357" s="325" t="s">
        <v>3313</v>
      </c>
      <c r="B357" s="161"/>
      <c r="C357" s="161"/>
      <c r="D357" s="280" t="s">
        <v>263</v>
      </c>
      <c r="E357" s="241" t="s">
        <v>262</v>
      </c>
      <c r="F357" s="249" t="s">
        <v>3316</v>
      </c>
      <c r="G357" s="249" t="s">
        <v>3317</v>
      </c>
    </row>
    <row r="358" spans="1:7" ht="16.5" x14ac:dyDescent="0.2">
      <c r="A358" s="161" t="s">
        <v>1885</v>
      </c>
      <c r="B358" s="161"/>
      <c r="C358" s="161"/>
      <c r="D358" s="234"/>
      <c r="E358" s="239"/>
      <c r="F358" s="239"/>
      <c r="G358" s="239"/>
    </row>
    <row r="359" spans="1:7" x14ac:dyDescent="0.2">
      <c r="A359" s="168"/>
      <c r="B359" s="164"/>
      <c r="C359" s="161"/>
      <c r="D359" s="236"/>
      <c r="E359" s="243"/>
      <c r="F359" s="240"/>
      <c r="G359" s="240"/>
    </row>
    <row r="360" spans="1:7" x14ac:dyDescent="0.2">
      <c r="A360" s="164" t="s">
        <v>1855</v>
      </c>
      <c r="B360" s="164"/>
      <c r="C360" s="164"/>
      <c r="D360" s="236"/>
      <c r="E360" s="245"/>
      <c r="F360" s="245"/>
      <c r="G360" s="240">
        <f>G359</f>
        <v>0</v>
      </c>
    </row>
    <row r="361" spans="1:7" ht="16.5" x14ac:dyDescent="0.2">
      <c r="A361" s="161" t="s">
        <v>1887</v>
      </c>
      <c r="B361" s="161"/>
      <c r="C361" s="161"/>
      <c r="D361" s="234"/>
      <c r="E361" s="239"/>
      <c r="F361" s="239"/>
      <c r="G361" s="239"/>
    </row>
    <row r="362" spans="1:7" x14ac:dyDescent="0.2">
      <c r="A362" s="164"/>
      <c r="B362" s="164"/>
      <c r="C362" s="161"/>
      <c r="D362" s="236"/>
      <c r="E362" s="243"/>
      <c r="F362" s="240"/>
      <c r="G362" s="240"/>
    </row>
    <row r="363" spans="1:7" x14ac:dyDescent="0.2">
      <c r="A363" s="164" t="s">
        <v>1855</v>
      </c>
      <c r="B363" s="164"/>
      <c r="C363" s="164"/>
      <c r="D363" s="236"/>
      <c r="E363" s="245"/>
      <c r="F363" s="245"/>
      <c r="G363" s="240">
        <f>SUM(G362:G362)</f>
        <v>0</v>
      </c>
    </row>
    <row r="364" spans="1:7" ht="24.75" x14ac:dyDescent="0.2">
      <c r="A364" s="161" t="s">
        <v>1890</v>
      </c>
      <c r="B364" s="161"/>
      <c r="C364" s="161"/>
      <c r="D364" s="234"/>
      <c r="E364" s="239"/>
      <c r="F364" s="239"/>
      <c r="G364" s="239"/>
    </row>
    <row r="365" spans="1:7" x14ac:dyDescent="0.2">
      <c r="A365" s="164" t="s">
        <v>168</v>
      </c>
      <c r="B365" s="164" t="s">
        <v>1462</v>
      </c>
      <c r="C365" s="161" t="s">
        <v>3567</v>
      </c>
      <c r="D365" s="236" t="s">
        <v>3558</v>
      </c>
      <c r="E365" s="243">
        <v>1</v>
      </c>
      <c r="F365" s="240">
        <v>11.877663984394049</v>
      </c>
      <c r="G365" s="240">
        <f>E365*F365</f>
        <v>11.877663984394049</v>
      </c>
    </row>
    <row r="366" spans="1:7" x14ac:dyDescent="0.2">
      <c r="A366" s="164" t="s">
        <v>1855</v>
      </c>
      <c r="B366" s="164"/>
      <c r="C366" s="164"/>
      <c r="D366" s="236"/>
      <c r="E366" s="245"/>
      <c r="F366" s="245"/>
      <c r="G366" s="240">
        <f>G365</f>
        <v>11.877663984394049</v>
      </c>
    </row>
    <row r="367" spans="1:7" x14ac:dyDescent="0.2">
      <c r="A367" s="164" t="s">
        <v>3312</v>
      </c>
      <c r="B367" s="164"/>
      <c r="C367" s="164"/>
      <c r="D367" s="236"/>
      <c r="E367" s="245"/>
      <c r="F367" s="245"/>
      <c r="G367" s="240">
        <f>G360+G363+G366</f>
        <v>11.877663984394049</v>
      </c>
    </row>
    <row r="368" spans="1:7" x14ac:dyDescent="0.2">
      <c r="A368" s="164" t="s">
        <v>3311</v>
      </c>
      <c r="B368" s="164"/>
      <c r="C368" s="164"/>
      <c r="D368" s="236"/>
      <c r="E368" s="245"/>
      <c r="F368" s="261">
        <v>0.2303</v>
      </c>
      <c r="G368" s="240">
        <f>F368*G367</f>
        <v>2.7354260156059493</v>
      </c>
    </row>
    <row r="369" spans="1:7" ht="24.75" x14ac:dyDescent="0.2">
      <c r="A369" s="284" t="s">
        <v>4155</v>
      </c>
      <c r="B369" s="161"/>
      <c r="C369" s="161"/>
      <c r="D369" s="234"/>
      <c r="E369" s="239"/>
      <c r="F369" s="239"/>
      <c r="G369" s="250">
        <f>G367+G368</f>
        <v>14.613089999999998</v>
      </c>
    </row>
    <row r="370" spans="1:7" ht="33" x14ac:dyDescent="0.2">
      <c r="A370" s="162" t="s">
        <v>3600</v>
      </c>
      <c r="B370" s="162" t="s">
        <v>1513</v>
      </c>
      <c r="C370" s="161" t="s">
        <v>4605</v>
      </c>
      <c r="D370" s="234"/>
      <c r="E370" s="239"/>
      <c r="F370" s="239"/>
      <c r="G370" s="250" t="s">
        <v>165</v>
      </c>
    </row>
    <row r="371" spans="1:7" x14ac:dyDescent="0.2">
      <c r="A371" s="161"/>
      <c r="B371" s="161"/>
      <c r="C371" s="161"/>
      <c r="D371" s="234"/>
      <c r="E371" s="239"/>
      <c r="F371" s="239"/>
      <c r="G371" s="239"/>
    </row>
    <row r="372" spans="1:7" x14ac:dyDescent="0.2">
      <c r="A372" s="325" t="s">
        <v>3313</v>
      </c>
      <c r="B372" s="161"/>
      <c r="C372" s="161"/>
      <c r="D372" s="280" t="s">
        <v>263</v>
      </c>
      <c r="E372" s="241" t="s">
        <v>262</v>
      </c>
      <c r="F372" s="249" t="s">
        <v>3316</v>
      </c>
      <c r="G372" s="249" t="s">
        <v>3317</v>
      </c>
    </row>
    <row r="373" spans="1:7" ht="16.5" x14ac:dyDescent="0.2">
      <c r="A373" s="161" t="s">
        <v>1885</v>
      </c>
      <c r="B373" s="161"/>
      <c r="C373" s="161"/>
      <c r="D373" s="234"/>
      <c r="E373" s="239"/>
      <c r="F373" s="239"/>
      <c r="G373" s="239"/>
    </row>
    <row r="374" spans="1:7" x14ac:dyDescent="0.2">
      <c r="A374" s="164" t="s">
        <v>1855</v>
      </c>
      <c r="B374" s="164"/>
      <c r="C374" s="164"/>
      <c r="D374" s="236"/>
      <c r="E374" s="245"/>
      <c r="F374" s="245"/>
      <c r="G374" s="239"/>
    </row>
    <row r="375" spans="1:7" ht="16.5" x14ac:dyDescent="0.2">
      <c r="A375" s="161" t="s">
        <v>1887</v>
      </c>
      <c r="B375" s="161"/>
      <c r="C375" s="161"/>
      <c r="D375" s="234"/>
      <c r="E375" s="239"/>
      <c r="F375" s="239"/>
      <c r="G375" s="239"/>
    </row>
    <row r="376" spans="1:7" x14ac:dyDescent="0.2">
      <c r="A376" s="164" t="s">
        <v>1855</v>
      </c>
      <c r="B376" s="164"/>
      <c r="C376" s="164"/>
      <c r="D376" s="236"/>
      <c r="E376" s="245"/>
      <c r="F376" s="245"/>
      <c r="G376" s="239"/>
    </row>
    <row r="377" spans="1:7" ht="24.75" x14ac:dyDescent="0.2">
      <c r="A377" s="161" t="s">
        <v>1890</v>
      </c>
      <c r="B377" s="161"/>
      <c r="C377" s="161"/>
      <c r="D377" s="234"/>
      <c r="E377" s="239"/>
      <c r="F377" s="239"/>
      <c r="G377" s="239"/>
    </row>
    <row r="378" spans="1:7" x14ac:dyDescent="0.2">
      <c r="A378" s="164" t="s">
        <v>202</v>
      </c>
      <c r="B378" s="164" t="s">
        <v>9</v>
      </c>
      <c r="C378" s="161" t="s">
        <v>1902</v>
      </c>
      <c r="D378" s="236" t="s">
        <v>18</v>
      </c>
      <c r="E378" s="267">
        <v>0.06</v>
      </c>
      <c r="F378" s="240">
        <v>44.334029999999998</v>
      </c>
      <c r="G378" s="240">
        <f t="shared" ref="G378:G384" si="0">E378*F378</f>
        <v>2.6600417999999997</v>
      </c>
    </row>
    <row r="379" spans="1:7" x14ac:dyDescent="0.2">
      <c r="A379" s="164" t="s">
        <v>200</v>
      </c>
      <c r="B379" s="164" t="s">
        <v>9</v>
      </c>
      <c r="C379" s="161" t="s">
        <v>1903</v>
      </c>
      <c r="D379" s="236" t="s">
        <v>33</v>
      </c>
      <c r="E379" s="267">
        <v>0.18352937407669143</v>
      </c>
      <c r="F379" s="240">
        <v>7.8189749999999991</v>
      </c>
      <c r="G379" s="240">
        <f t="shared" si="0"/>
        <v>1.4350115876712981</v>
      </c>
    </row>
    <row r="380" spans="1:7" x14ac:dyDescent="0.2">
      <c r="A380" s="164" t="s">
        <v>1879</v>
      </c>
      <c r="B380" s="164" t="s">
        <v>9</v>
      </c>
      <c r="C380" s="161" t="s">
        <v>1904</v>
      </c>
      <c r="D380" s="236" t="s">
        <v>18</v>
      </c>
      <c r="E380" s="267">
        <v>0.01</v>
      </c>
      <c r="F380" s="240">
        <v>84.842505000000003</v>
      </c>
      <c r="G380" s="240">
        <f t="shared" si="0"/>
        <v>0.84842505000000001</v>
      </c>
    </row>
    <row r="381" spans="1:7" ht="33" x14ac:dyDescent="0.2">
      <c r="A381" s="164" t="s">
        <v>198</v>
      </c>
      <c r="B381" s="164" t="s">
        <v>9</v>
      </c>
      <c r="C381" s="161" t="s">
        <v>1905</v>
      </c>
      <c r="D381" s="236" t="s">
        <v>18</v>
      </c>
      <c r="E381" s="267">
        <v>0.04</v>
      </c>
      <c r="F381" s="240">
        <v>339.00778499999996</v>
      </c>
      <c r="G381" s="240">
        <f t="shared" si="0"/>
        <v>13.560311399999998</v>
      </c>
    </row>
    <row r="382" spans="1:7" ht="16.5" x14ac:dyDescent="0.2">
      <c r="A382" s="164" t="s">
        <v>1880</v>
      </c>
      <c r="B382" s="164" t="s">
        <v>9</v>
      </c>
      <c r="C382" s="161" t="s">
        <v>1907</v>
      </c>
      <c r="D382" s="236" t="s">
        <v>1881</v>
      </c>
      <c r="E382" s="268">
        <v>2E-3</v>
      </c>
      <c r="F382" s="240">
        <v>130.696155</v>
      </c>
      <c r="G382" s="240">
        <f t="shared" si="0"/>
        <v>0.26139231000000002</v>
      </c>
    </row>
    <row r="383" spans="1:7" x14ac:dyDescent="0.2">
      <c r="A383" s="164" t="s">
        <v>367</v>
      </c>
      <c r="B383" s="164" t="s">
        <v>9</v>
      </c>
      <c r="C383" s="161" t="s">
        <v>1908</v>
      </c>
      <c r="D383" s="236" t="s">
        <v>18</v>
      </c>
      <c r="E383" s="267">
        <v>0.02</v>
      </c>
      <c r="F383" s="240">
        <v>17.669999999999998</v>
      </c>
      <c r="G383" s="240">
        <f t="shared" si="0"/>
        <v>0.35339999999999999</v>
      </c>
    </row>
    <row r="384" spans="1:7" ht="24.75" x14ac:dyDescent="0.2">
      <c r="A384" s="164" t="s">
        <v>191</v>
      </c>
      <c r="B384" s="164" t="s">
        <v>9</v>
      </c>
      <c r="C384" s="161" t="s">
        <v>1906</v>
      </c>
      <c r="D384" s="236" t="s">
        <v>18</v>
      </c>
      <c r="E384" s="267">
        <v>0.01</v>
      </c>
      <c r="F384" s="240">
        <v>27.777239999999999</v>
      </c>
      <c r="G384" s="240">
        <f t="shared" si="0"/>
        <v>0.27777239999999997</v>
      </c>
    </row>
    <row r="385" spans="1:7" x14ac:dyDescent="0.2">
      <c r="A385" s="164" t="s">
        <v>1855</v>
      </c>
      <c r="B385" s="164"/>
      <c r="C385" s="164"/>
      <c r="D385" s="236"/>
      <c r="E385" s="245"/>
      <c r="F385" s="245"/>
      <c r="G385" s="240">
        <f>SUM(G378:G384)</f>
        <v>19.396354547671297</v>
      </c>
    </row>
    <row r="386" spans="1:7" x14ac:dyDescent="0.2">
      <c r="A386" s="164" t="s">
        <v>3312</v>
      </c>
      <c r="B386" s="164"/>
      <c r="C386" s="164"/>
      <c r="D386" s="236"/>
      <c r="E386" s="245"/>
      <c r="F386" s="245"/>
      <c r="G386" s="240">
        <f>G374+G376+G385</f>
        <v>19.396354547671297</v>
      </c>
    </row>
    <row r="387" spans="1:7" x14ac:dyDescent="0.2">
      <c r="A387" s="164" t="s">
        <v>3311</v>
      </c>
      <c r="B387" s="164"/>
      <c r="C387" s="164"/>
      <c r="D387" s="236"/>
      <c r="E387" s="245"/>
      <c r="F387" s="261">
        <v>0.2303</v>
      </c>
      <c r="G387" s="240">
        <f>F387*G386</f>
        <v>4.4669804523287002</v>
      </c>
    </row>
    <row r="388" spans="1:7" ht="24.75" x14ac:dyDescent="0.2">
      <c r="A388" s="284" t="s">
        <v>4155</v>
      </c>
      <c r="B388" s="161"/>
      <c r="C388" s="161"/>
      <c r="D388" s="234"/>
      <c r="E388" s="239"/>
      <c r="F388" s="239"/>
      <c r="G388" s="250">
        <f>G386+G387</f>
        <v>23.863334999999999</v>
      </c>
    </row>
    <row r="389" spans="1:7" ht="24.75" x14ac:dyDescent="0.2">
      <c r="A389" s="162" t="s">
        <v>3671</v>
      </c>
      <c r="B389" s="284" t="s">
        <v>1511</v>
      </c>
      <c r="C389" s="284" t="s">
        <v>4606</v>
      </c>
      <c r="D389" s="234"/>
      <c r="E389" s="239"/>
      <c r="F389" s="239"/>
      <c r="G389" s="250" t="s">
        <v>3558</v>
      </c>
    </row>
    <row r="390" spans="1:7" x14ac:dyDescent="0.2">
      <c r="A390" s="161"/>
      <c r="B390" s="161"/>
      <c r="C390" s="161"/>
      <c r="D390" s="234"/>
      <c r="E390" s="239"/>
      <c r="F390" s="239"/>
      <c r="G390" s="239"/>
    </row>
    <row r="391" spans="1:7" x14ac:dyDescent="0.2">
      <c r="A391" s="325" t="s">
        <v>3313</v>
      </c>
      <c r="B391" s="161"/>
      <c r="C391" s="161"/>
      <c r="D391" s="280" t="s">
        <v>263</v>
      </c>
      <c r="E391" s="241" t="s">
        <v>262</v>
      </c>
      <c r="F391" s="249" t="s">
        <v>3316</v>
      </c>
      <c r="G391" s="249" t="s">
        <v>3317</v>
      </c>
    </row>
    <row r="392" spans="1:7" ht="16.5" x14ac:dyDescent="0.2">
      <c r="A392" s="161" t="s">
        <v>1885</v>
      </c>
      <c r="B392" s="161"/>
      <c r="C392" s="161"/>
      <c r="D392" s="234"/>
      <c r="E392" s="239"/>
      <c r="F392" s="239"/>
      <c r="G392" s="239"/>
    </row>
    <row r="393" spans="1:7" x14ac:dyDescent="0.2">
      <c r="A393" s="168"/>
      <c r="B393" s="164"/>
      <c r="C393" s="161"/>
      <c r="D393" s="236"/>
      <c r="E393" s="243"/>
      <c r="F393" s="240"/>
      <c r="G393" s="240"/>
    </row>
    <row r="394" spans="1:7" x14ac:dyDescent="0.2">
      <c r="A394" s="164" t="s">
        <v>1855</v>
      </c>
      <c r="B394" s="164"/>
      <c r="C394" s="164"/>
      <c r="D394" s="236"/>
      <c r="E394" s="245"/>
      <c r="F394" s="245"/>
      <c r="G394" s="240">
        <f>G393</f>
        <v>0</v>
      </c>
    </row>
    <row r="395" spans="1:7" ht="16.5" x14ac:dyDescent="0.2">
      <c r="A395" s="161" t="s">
        <v>1887</v>
      </c>
      <c r="B395" s="161"/>
      <c r="C395" s="161"/>
      <c r="D395" s="234"/>
      <c r="E395" s="239"/>
      <c r="F395" s="239"/>
      <c r="G395" s="239"/>
    </row>
    <row r="396" spans="1:7" x14ac:dyDescent="0.2">
      <c r="A396" s="164"/>
      <c r="B396" s="164"/>
      <c r="C396" s="161"/>
      <c r="D396" s="236"/>
      <c r="E396" s="243"/>
      <c r="F396" s="240"/>
      <c r="G396" s="240"/>
    </row>
    <row r="397" spans="1:7" x14ac:dyDescent="0.2">
      <c r="A397" s="164" t="s">
        <v>1855</v>
      </c>
      <c r="B397" s="164"/>
      <c r="C397" s="164"/>
      <c r="D397" s="236"/>
      <c r="E397" s="245"/>
      <c r="F397" s="245"/>
      <c r="G397" s="240">
        <f>SUM(G396:G396)</f>
        <v>0</v>
      </c>
    </row>
    <row r="398" spans="1:7" ht="24.75" x14ac:dyDescent="0.2">
      <c r="A398" s="161" t="s">
        <v>1890</v>
      </c>
      <c r="B398" s="161"/>
      <c r="C398" s="161"/>
      <c r="D398" s="234"/>
      <c r="E398" s="239"/>
      <c r="F398" s="239"/>
      <c r="G398" s="239"/>
    </row>
    <row r="399" spans="1:7" ht="16.5" x14ac:dyDescent="0.2">
      <c r="A399" s="164" t="s">
        <v>9</v>
      </c>
      <c r="B399" s="164" t="s">
        <v>3704</v>
      </c>
      <c r="C399" s="161" t="s">
        <v>3645</v>
      </c>
      <c r="D399" s="236" t="s">
        <v>3558</v>
      </c>
      <c r="E399" s="243">
        <v>1</v>
      </c>
      <c r="F399" s="240">
        <v>423.61753230919288</v>
      </c>
      <c r="G399" s="240">
        <f>E399*F399</f>
        <v>423.61753230919288</v>
      </c>
    </row>
    <row r="400" spans="1:7" x14ac:dyDescent="0.2">
      <c r="A400" s="164" t="s">
        <v>1855</v>
      </c>
      <c r="B400" s="164"/>
      <c r="C400" s="164"/>
      <c r="D400" s="236"/>
      <c r="E400" s="245"/>
      <c r="F400" s="245"/>
      <c r="G400" s="240">
        <f>G399</f>
        <v>423.61753230919288</v>
      </c>
    </row>
    <row r="401" spans="1:7" x14ac:dyDescent="0.2">
      <c r="A401" s="164" t="s">
        <v>3312</v>
      </c>
      <c r="B401" s="164"/>
      <c r="C401" s="164"/>
      <c r="D401" s="236"/>
      <c r="E401" s="245"/>
      <c r="F401" s="245"/>
      <c r="G401" s="240">
        <f>G394+G397+G400</f>
        <v>423.61753230919288</v>
      </c>
    </row>
    <row r="402" spans="1:7" x14ac:dyDescent="0.2">
      <c r="A402" s="164" t="s">
        <v>3311</v>
      </c>
      <c r="B402" s="164"/>
      <c r="C402" s="164"/>
      <c r="D402" s="236"/>
      <c r="E402" s="245"/>
      <c r="F402" s="261">
        <v>0.2303</v>
      </c>
      <c r="G402" s="240">
        <f>F402*G401</f>
        <v>97.559117690807128</v>
      </c>
    </row>
    <row r="403" spans="1:7" ht="24.75" x14ac:dyDescent="0.2">
      <c r="A403" s="284" t="s">
        <v>4155</v>
      </c>
      <c r="B403" s="161"/>
      <c r="C403" s="161"/>
      <c r="D403" s="234"/>
      <c r="E403" s="239"/>
      <c r="F403" s="239"/>
      <c r="G403" s="250">
        <f>G401+G402</f>
        <v>521.17665</v>
      </c>
    </row>
    <row r="404" spans="1:7" ht="24.75" x14ac:dyDescent="0.2">
      <c r="A404" s="162" t="s">
        <v>3672</v>
      </c>
      <c r="B404" s="284" t="s">
        <v>1042</v>
      </c>
      <c r="C404" s="284" t="s">
        <v>4607</v>
      </c>
      <c r="D404" s="234"/>
      <c r="E404" s="239"/>
      <c r="F404" s="239"/>
      <c r="G404" s="250" t="s">
        <v>3558</v>
      </c>
    </row>
    <row r="405" spans="1:7" x14ac:dyDescent="0.2">
      <c r="A405" s="161"/>
      <c r="B405" s="161"/>
      <c r="C405" s="161"/>
      <c r="D405" s="234"/>
      <c r="E405" s="239"/>
      <c r="F405" s="239"/>
      <c r="G405" s="239"/>
    </row>
    <row r="406" spans="1:7" x14ac:dyDescent="0.2">
      <c r="A406" s="325" t="s">
        <v>3313</v>
      </c>
      <c r="B406" s="161"/>
      <c r="C406" s="161"/>
      <c r="D406" s="280" t="s">
        <v>263</v>
      </c>
      <c r="E406" s="241" t="s">
        <v>262</v>
      </c>
      <c r="F406" s="249" t="s">
        <v>3316</v>
      </c>
      <c r="G406" s="249" t="s">
        <v>3317</v>
      </c>
    </row>
    <row r="407" spans="1:7" ht="16.5" x14ac:dyDescent="0.2">
      <c r="A407" s="161" t="s">
        <v>1885</v>
      </c>
      <c r="B407" s="161"/>
      <c r="C407" s="161"/>
      <c r="D407" s="234"/>
      <c r="E407" s="239"/>
      <c r="F407" s="239"/>
      <c r="G407" s="239"/>
    </row>
    <row r="408" spans="1:7" x14ac:dyDescent="0.2">
      <c r="A408" s="168"/>
      <c r="B408" s="164"/>
      <c r="C408" s="161"/>
      <c r="D408" s="236"/>
      <c r="E408" s="243"/>
      <c r="F408" s="240"/>
      <c r="G408" s="240"/>
    </row>
    <row r="409" spans="1:7" x14ac:dyDescent="0.2">
      <c r="A409" s="164" t="s">
        <v>1855</v>
      </c>
      <c r="B409" s="164"/>
      <c r="C409" s="164"/>
      <c r="D409" s="236"/>
      <c r="E409" s="245"/>
      <c r="F409" s="245"/>
      <c r="G409" s="240">
        <f>G408</f>
        <v>0</v>
      </c>
    </row>
    <row r="410" spans="1:7" ht="16.5" x14ac:dyDescent="0.2">
      <c r="A410" s="161" t="s">
        <v>1887</v>
      </c>
      <c r="B410" s="161"/>
      <c r="C410" s="161"/>
      <c r="D410" s="234"/>
      <c r="E410" s="239"/>
      <c r="F410" s="239"/>
      <c r="G410" s="239"/>
    </row>
    <row r="411" spans="1:7" x14ac:dyDescent="0.2">
      <c r="A411" s="164"/>
      <c r="B411" s="164"/>
      <c r="C411" s="161"/>
      <c r="D411" s="236"/>
      <c r="E411" s="243"/>
      <c r="F411" s="240"/>
      <c r="G411" s="240"/>
    </row>
    <row r="412" spans="1:7" x14ac:dyDescent="0.2">
      <c r="A412" s="164" t="s">
        <v>1855</v>
      </c>
      <c r="B412" s="164"/>
      <c r="C412" s="164"/>
      <c r="D412" s="236"/>
      <c r="E412" s="245"/>
      <c r="F412" s="245"/>
      <c r="G412" s="240">
        <f>SUM(G411:G411)</f>
        <v>0</v>
      </c>
    </row>
    <row r="413" spans="1:7" ht="24.75" x14ac:dyDescent="0.2">
      <c r="A413" s="161" t="s">
        <v>1890</v>
      </c>
      <c r="B413" s="161"/>
      <c r="C413" s="161"/>
      <c r="D413" s="234"/>
      <c r="E413" s="239"/>
      <c r="F413" s="239"/>
      <c r="G413" s="239"/>
    </row>
    <row r="414" spans="1:7" ht="16.5" x14ac:dyDescent="0.2">
      <c r="A414" s="164" t="s">
        <v>9</v>
      </c>
      <c r="B414" s="164" t="s">
        <v>3705</v>
      </c>
      <c r="C414" s="161" t="s">
        <v>1043</v>
      </c>
      <c r="D414" s="236" t="s">
        <v>3558</v>
      </c>
      <c r="E414" s="243">
        <v>1</v>
      </c>
      <c r="F414" s="240">
        <v>5.8382955376737389</v>
      </c>
      <c r="G414" s="240">
        <f>E414*F414</f>
        <v>5.8382955376737389</v>
      </c>
    </row>
    <row r="415" spans="1:7" x14ac:dyDescent="0.2">
      <c r="A415" s="164" t="s">
        <v>1855</v>
      </c>
      <c r="B415" s="164"/>
      <c r="C415" s="164"/>
      <c r="D415" s="236"/>
      <c r="E415" s="245"/>
      <c r="F415" s="245"/>
      <c r="G415" s="240">
        <f>G414</f>
        <v>5.8382955376737389</v>
      </c>
    </row>
    <row r="416" spans="1:7" x14ac:dyDescent="0.2">
      <c r="A416" s="164" t="s">
        <v>3312</v>
      </c>
      <c r="B416" s="164"/>
      <c r="C416" s="164"/>
      <c r="D416" s="236"/>
      <c r="E416" s="245"/>
      <c r="F416" s="245"/>
      <c r="G416" s="240">
        <f>G409+G412+G415</f>
        <v>5.8382955376737389</v>
      </c>
    </row>
    <row r="417" spans="1:7" x14ac:dyDescent="0.2">
      <c r="A417" s="164" t="s">
        <v>3311</v>
      </c>
      <c r="B417" s="164"/>
      <c r="C417" s="164"/>
      <c r="D417" s="236"/>
      <c r="E417" s="245"/>
      <c r="F417" s="261">
        <v>0.2303</v>
      </c>
      <c r="G417" s="240">
        <f>F417*G416</f>
        <v>1.344559462326262</v>
      </c>
    </row>
    <row r="418" spans="1:7" ht="24.75" x14ac:dyDescent="0.2">
      <c r="A418" s="284" t="s">
        <v>4155</v>
      </c>
      <c r="B418" s="161"/>
      <c r="C418" s="161"/>
      <c r="D418" s="234"/>
      <c r="E418" s="239"/>
      <c r="F418" s="239"/>
      <c r="G418" s="250">
        <f>G416+G417</f>
        <v>7.1828550000000009</v>
      </c>
    </row>
    <row r="419" spans="1:7" ht="24.75" x14ac:dyDescent="0.2">
      <c r="A419" s="162" t="s">
        <v>3673</v>
      </c>
      <c r="B419" s="284" t="s">
        <v>1045</v>
      </c>
      <c r="C419" s="284" t="s">
        <v>4588</v>
      </c>
      <c r="D419" s="234"/>
      <c r="E419" s="239"/>
      <c r="F419" s="239"/>
      <c r="G419" s="250" t="s">
        <v>3558</v>
      </c>
    </row>
    <row r="420" spans="1:7" x14ac:dyDescent="0.2">
      <c r="A420" s="161"/>
      <c r="B420" s="161"/>
      <c r="C420" s="161"/>
      <c r="D420" s="234"/>
      <c r="E420" s="239"/>
      <c r="F420" s="239"/>
      <c r="G420" s="239"/>
    </row>
    <row r="421" spans="1:7" x14ac:dyDescent="0.2">
      <c r="A421" s="325" t="s">
        <v>3313</v>
      </c>
      <c r="B421" s="161"/>
      <c r="C421" s="161"/>
      <c r="D421" s="280" t="s">
        <v>263</v>
      </c>
      <c r="E421" s="241" t="s">
        <v>262</v>
      </c>
      <c r="F421" s="249" t="s">
        <v>3316</v>
      </c>
      <c r="G421" s="249" t="s">
        <v>3317</v>
      </c>
    </row>
    <row r="422" spans="1:7" ht="16.5" x14ac:dyDescent="0.2">
      <c r="A422" s="161" t="s">
        <v>1885</v>
      </c>
      <c r="B422" s="161"/>
      <c r="C422" s="161"/>
      <c r="D422" s="234"/>
      <c r="E422" s="239"/>
      <c r="F422" s="239"/>
      <c r="G422" s="239"/>
    </row>
    <row r="423" spans="1:7" x14ac:dyDescent="0.2">
      <c r="A423" s="168"/>
      <c r="B423" s="164"/>
      <c r="C423" s="161"/>
      <c r="D423" s="236"/>
      <c r="E423" s="243"/>
      <c r="F423" s="240"/>
      <c r="G423" s="240"/>
    </row>
    <row r="424" spans="1:7" x14ac:dyDescent="0.2">
      <c r="A424" s="164" t="s">
        <v>1855</v>
      </c>
      <c r="B424" s="164"/>
      <c r="C424" s="164"/>
      <c r="D424" s="236"/>
      <c r="E424" s="245"/>
      <c r="F424" s="245"/>
      <c r="G424" s="240">
        <f>G423</f>
        <v>0</v>
      </c>
    </row>
    <row r="425" spans="1:7" ht="16.5" x14ac:dyDescent="0.2">
      <c r="A425" s="161" t="s">
        <v>1887</v>
      </c>
      <c r="B425" s="161"/>
      <c r="C425" s="161"/>
      <c r="D425" s="234"/>
      <c r="E425" s="239"/>
      <c r="F425" s="239"/>
      <c r="G425" s="239"/>
    </row>
    <row r="426" spans="1:7" x14ac:dyDescent="0.2">
      <c r="A426" s="164"/>
      <c r="B426" s="164"/>
      <c r="C426" s="161"/>
      <c r="D426" s="236"/>
      <c r="E426" s="243"/>
      <c r="F426" s="240"/>
      <c r="G426" s="240"/>
    </row>
    <row r="427" spans="1:7" x14ac:dyDescent="0.2">
      <c r="A427" s="164" t="s">
        <v>1855</v>
      </c>
      <c r="B427" s="164"/>
      <c r="C427" s="164"/>
      <c r="D427" s="236"/>
      <c r="E427" s="245"/>
      <c r="F427" s="245"/>
      <c r="G427" s="240">
        <f>SUM(G426:G426)</f>
        <v>0</v>
      </c>
    </row>
    <row r="428" spans="1:7" ht="24.75" x14ac:dyDescent="0.2">
      <c r="A428" s="161" t="s">
        <v>1890</v>
      </c>
      <c r="B428" s="161"/>
      <c r="C428" s="161"/>
      <c r="D428" s="234"/>
      <c r="E428" s="239"/>
      <c r="F428" s="239"/>
      <c r="G428" s="239"/>
    </row>
    <row r="429" spans="1:7" ht="16.5" x14ac:dyDescent="0.2">
      <c r="A429" s="164" t="s">
        <v>9</v>
      </c>
      <c r="B429" s="164" t="s">
        <v>3706</v>
      </c>
      <c r="C429" s="161" t="s">
        <v>1046</v>
      </c>
      <c r="D429" s="236" t="s">
        <v>3558</v>
      </c>
      <c r="E429" s="243">
        <v>1</v>
      </c>
      <c r="F429" s="240">
        <v>6.7646671543525967</v>
      </c>
      <c r="G429" s="240">
        <f>E429*F429</f>
        <v>6.7646671543525967</v>
      </c>
    </row>
    <row r="430" spans="1:7" x14ac:dyDescent="0.2">
      <c r="A430" s="164" t="s">
        <v>1855</v>
      </c>
      <c r="B430" s="164"/>
      <c r="C430" s="164"/>
      <c r="D430" s="236"/>
      <c r="E430" s="245"/>
      <c r="F430" s="245"/>
      <c r="G430" s="240">
        <f>G429</f>
        <v>6.7646671543525967</v>
      </c>
    </row>
    <row r="431" spans="1:7" x14ac:dyDescent="0.2">
      <c r="A431" s="164" t="s">
        <v>3312</v>
      </c>
      <c r="B431" s="164"/>
      <c r="C431" s="164"/>
      <c r="D431" s="236"/>
      <c r="E431" s="245"/>
      <c r="F431" s="245"/>
      <c r="G431" s="240">
        <f>G424+G427+G430</f>
        <v>6.7646671543525967</v>
      </c>
    </row>
    <row r="432" spans="1:7" x14ac:dyDescent="0.2">
      <c r="A432" s="164" t="s">
        <v>3311</v>
      </c>
      <c r="B432" s="164"/>
      <c r="C432" s="164"/>
      <c r="D432" s="236"/>
      <c r="E432" s="245"/>
      <c r="F432" s="261">
        <v>0.2303</v>
      </c>
      <c r="G432" s="240">
        <f>F432*G431</f>
        <v>1.5579028456474031</v>
      </c>
    </row>
    <row r="433" spans="1:7" ht="24.75" x14ac:dyDescent="0.2">
      <c r="A433" s="284" t="s">
        <v>4155</v>
      </c>
      <c r="B433" s="161"/>
      <c r="C433" s="161"/>
      <c r="D433" s="234"/>
      <c r="E433" s="239"/>
      <c r="F433" s="239"/>
      <c r="G433" s="250">
        <f>G431+G432</f>
        <v>8.3225699999999989</v>
      </c>
    </row>
    <row r="434" spans="1:7" ht="41.25" x14ac:dyDescent="0.2">
      <c r="A434" s="162" t="s">
        <v>3674</v>
      </c>
      <c r="B434" s="284" t="s">
        <v>1510</v>
      </c>
      <c r="C434" s="284" t="s">
        <v>4589</v>
      </c>
      <c r="D434" s="234"/>
      <c r="E434" s="239"/>
      <c r="F434" s="239"/>
      <c r="G434" s="250" t="s">
        <v>3558</v>
      </c>
    </row>
    <row r="435" spans="1:7" x14ac:dyDescent="0.2">
      <c r="A435" s="161"/>
      <c r="B435" s="161"/>
      <c r="C435" s="161"/>
      <c r="D435" s="234"/>
      <c r="E435" s="239"/>
      <c r="F435" s="239"/>
      <c r="G435" s="239"/>
    </row>
    <row r="436" spans="1:7" x14ac:dyDescent="0.2">
      <c r="A436" s="325" t="s">
        <v>3313</v>
      </c>
      <c r="B436" s="161"/>
      <c r="C436" s="161"/>
      <c r="D436" s="280" t="s">
        <v>263</v>
      </c>
      <c r="E436" s="241" t="s">
        <v>262</v>
      </c>
      <c r="F436" s="249" t="s">
        <v>3316</v>
      </c>
      <c r="G436" s="249" t="s">
        <v>3317</v>
      </c>
    </row>
    <row r="437" spans="1:7" ht="16.5" x14ac:dyDescent="0.2">
      <c r="A437" s="161" t="s">
        <v>1885</v>
      </c>
      <c r="B437" s="161"/>
      <c r="C437" s="161"/>
      <c r="D437" s="234"/>
      <c r="E437" s="239"/>
      <c r="F437" s="239"/>
      <c r="G437" s="239"/>
    </row>
    <row r="438" spans="1:7" x14ac:dyDescent="0.2">
      <c r="A438" s="168"/>
      <c r="B438" s="164"/>
      <c r="C438" s="161"/>
      <c r="D438" s="236"/>
      <c r="E438" s="243"/>
      <c r="F438" s="240"/>
      <c r="G438" s="240"/>
    </row>
    <row r="439" spans="1:7" x14ac:dyDescent="0.2">
      <c r="A439" s="164" t="s">
        <v>1855</v>
      </c>
      <c r="B439" s="164"/>
      <c r="C439" s="164"/>
      <c r="D439" s="236"/>
      <c r="E439" s="245"/>
      <c r="F439" s="245"/>
      <c r="G439" s="240">
        <f>G438</f>
        <v>0</v>
      </c>
    </row>
    <row r="440" spans="1:7" ht="16.5" x14ac:dyDescent="0.2">
      <c r="A440" s="161" t="s">
        <v>1887</v>
      </c>
      <c r="B440" s="161"/>
      <c r="C440" s="161"/>
      <c r="D440" s="234"/>
      <c r="E440" s="239"/>
      <c r="F440" s="239"/>
      <c r="G440" s="239"/>
    </row>
    <row r="441" spans="1:7" x14ac:dyDescent="0.2">
      <c r="A441" s="164"/>
      <c r="B441" s="164"/>
      <c r="C441" s="161"/>
      <c r="D441" s="236"/>
      <c r="E441" s="243"/>
      <c r="F441" s="240"/>
      <c r="G441" s="240"/>
    </row>
    <row r="442" spans="1:7" x14ac:dyDescent="0.2">
      <c r="A442" s="164" t="s">
        <v>1855</v>
      </c>
      <c r="B442" s="164"/>
      <c r="C442" s="164"/>
      <c r="D442" s="236"/>
      <c r="E442" s="245"/>
      <c r="F442" s="245"/>
      <c r="G442" s="240">
        <f>SUM(G441:G441)</f>
        <v>0</v>
      </c>
    </row>
    <row r="443" spans="1:7" ht="24.75" x14ac:dyDescent="0.2">
      <c r="A443" s="161" t="s">
        <v>1890</v>
      </c>
      <c r="B443" s="161"/>
      <c r="C443" s="161"/>
      <c r="D443" s="234"/>
      <c r="E443" s="239"/>
      <c r="F443" s="239"/>
      <c r="G443" s="239"/>
    </row>
    <row r="444" spans="1:7" ht="33" x14ac:dyDescent="0.2">
      <c r="A444" s="164" t="s">
        <v>9</v>
      </c>
      <c r="B444" s="164" t="s">
        <v>3707</v>
      </c>
      <c r="C444" s="161" t="s">
        <v>3646</v>
      </c>
      <c r="D444" s="236" t="s">
        <v>3558</v>
      </c>
      <c r="E444" s="243">
        <v>1</v>
      </c>
      <c r="F444" s="240">
        <v>103.23657644476957</v>
      </c>
      <c r="G444" s="240">
        <f>E444*F444</f>
        <v>103.23657644476957</v>
      </c>
    </row>
    <row r="445" spans="1:7" x14ac:dyDescent="0.2">
      <c r="A445" s="164" t="s">
        <v>1855</v>
      </c>
      <c r="B445" s="164"/>
      <c r="C445" s="164"/>
      <c r="D445" s="236"/>
      <c r="E445" s="245"/>
      <c r="F445" s="245"/>
      <c r="G445" s="240">
        <f>G444</f>
        <v>103.23657644476957</v>
      </c>
    </row>
    <row r="446" spans="1:7" x14ac:dyDescent="0.2">
      <c r="A446" s="164" t="s">
        <v>3312</v>
      </c>
      <c r="B446" s="164"/>
      <c r="C446" s="164"/>
      <c r="D446" s="236"/>
      <c r="E446" s="245"/>
      <c r="F446" s="245"/>
      <c r="G446" s="240">
        <f>G439+G442+G445</f>
        <v>103.23657644476957</v>
      </c>
    </row>
    <row r="447" spans="1:7" x14ac:dyDescent="0.2">
      <c r="A447" s="164" t="s">
        <v>3311</v>
      </c>
      <c r="B447" s="164"/>
      <c r="C447" s="164"/>
      <c r="D447" s="236"/>
      <c r="E447" s="245"/>
      <c r="F447" s="261">
        <v>0.2303</v>
      </c>
      <c r="G447" s="240">
        <f>F447*G446</f>
        <v>23.775383555230434</v>
      </c>
    </row>
    <row r="448" spans="1:7" ht="24.75" x14ac:dyDescent="0.2">
      <c r="A448" s="284" t="s">
        <v>4155</v>
      </c>
      <c r="B448" s="161"/>
      <c r="C448" s="161"/>
      <c r="D448" s="234"/>
      <c r="E448" s="239"/>
      <c r="F448" s="239"/>
      <c r="G448" s="250">
        <f>G446+G447</f>
        <v>127.01196</v>
      </c>
    </row>
    <row r="449" spans="1:7" ht="16.5" x14ac:dyDescent="0.2">
      <c r="A449" s="162" t="s">
        <v>3675</v>
      </c>
      <c r="B449" s="284" t="s">
        <v>1509</v>
      </c>
      <c r="C449" s="284" t="s">
        <v>4590</v>
      </c>
      <c r="D449" s="234"/>
      <c r="E449" s="239"/>
      <c r="F449" s="239"/>
      <c r="G449" s="250" t="s">
        <v>3558</v>
      </c>
    </row>
    <row r="450" spans="1:7" x14ac:dyDescent="0.2">
      <c r="A450" s="161"/>
      <c r="B450" s="161"/>
      <c r="C450" s="161"/>
      <c r="D450" s="234"/>
      <c r="E450" s="239"/>
      <c r="F450" s="239"/>
      <c r="G450" s="239"/>
    </row>
    <row r="451" spans="1:7" x14ac:dyDescent="0.2">
      <c r="A451" s="325" t="s">
        <v>3313</v>
      </c>
      <c r="B451" s="161"/>
      <c r="C451" s="161"/>
      <c r="D451" s="280" t="s">
        <v>263</v>
      </c>
      <c r="E451" s="241" t="s">
        <v>262</v>
      </c>
      <c r="F451" s="249" t="s">
        <v>3316</v>
      </c>
      <c r="G451" s="249" t="s">
        <v>3317</v>
      </c>
    </row>
    <row r="452" spans="1:7" ht="16.5" x14ac:dyDescent="0.2">
      <c r="A452" s="161" t="s">
        <v>1885</v>
      </c>
      <c r="B452" s="161"/>
      <c r="C452" s="161"/>
      <c r="D452" s="234"/>
      <c r="E452" s="239"/>
      <c r="F452" s="239"/>
      <c r="G452" s="239"/>
    </row>
    <row r="453" spans="1:7" x14ac:dyDescent="0.2">
      <c r="A453" s="168"/>
      <c r="B453" s="164"/>
      <c r="C453" s="161"/>
      <c r="D453" s="236"/>
      <c r="E453" s="243"/>
      <c r="F453" s="240"/>
      <c r="G453" s="240"/>
    </row>
    <row r="454" spans="1:7" x14ac:dyDescent="0.2">
      <c r="A454" s="164" t="s">
        <v>1855</v>
      </c>
      <c r="B454" s="164"/>
      <c r="C454" s="164"/>
      <c r="D454" s="236"/>
      <c r="E454" s="245"/>
      <c r="F454" s="245"/>
      <c r="G454" s="240">
        <f>G453</f>
        <v>0</v>
      </c>
    </row>
    <row r="455" spans="1:7" ht="16.5" x14ac:dyDescent="0.2">
      <c r="A455" s="161" t="s">
        <v>1887</v>
      </c>
      <c r="B455" s="161"/>
      <c r="C455" s="161"/>
      <c r="D455" s="234"/>
      <c r="E455" s="239"/>
      <c r="F455" s="239"/>
      <c r="G455" s="239"/>
    </row>
    <row r="456" spans="1:7" x14ac:dyDescent="0.2">
      <c r="A456" s="164"/>
      <c r="B456" s="164"/>
      <c r="C456" s="161"/>
      <c r="D456" s="236"/>
      <c r="E456" s="243"/>
      <c r="F456" s="240"/>
      <c r="G456" s="240"/>
    </row>
    <row r="457" spans="1:7" x14ac:dyDescent="0.2">
      <c r="A457" s="164" t="s">
        <v>1855</v>
      </c>
      <c r="B457" s="164"/>
      <c r="C457" s="164"/>
      <c r="D457" s="236"/>
      <c r="E457" s="245"/>
      <c r="F457" s="245"/>
      <c r="G457" s="240">
        <f>SUM(G456:G456)</f>
        <v>0</v>
      </c>
    </row>
    <row r="458" spans="1:7" ht="24.75" x14ac:dyDescent="0.2">
      <c r="A458" s="161" t="s">
        <v>1890</v>
      </c>
      <c r="B458" s="161"/>
      <c r="C458" s="161"/>
      <c r="D458" s="234"/>
      <c r="E458" s="239"/>
      <c r="F458" s="239"/>
      <c r="G458" s="239"/>
    </row>
    <row r="459" spans="1:7" ht="16.5" x14ac:dyDescent="0.2">
      <c r="A459" s="164" t="s">
        <v>9</v>
      </c>
      <c r="B459" s="164" t="s">
        <v>3708</v>
      </c>
      <c r="C459" s="161" t="s">
        <v>3647</v>
      </c>
      <c r="D459" s="236" t="s">
        <v>3558</v>
      </c>
      <c r="E459" s="243">
        <v>1</v>
      </c>
      <c r="F459" s="240">
        <v>23.10902218970983</v>
      </c>
      <c r="G459" s="240">
        <f>E459*F459</f>
        <v>23.10902218970983</v>
      </c>
    </row>
    <row r="460" spans="1:7" x14ac:dyDescent="0.2">
      <c r="A460" s="164" t="s">
        <v>1855</v>
      </c>
      <c r="B460" s="164"/>
      <c r="C460" s="164"/>
      <c r="D460" s="236"/>
      <c r="E460" s="245"/>
      <c r="F460" s="245"/>
      <c r="G460" s="240">
        <f>G459</f>
        <v>23.10902218970983</v>
      </c>
    </row>
    <row r="461" spans="1:7" x14ac:dyDescent="0.2">
      <c r="A461" s="164" t="s">
        <v>3312</v>
      </c>
      <c r="B461" s="164"/>
      <c r="C461" s="164"/>
      <c r="D461" s="236"/>
      <c r="E461" s="245"/>
      <c r="F461" s="245"/>
      <c r="G461" s="240">
        <f>G454+G457+G460</f>
        <v>23.10902218970983</v>
      </c>
    </row>
    <row r="462" spans="1:7" x14ac:dyDescent="0.2">
      <c r="A462" s="164" t="s">
        <v>3311</v>
      </c>
      <c r="B462" s="164"/>
      <c r="C462" s="164"/>
      <c r="D462" s="236"/>
      <c r="E462" s="245"/>
      <c r="F462" s="261">
        <v>0.2303</v>
      </c>
      <c r="G462" s="240">
        <f>F462*G461</f>
        <v>5.3220078102901738</v>
      </c>
    </row>
    <row r="463" spans="1:7" ht="24.75" x14ac:dyDescent="0.2">
      <c r="A463" s="284" t="s">
        <v>4155</v>
      </c>
      <c r="B463" s="161"/>
      <c r="C463" s="161"/>
      <c r="D463" s="234"/>
      <c r="E463" s="239"/>
      <c r="F463" s="239"/>
      <c r="G463" s="250">
        <f>G461+G462</f>
        <v>28.431030000000003</v>
      </c>
    </row>
    <row r="464" spans="1:7" ht="16.5" x14ac:dyDescent="0.2">
      <c r="A464" s="162" t="s">
        <v>3676</v>
      </c>
      <c r="B464" s="284" t="s">
        <v>886</v>
      </c>
      <c r="C464" s="284" t="s">
        <v>4591</v>
      </c>
      <c r="D464" s="234"/>
      <c r="E464" s="239"/>
      <c r="F464" s="239"/>
      <c r="G464" s="250" t="s">
        <v>3558</v>
      </c>
    </row>
    <row r="465" spans="1:7" x14ac:dyDescent="0.2">
      <c r="A465" s="161"/>
      <c r="B465" s="161"/>
      <c r="C465" s="161"/>
      <c r="D465" s="234"/>
      <c r="E465" s="239"/>
      <c r="F465" s="239"/>
      <c r="G465" s="239"/>
    </row>
    <row r="466" spans="1:7" x14ac:dyDescent="0.2">
      <c r="A466" s="325" t="s">
        <v>3313</v>
      </c>
      <c r="B466" s="161"/>
      <c r="C466" s="161"/>
      <c r="D466" s="280" t="s">
        <v>263</v>
      </c>
      <c r="E466" s="241" t="s">
        <v>262</v>
      </c>
      <c r="F466" s="249" t="s">
        <v>3316</v>
      </c>
      <c r="G466" s="249" t="s">
        <v>3317</v>
      </c>
    </row>
    <row r="467" spans="1:7" ht="16.5" x14ac:dyDescent="0.2">
      <c r="A467" s="161" t="s">
        <v>1885</v>
      </c>
      <c r="B467" s="161"/>
      <c r="C467" s="161"/>
      <c r="D467" s="234"/>
      <c r="E467" s="239"/>
      <c r="F467" s="239"/>
      <c r="G467" s="239"/>
    </row>
    <row r="468" spans="1:7" x14ac:dyDescent="0.2">
      <c r="A468" s="168"/>
      <c r="B468" s="164"/>
      <c r="C468" s="161"/>
      <c r="D468" s="236"/>
      <c r="E468" s="243"/>
      <c r="F468" s="240"/>
      <c r="G468" s="240"/>
    </row>
    <row r="469" spans="1:7" x14ac:dyDescent="0.2">
      <c r="A469" s="164" t="s">
        <v>1855</v>
      </c>
      <c r="B469" s="164"/>
      <c r="C469" s="164"/>
      <c r="D469" s="236"/>
      <c r="E469" s="245"/>
      <c r="F469" s="245"/>
      <c r="G469" s="240">
        <f>G468</f>
        <v>0</v>
      </c>
    </row>
    <row r="470" spans="1:7" ht="16.5" x14ac:dyDescent="0.2">
      <c r="A470" s="161" t="s">
        <v>1887</v>
      </c>
      <c r="B470" s="161"/>
      <c r="C470" s="161"/>
      <c r="D470" s="234"/>
      <c r="E470" s="239"/>
      <c r="F470" s="239"/>
      <c r="G470" s="239"/>
    </row>
    <row r="471" spans="1:7" x14ac:dyDescent="0.2">
      <c r="A471" s="164"/>
      <c r="B471" s="164"/>
      <c r="C471" s="161"/>
      <c r="D471" s="236"/>
      <c r="E471" s="243"/>
      <c r="F471" s="240"/>
      <c r="G471" s="240"/>
    </row>
    <row r="472" spans="1:7" x14ac:dyDescent="0.2">
      <c r="A472" s="164" t="s">
        <v>1855</v>
      </c>
      <c r="B472" s="164"/>
      <c r="C472" s="164"/>
      <c r="D472" s="236"/>
      <c r="E472" s="245"/>
      <c r="F472" s="245"/>
      <c r="G472" s="240">
        <f>SUM(G471:G471)</f>
        <v>0</v>
      </c>
    </row>
    <row r="473" spans="1:7" ht="24.75" x14ac:dyDescent="0.2">
      <c r="A473" s="161" t="s">
        <v>1890</v>
      </c>
      <c r="B473" s="161"/>
      <c r="C473" s="161"/>
      <c r="D473" s="234"/>
      <c r="E473" s="239"/>
      <c r="F473" s="239"/>
      <c r="G473" s="239"/>
    </row>
    <row r="474" spans="1:7" ht="16.5" x14ac:dyDescent="0.2">
      <c r="A474" s="164" t="s">
        <v>9</v>
      </c>
      <c r="B474" s="164" t="s">
        <v>3557</v>
      </c>
      <c r="C474" s="161" t="s">
        <v>887</v>
      </c>
      <c r="D474" s="236" t="s">
        <v>3558</v>
      </c>
      <c r="E474" s="243">
        <v>1</v>
      </c>
      <c r="F474" s="240">
        <v>25.557802974884179</v>
      </c>
      <c r="G474" s="240">
        <f>E474*F474</f>
        <v>25.557802974884179</v>
      </c>
    </row>
    <row r="475" spans="1:7" x14ac:dyDescent="0.2">
      <c r="A475" s="164" t="s">
        <v>1855</v>
      </c>
      <c r="B475" s="164"/>
      <c r="C475" s="164"/>
      <c r="D475" s="236"/>
      <c r="E475" s="245"/>
      <c r="F475" s="245"/>
      <c r="G475" s="240">
        <f>G474</f>
        <v>25.557802974884179</v>
      </c>
    </row>
    <row r="476" spans="1:7" x14ac:dyDescent="0.2">
      <c r="A476" s="164" t="s">
        <v>3312</v>
      </c>
      <c r="B476" s="164"/>
      <c r="C476" s="164"/>
      <c r="D476" s="236"/>
      <c r="E476" s="245"/>
      <c r="F476" s="245"/>
      <c r="G476" s="240">
        <f>G469+G472+G475</f>
        <v>25.557802974884179</v>
      </c>
    </row>
    <row r="477" spans="1:7" x14ac:dyDescent="0.2">
      <c r="A477" s="164" t="s">
        <v>3311</v>
      </c>
      <c r="B477" s="164"/>
      <c r="C477" s="164"/>
      <c r="D477" s="236"/>
      <c r="E477" s="245"/>
      <c r="F477" s="261">
        <v>0.2303</v>
      </c>
      <c r="G477" s="240">
        <f>F477*G476</f>
        <v>5.8859620251158269</v>
      </c>
    </row>
    <row r="478" spans="1:7" ht="24.75" x14ac:dyDescent="0.2">
      <c r="A478" s="284" t="s">
        <v>4155</v>
      </c>
      <c r="B478" s="161"/>
      <c r="C478" s="161"/>
      <c r="D478" s="234"/>
      <c r="E478" s="239"/>
      <c r="F478" s="239"/>
      <c r="G478" s="250">
        <f>G476+G477</f>
        <v>31.443765000000006</v>
      </c>
    </row>
    <row r="479" spans="1:7" ht="24.75" x14ac:dyDescent="0.2">
      <c r="A479" s="162" t="s">
        <v>3601</v>
      </c>
      <c r="B479" s="162" t="s">
        <v>1508</v>
      </c>
      <c r="C479" s="161" t="s">
        <v>3526</v>
      </c>
      <c r="D479" s="234"/>
      <c r="E479" s="239"/>
      <c r="F479" s="239"/>
      <c r="G479" s="250" t="s">
        <v>3558</v>
      </c>
    </row>
    <row r="480" spans="1:7" x14ac:dyDescent="0.2">
      <c r="A480" s="161"/>
      <c r="B480" s="161"/>
      <c r="C480" s="161"/>
      <c r="D480" s="234"/>
      <c r="E480" s="239"/>
      <c r="F480" s="239"/>
      <c r="G480" s="239"/>
    </row>
    <row r="481" spans="1:7" x14ac:dyDescent="0.2">
      <c r="A481" s="325" t="s">
        <v>3313</v>
      </c>
      <c r="B481" s="161"/>
      <c r="C481" s="161"/>
      <c r="D481" s="280" t="s">
        <v>263</v>
      </c>
      <c r="E481" s="241" t="s">
        <v>262</v>
      </c>
      <c r="F481" s="249" t="s">
        <v>3316</v>
      </c>
      <c r="G481" s="249" t="s">
        <v>3317</v>
      </c>
    </row>
    <row r="482" spans="1:7" ht="16.5" x14ac:dyDescent="0.2">
      <c r="A482" s="161" t="s">
        <v>1885</v>
      </c>
      <c r="B482" s="161"/>
      <c r="C482" s="161"/>
      <c r="D482" s="234"/>
      <c r="E482" s="239"/>
      <c r="F482" s="239"/>
      <c r="G482" s="239"/>
    </row>
    <row r="483" spans="1:7" ht="24.75" x14ac:dyDescent="0.2">
      <c r="A483" s="164" t="s">
        <v>1854</v>
      </c>
      <c r="B483" s="161"/>
      <c r="C483" s="161" t="s">
        <v>3527</v>
      </c>
      <c r="D483" s="236" t="s">
        <v>263</v>
      </c>
      <c r="E483" s="267">
        <v>1</v>
      </c>
      <c r="F483" s="240">
        <v>13.243665</v>
      </c>
      <c r="G483" s="240">
        <f>E483*F483</f>
        <v>13.243665</v>
      </c>
    </row>
    <row r="484" spans="1:7" x14ac:dyDescent="0.2">
      <c r="A484" s="164" t="s">
        <v>1855</v>
      </c>
      <c r="B484" s="164"/>
      <c r="C484" s="164"/>
      <c r="D484" s="236"/>
      <c r="E484" s="245"/>
      <c r="F484" s="245"/>
      <c r="G484" s="240">
        <f>G483</f>
        <v>13.243665</v>
      </c>
    </row>
    <row r="485" spans="1:7" ht="16.5" x14ac:dyDescent="0.2">
      <c r="A485" s="161" t="s">
        <v>1887</v>
      </c>
      <c r="B485" s="161"/>
      <c r="C485" s="161"/>
      <c r="D485" s="234"/>
      <c r="E485" s="239"/>
      <c r="F485" s="239"/>
      <c r="G485" s="239"/>
    </row>
    <row r="486" spans="1:7" ht="16.5" x14ac:dyDescent="0.2">
      <c r="A486" s="164" t="s">
        <v>1869</v>
      </c>
      <c r="B486" s="164" t="s">
        <v>9</v>
      </c>
      <c r="C486" s="161" t="s">
        <v>1889</v>
      </c>
      <c r="D486" s="236" t="s">
        <v>1856</v>
      </c>
      <c r="E486" s="243">
        <v>0.40008277664108166</v>
      </c>
      <c r="F486" s="240">
        <v>13.923959999999999</v>
      </c>
      <c r="G486" s="240">
        <f>E486*F486</f>
        <v>5.5707365786393552</v>
      </c>
    </row>
    <row r="487" spans="1:7" x14ac:dyDescent="0.2">
      <c r="A487" s="164" t="s">
        <v>1870</v>
      </c>
      <c r="B487" s="164" t="s">
        <v>9</v>
      </c>
      <c r="C487" s="161" t="s">
        <v>1888</v>
      </c>
      <c r="D487" s="236" t="s">
        <v>1856</v>
      </c>
      <c r="E487" s="243">
        <v>0.4</v>
      </c>
      <c r="F487" s="240">
        <v>18.456315</v>
      </c>
      <c r="G487" s="240">
        <f>E487*F487</f>
        <v>7.3825260000000004</v>
      </c>
    </row>
    <row r="488" spans="1:7" x14ac:dyDescent="0.2">
      <c r="A488" s="164" t="s">
        <v>1855</v>
      </c>
      <c r="B488" s="164"/>
      <c r="C488" s="164"/>
      <c r="D488" s="236"/>
      <c r="E488" s="245"/>
      <c r="F488" s="245"/>
      <c r="G488" s="240">
        <f>SUM(G486:G487)</f>
        <v>12.953262578639356</v>
      </c>
    </row>
    <row r="489" spans="1:7" ht="24.75" x14ac:dyDescent="0.2">
      <c r="A489" s="161" t="s">
        <v>1890</v>
      </c>
      <c r="B489" s="161"/>
      <c r="C489" s="161"/>
      <c r="D489" s="234"/>
      <c r="E489" s="239"/>
      <c r="F489" s="239"/>
      <c r="G489" s="239"/>
    </row>
    <row r="490" spans="1:7" x14ac:dyDescent="0.2">
      <c r="A490" s="164" t="s">
        <v>1855</v>
      </c>
      <c r="B490" s="164"/>
      <c r="C490" s="164"/>
      <c r="D490" s="236"/>
      <c r="E490" s="245"/>
      <c r="F490" s="245"/>
      <c r="G490" s="239"/>
    </row>
    <row r="491" spans="1:7" x14ac:dyDescent="0.2">
      <c r="A491" s="164" t="s">
        <v>3312</v>
      </c>
      <c r="B491" s="164"/>
      <c r="C491" s="164"/>
      <c r="D491" s="236"/>
      <c r="E491" s="245"/>
      <c r="F491" s="245"/>
      <c r="G491" s="240">
        <f>G484+G488+G490</f>
        <v>26.196927578639354</v>
      </c>
    </row>
    <row r="492" spans="1:7" x14ac:dyDescent="0.2">
      <c r="A492" s="164" t="s">
        <v>3311</v>
      </c>
      <c r="B492" s="164"/>
      <c r="C492" s="164"/>
      <c r="D492" s="236"/>
      <c r="E492" s="245"/>
      <c r="F492" s="261">
        <v>0.2303</v>
      </c>
      <c r="G492" s="240">
        <f>F492*G491</f>
        <v>6.0331524213606436</v>
      </c>
    </row>
    <row r="493" spans="1:7" ht="24.75" x14ac:dyDescent="0.2">
      <c r="A493" s="284" t="s">
        <v>4155</v>
      </c>
      <c r="B493" s="161"/>
      <c r="C493" s="161"/>
      <c r="D493" s="234"/>
      <c r="E493" s="239"/>
      <c r="F493" s="239"/>
      <c r="G493" s="250">
        <f>G491+G492</f>
        <v>32.230080000000001</v>
      </c>
    </row>
    <row r="494" spans="1:7" x14ac:dyDescent="0.2">
      <c r="A494" s="162" t="s">
        <v>1868</v>
      </c>
      <c r="B494" s="162"/>
      <c r="C494" s="162"/>
      <c r="D494" s="280"/>
      <c r="E494" s="241"/>
      <c r="F494" s="241"/>
      <c r="G494" s="241"/>
    </row>
    <row r="495" spans="1:7" ht="24.75" x14ac:dyDescent="0.2">
      <c r="A495" s="162" t="s">
        <v>3602</v>
      </c>
      <c r="B495" s="162" t="s">
        <v>1507</v>
      </c>
      <c r="C495" s="161" t="s">
        <v>3528</v>
      </c>
      <c r="D495" s="234"/>
      <c r="E495" s="239"/>
      <c r="F495" s="239"/>
      <c r="G495" s="250" t="s">
        <v>3558</v>
      </c>
    </row>
    <row r="496" spans="1:7" x14ac:dyDescent="0.2">
      <c r="A496" s="161"/>
      <c r="B496" s="161"/>
      <c r="C496" s="161"/>
      <c r="D496" s="234"/>
      <c r="E496" s="239"/>
      <c r="F496" s="239"/>
      <c r="G496" s="241"/>
    </row>
    <row r="497" spans="1:7" x14ac:dyDescent="0.2">
      <c r="A497" s="325" t="s">
        <v>3313</v>
      </c>
      <c r="B497" s="161"/>
      <c r="C497" s="161"/>
      <c r="D497" s="280" t="s">
        <v>263</v>
      </c>
      <c r="E497" s="241" t="s">
        <v>262</v>
      </c>
      <c r="F497" s="249" t="s">
        <v>3316</v>
      </c>
      <c r="G497" s="249" t="s">
        <v>3317</v>
      </c>
    </row>
    <row r="498" spans="1:7" ht="16.5" x14ac:dyDescent="0.2">
      <c r="A498" s="161" t="s">
        <v>1885</v>
      </c>
      <c r="B498" s="161"/>
      <c r="C498" s="161"/>
      <c r="D498" s="234"/>
      <c r="E498" s="239"/>
      <c r="F498" s="239"/>
      <c r="G498" s="239"/>
    </row>
    <row r="499" spans="1:7" ht="24.75" x14ac:dyDescent="0.2">
      <c r="A499" s="164" t="s">
        <v>1854</v>
      </c>
      <c r="B499" s="161"/>
      <c r="C499" s="161" t="s">
        <v>3529</v>
      </c>
      <c r="D499" s="236" t="s">
        <v>263</v>
      </c>
      <c r="E499" s="267">
        <v>1</v>
      </c>
      <c r="F499" s="240">
        <v>14.418719999999999</v>
      </c>
      <c r="G499" s="240">
        <f>E499*F499</f>
        <v>14.418719999999999</v>
      </c>
    </row>
    <row r="500" spans="1:7" x14ac:dyDescent="0.2">
      <c r="A500" s="164" t="s">
        <v>1855</v>
      </c>
      <c r="B500" s="164"/>
      <c r="C500" s="164"/>
      <c r="D500" s="236"/>
      <c r="E500" s="245"/>
      <c r="F500" s="245"/>
      <c r="G500" s="240">
        <f>G499</f>
        <v>14.418719999999999</v>
      </c>
    </row>
    <row r="501" spans="1:7" ht="16.5" x14ac:dyDescent="0.2">
      <c r="A501" s="161" t="s">
        <v>1887</v>
      </c>
      <c r="B501" s="161"/>
      <c r="C501" s="161"/>
      <c r="D501" s="234"/>
      <c r="E501" s="239"/>
      <c r="F501" s="239"/>
      <c r="G501" s="239"/>
    </row>
    <row r="502" spans="1:7" ht="16.5" x14ac:dyDescent="0.2">
      <c r="A502" s="164" t="s">
        <v>1869</v>
      </c>
      <c r="B502" s="164" t="s">
        <v>9</v>
      </c>
      <c r="C502" s="161" t="s">
        <v>1889</v>
      </c>
      <c r="D502" s="236" t="s">
        <v>1856</v>
      </c>
      <c r="E502" s="243">
        <v>0.4</v>
      </c>
      <c r="F502" s="240">
        <v>13.923959999999999</v>
      </c>
      <c r="G502" s="240">
        <f>E502*F502</f>
        <v>5.5695839999999999</v>
      </c>
    </row>
    <row r="503" spans="1:7" x14ac:dyDescent="0.2">
      <c r="A503" s="164" t="s">
        <v>1870</v>
      </c>
      <c r="B503" s="164" t="s">
        <v>9</v>
      </c>
      <c r="C503" s="161" t="s">
        <v>1888</v>
      </c>
      <c r="D503" s="236" t="s">
        <v>1856</v>
      </c>
      <c r="E503" s="243">
        <v>0.4</v>
      </c>
      <c r="F503" s="240">
        <v>18.456315</v>
      </c>
      <c r="G503" s="240">
        <f>E503*F503</f>
        <v>7.3825260000000004</v>
      </c>
    </row>
    <row r="504" spans="1:7" x14ac:dyDescent="0.2">
      <c r="A504" s="164" t="s">
        <v>1855</v>
      </c>
      <c r="B504" s="164"/>
      <c r="C504" s="164"/>
      <c r="D504" s="236"/>
      <c r="E504" s="245"/>
      <c r="F504" s="245"/>
      <c r="G504" s="240">
        <f>SUM(G502:G503)</f>
        <v>12.952110000000001</v>
      </c>
    </row>
    <row r="505" spans="1:7" ht="24.75" x14ac:dyDescent="0.2">
      <c r="A505" s="161" t="s">
        <v>1890</v>
      </c>
      <c r="B505" s="161"/>
      <c r="C505" s="161"/>
      <c r="D505" s="234"/>
      <c r="E505" s="239"/>
      <c r="F505" s="239"/>
      <c r="G505" s="239"/>
    </row>
    <row r="506" spans="1:7" x14ac:dyDescent="0.2">
      <c r="A506" s="164" t="s">
        <v>1855</v>
      </c>
      <c r="B506" s="164"/>
      <c r="C506" s="164"/>
      <c r="D506" s="236"/>
      <c r="E506" s="245"/>
      <c r="F506" s="245"/>
      <c r="G506" s="239"/>
    </row>
    <row r="507" spans="1:7" x14ac:dyDescent="0.2">
      <c r="A507" s="164" t="s">
        <v>3312</v>
      </c>
      <c r="B507" s="164"/>
      <c r="C507" s="164"/>
      <c r="D507" s="236"/>
      <c r="E507" s="245"/>
      <c r="F507" s="245"/>
      <c r="G507" s="240">
        <f>G500+G504+G506</f>
        <v>27.370829999999998</v>
      </c>
    </row>
    <row r="508" spans="1:7" x14ac:dyDescent="0.2">
      <c r="A508" s="164" t="s">
        <v>3311</v>
      </c>
      <c r="B508" s="164"/>
      <c r="C508" s="164"/>
      <c r="D508" s="236"/>
      <c r="E508" s="245"/>
      <c r="F508" s="261">
        <v>0.2303</v>
      </c>
      <c r="G508" s="240">
        <f>F508*G507</f>
        <v>6.3035021489999998</v>
      </c>
    </row>
    <row r="509" spans="1:7" ht="24.75" x14ac:dyDescent="0.2">
      <c r="A509" s="284" t="s">
        <v>4155</v>
      </c>
      <c r="B509" s="161"/>
      <c r="C509" s="161"/>
      <c r="D509" s="234"/>
      <c r="E509" s="239"/>
      <c r="F509" s="239"/>
      <c r="G509" s="250">
        <f>G507+G508</f>
        <v>33.674332148999994</v>
      </c>
    </row>
    <row r="510" spans="1:7" x14ac:dyDescent="0.2">
      <c r="A510" s="162" t="s">
        <v>1868</v>
      </c>
      <c r="B510" s="162"/>
      <c r="C510" s="162"/>
      <c r="D510" s="280"/>
      <c r="E510" s="241"/>
      <c r="F510" s="241"/>
      <c r="G510" s="241"/>
    </row>
    <row r="511" spans="1:7" ht="16.5" x14ac:dyDescent="0.2">
      <c r="A511" s="162" t="s">
        <v>3619</v>
      </c>
      <c r="B511" s="284" t="s">
        <v>1211</v>
      </c>
      <c r="C511" s="284" t="s">
        <v>4592</v>
      </c>
      <c r="D511" s="234"/>
      <c r="E511" s="239"/>
      <c r="F511" s="239"/>
      <c r="G511" s="250" t="s">
        <v>3558</v>
      </c>
    </row>
    <row r="512" spans="1:7" x14ac:dyDescent="0.2">
      <c r="A512" s="161"/>
      <c r="B512" s="161"/>
      <c r="C512" s="161"/>
      <c r="D512" s="234"/>
      <c r="E512" s="239"/>
      <c r="F512" s="239"/>
      <c r="G512" s="239"/>
    </row>
    <row r="513" spans="1:7" x14ac:dyDescent="0.2">
      <c r="A513" s="325" t="s">
        <v>3313</v>
      </c>
      <c r="B513" s="161"/>
      <c r="C513" s="161"/>
      <c r="D513" s="280" t="s">
        <v>263</v>
      </c>
      <c r="E513" s="241" t="s">
        <v>262</v>
      </c>
      <c r="F513" s="249" t="s">
        <v>3316</v>
      </c>
      <c r="G513" s="249" t="s">
        <v>3317</v>
      </c>
    </row>
    <row r="514" spans="1:7" ht="16.5" x14ac:dyDescent="0.2">
      <c r="A514" s="161" t="s">
        <v>1885</v>
      </c>
      <c r="B514" s="161"/>
      <c r="C514" s="161"/>
      <c r="D514" s="234"/>
      <c r="E514" s="239"/>
      <c r="F514" s="239"/>
      <c r="G514" s="239"/>
    </row>
    <row r="515" spans="1:7" x14ac:dyDescent="0.2">
      <c r="A515" s="168"/>
      <c r="B515" s="164"/>
      <c r="C515" s="161"/>
      <c r="D515" s="236"/>
      <c r="E515" s="243"/>
      <c r="F515" s="240"/>
      <c r="G515" s="240"/>
    </row>
    <row r="516" spans="1:7" x14ac:dyDescent="0.2">
      <c r="A516" s="164" t="s">
        <v>1855</v>
      </c>
      <c r="B516" s="164"/>
      <c r="C516" s="164"/>
      <c r="D516" s="236"/>
      <c r="E516" s="245"/>
      <c r="F516" s="245"/>
      <c r="G516" s="240">
        <f>G515</f>
        <v>0</v>
      </c>
    </row>
    <row r="517" spans="1:7" ht="16.5" x14ac:dyDescent="0.2">
      <c r="A517" s="161" t="s">
        <v>1887</v>
      </c>
      <c r="B517" s="161"/>
      <c r="C517" s="161"/>
      <c r="D517" s="234"/>
      <c r="E517" s="239"/>
      <c r="F517" s="239"/>
      <c r="G517" s="239"/>
    </row>
    <row r="518" spans="1:7" x14ac:dyDescent="0.2">
      <c r="A518" s="164"/>
      <c r="B518" s="164"/>
      <c r="C518" s="161"/>
      <c r="D518" s="236"/>
      <c r="E518" s="243"/>
      <c r="F518" s="240"/>
      <c r="G518" s="240"/>
    </row>
    <row r="519" spans="1:7" x14ac:dyDescent="0.2">
      <c r="A519" s="164" t="s">
        <v>1855</v>
      </c>
      <c r="B519" s="164"/>
      <c r="C519" s="164"/>
      <c r="D519" s="236"/>
      <c r="E519" s="245"/>
      <c r="F519" s="245"/>
      <c r="G519" s="240">
        <f>SUM(G518:G518)</f>
        <v>0</v>
      </c>
    </row>
    <row r="520" spans="1:7" ht="24.75" x14ac:dyDescent="0.2">
      <c r="A520" s="161" t="s">
        <v>1890</v>
      </c>
      <c r="B520" s="161"/>
      <c r="C520" s="161"/>
      <c r="D520" s="234"/>
      <c r="E520" s="239"/>
      <c r="F520" s="239"/>
      <c r="G520" s="239"/>
    </row>
    <row r="521" spans="1:7" ht="16.5" x14ac:dyDescent="0.2">
      <c r="A521" s="164" t="s">
        <v>168</v>
      </c>
      <c r="B521" s="164" t="s">
        <v>1211</v>
      </c>
      <c r="C521" s="161" t="s">
        <v>3620</v>
      </c>
      <c r="D521" s="236" t="s">
        <v>3558</v>
      </c>
      <c r="E521" s="243">
        <v>1</v>
      </c>
      <c r="F521" s="240">
        <v>8.2798951475249929</v>
      </c>
      <c r="G521" s="240">
        <f>E521*F521</f>
        <v>8.2798951475249929</v>
      </c>
    </row>
    <row r="522" spans="1:7" x14ac:dyDescent="0.2">
      <c r="A522" s="164" t="s">
        <v>1855</v>
      </c>
      <c r="B522" s="164"/>
      <c r="C522" s="164"/>
      <c r="D522" s="236"/>
      <c r="E522" s="245"/>
      <c r="F522" s="245"/>
      <c r="G522" s="240">
        <f>G521</f>
        <v>8.2798951475249929</v>
      </c>
    </row>
    <row r="523" spans="1:7" x14ac:dyDescent="0.2">
      <c r="A523" s="164" t="s">
        <v>3312</v>
      </c>
      <c r="B523" s="164"/>
      <c r="C523" s="164"/>
      <c r="D523" s="236"/>
      <c r="E523" s="245"/>
      <c r="F523" s="245"/>
      <c r="G523" s="240">
        <f>G516+G519+G522</f>
        <v>8.2798951475249929</v>
      </c>
    </row>
    <row r="524" spans="1:7" x14ac:dyDescent="0.2">
      <c r="A524" s="164" t="s">
        <v>3311</v>
      </c>
      <c r="B524" s="164"/>
      <c r="C524" s="164"/>
      <c r="D524" s="236"/>
      <c r="E524" s="245"/>
      <c r="F524" s="261">
        <v>0.2303</v>
      </c>
      <c r="G524" s="240">
        <f>F524*G523</f>
        <v>1.906859852475006</v>
      </c>
    </row>
    <row r="525" spans="1:7" ht="24.75" x14ac:dyDescent="0.2">
      <c r="A525" s="284" t="s">
        <v>4155</v>
      </c>
      <c r="B525" s="161"/>
      <c r="C525" s="161"/>
      <c r="D525" s="234"/>
      <c r="E525" s="239"/>
      <c r="F525" s="239"/>
      <c r="G525" s="250">
        <f>G523+G524</f>
        <v>10.186754999999998</v>
      </c>
    </row>
    <row r="526" spans="1:7" ht="16.5" x14ac:dyDescent="0.2">
      <c r="A526" s="284" t="s">
        <v>3622</v>
      </c>
      <c r="B526" s="284" t="s">
        <v>1062</v>
      </c>
      <c r="C526" s="284" t="s">
        <v>4593</v>
      </c>
      <c r="D526" s="234"/>
      <c r="E526" s="239"/>
      <c r="F526" s="239"/>
      <c r="G526" s="250" t="s">
        <v>3558</v>
      </c>
    </row>
    <row r="527" spans="1:7" x14ac:dyDescent="0.2">
      <c r="A527" s="161"/>
      <c r="B527" s="161"/>
      <c r="C527" s="161"/>
      <c r="D527" s="234"/>
      <c r="E527" s="239"/>
      <c r="F527" s="239"/>
      <c r="G527" s="239"/>
    </row>
    <row r="528" spans="1:7" x14ac:dyDescent="0.2">
      <c r="A528" s="325" t="s">
        <v>3313</v>
      </c>
      <c r="B528" s="161"/>
      <c r="C528" s="161"/>
      <c r="D528" s="280" t="s">
        <v>263</v>
      </c>
      <c r="E528" s="241" t="s">
        <v>262</v>
      </c>
      <c r="F528" s="249" t="s">
        <v>3316</v>
      </c>
      <c r="G528" s="249" t="s">
        <v>3317</v>
      </c>
    </row>
    <row r="529" spans="1:7" ht="16.5" x14ac:dyDescent="0.2">
      <c r="A529" s="161" t="s">
        <v>1885</v>
      </c>
      <c r="B529" s="161"/>
      <c r="C529" s="161"/>
      <c r="D529" s="234"/>
      <c r="E529" s="239"/>
      <c r="F529" s="239"/>
      <c r="G529" s="239"/>
    </row>
    <row r="530" spans="1:7" x14ac:dyDescent="0.2">
      <c r="A530" s="168"/>
      <c r="B530" s="164"/>
      <c r="C530" s="161"/>
      <c r="D530" s="236"/>
      <c r="E530" s="243"/>
      <c r="F530" s="240"/>
      <c r="G530" s="240"/>
    </row>
    <row r="531" spans="1:7" x14ac:dyDescent="0.2">
      <c r="A531" s="164" t="s">
        <v>1855</v>
      </c>
      <c r="B531" s="164"/>
      <c r="C531" s="164"/>
      <c r="D531" s="236"/>
      <c r="E531" s="245"/>
      <c r="F531" s="245"/>
      <c r="G531" s="240">
        <f>G530</f>
        <v>0</v>
      </c>
    </row>
    <row r="532" spans="1:7" ht="16.5" x14ac:dyDescent="0.2">
      <c r="A532" s="161" t="s">
        <v>1887</v>
      </c>
      <c r="B532" s="161"/>
      <c r="C532" s="161"/>
      <c r="D532" s="234"/>
      <c r="E532" s="239"/>
      <c r="F532" s="239"/>
      <c r="G532" s="239"/>
    </row>
    <row r="533" spans="1:7" x14ac:dyDescent="0.2">
      <c r="A533" s="164"/>
      <c r="B533" s="164"/>
      <c r="C533" s="161"/>
      <c r="D533" s="236"/>
      <c r="E533" s="243"/>
      <c r="F533" s="240"/>
      <c r="G533" s="240"/>
    </row>
    <row r="534" spans="1:7" x14ac:dyDescent="0.2">
      <c r="A534" s="164" t="s">
        <v>1855</v>
      </c>
      <c r="B534" s="164"/>
      <c r="C534" s="164"/>
      <c r="D534" s="236"/>
      <c r="E534" s="245"/>
      <c r="F534" s="245"/>
      <c r="G534" s="240">
        <f>SUM(G533:G533)</f>
        <v>0</v>
      </c>
    </row>
    <row r="535" spans="1:7" ht="24.75" x14ac:dyDescent="0.2">
      <c r="A535" s="161" t="s">
        <v>1890</v>
      </c>
      <c r="B535" s="161"/>
      <c r="C535" s="161"/>
      <c r="D535" s="234"/>
      <c r="E535" s="239"/>
      <c r="F535" s="239"/>
      <c r="G535" s="239"/>
    </row>
    <row r="536" spans="1:7" ht="16.5" x14ac:dyDescent="0.2">
      <c r="A536" s="164" t="s">
        <v>168</v>
      </c>
      <c r="B536" s="164" t="s">
        <v>1062</v>
      </c>
      <c r="C536" s="161" t="s">
        <v>3621</v>
      </c>
      <c r="D536" s="236" t="s">
        <v>3558</v>
      </c>
      <c r="E536" s="243">
        <v>1</v>
      </c>
      <c r="F536" s="240">
        <v>5.4576932455498648</v>
      </c>
      <c r="G536" s="240">
        <f>E536*F536</f>
        <v>5.4576932455498648</v>
      </c>
    </row>
    <row r="537" spans="1:7" x14ac:dyDescent="0.2">
      <c r="A537" s="164" t="s">
        <v>1855</v>
      </c>
      <c r="B537" s="164"/>
      <c r="C537" s="164"/>
      <c r="D537" s="236"/>
      <c r="E537" s="245"/>
      <c r="F537" s="245"/>
      <c r="G537" s="240">
        <f>G536</f>
        <v>5.4576932455498648</v>
      </c>
    </row>
    <row r="538" spans="1:7" x14ac:dyDescent="0.2">
      <c r="A538" s="164" t="s">
        <v>3312</v>
      </c>
      <c r="B538" s="164"/>
      <c r="C538" s="164"/>
      <c r="D538" s="236"/>
      <c r="E538" s="245"/>
      <c r="F538" s="245"/>
      <c r="G538" s="240">
        <f>G531+G534+G537</f>
        <v>5.4576932455498648</v>
      </c>
    </row>
    <row r="539" spans="1:7" x14ac:dyDescent="0.2">
      <c r="A539" s="164" t="s">
        <v>3311</v>
      </c>
      <c r="B539" s="164"/>
      <c r="C539" s="164"/>
      <c r="D539" s="236"/>
      <c r="E539" s="245"/>
      <c r="F539" s="261">
        <v>0.2303</v>
      </c>
      <c r="G539" s="240">
        <f>F539*G538</f>
        <v>1.2569067544501338</v>
      </c>
    </row>
    <row r="540" spans="1:7" ht="24.75" x14ac:dyDescent="0.2">
      <c r="A540" s="284" t="s">
        <v>4155</v>
      </c>
      <c r="B540" s="161"/>
      <c r="C540" s="161"/>
      <c r="D540" s="234"/>
      <c r="E540" s="239"/>
      <c r="F540" s="239"/>
      <c r="G540" s="250">
        <f>G538+G539</f>
        <v>6.714599999999999</v>
      </c>
    </row>
    <row r="541" spans="1:7" ht="16.5" x14ac:dyDescent="0.2">
      <c r="A541" s="162" t="s">
        <v>3603</v>
      </c>
      <c r="B541" s="162" t="s">
        <v>1506</v>
      </c>
      <c r="C541" s="161" t="s">
        <v>4199</v>
      </c>
      <c r="D541" s="234"/>
      <c r="E541" s="239"/>
      <c r="F541" s="239"/>
      <c r="G541" s="250" t="s">
        <v>3558</v>
      </c>
    </row>
    <row r="542" spans="1:7" x14ac:dyDescent="0.2">
      <c r="A542" s="161"/>
      <c r="B542" s="161"/>
      <c r="C542" s="161"/>
      <c r="D542" s="234"/>
      <c r="E542" s="239"/>
      <c r="F542" s="239"/>
      <c r="G542" s="239"/>
    </row>
    <row r="543" spans="1:7" x14ac:dyDescent="0.2">
      <c r="A543" s="325" t="s">
        <v>3313</v>
      </c>
      <c r="B543" s="161"/>
      <c r="C543" s="161"/>
      <c r="D543" s="280" t="s">
        <v>263</v>
      </c>
      <c r="E543" s="241" t="s">
        <v>262</v>
      </c>
      <c r="F543" s="249" t="s">
        <v>3316</v>
      </c>
      <c r="G543" s="249" t="s">
        <v>3317</v>
      </c>
    </row>
    <row r="544" spans="1:7" ht="16.5" x14ac:dyDescent="0.2">
      <c r="A544" s="161" t="s">
        <v>1885</v>
      </c>
      <c r="B544" s="161"/>
      <c r="C544" s="161"/>
      <c r="D544" s="234"/>
      <c r="E544" s="239"/>
      <c r="F544" s="239"/>
      <c r="G544" s="239"/>
    </row>
    <row r="545" spans="1:7" ht="16.5" x14ac:dyDescent="0.2">
      <c r="A545" s="164" t="s">
        <v>1854</v>
      </c>
      <c r="B545" s="161"/>
      <c r="C545" s="161" t="s">
        <v>1919</v>
      </c>
      <c r="D545" s="236" t="s">
        <v>263</v>
      </c>
      <c r="E545" s="267">
        <v>1</v>
      </c>
      <c r="F545" s="240">
        <v>6.0961499999999997</v>
      </c>
      <c r="G545" s="240">
        <f>E545*F545</f>
        <v>6.0961499999999997</v>
      </c>
    </row>
    <row r="546" spans="1:7" x14ac:dyDescent="0.2">
      <c r="A546" s="164" t="s">
        <v>1855</v>
      </c>
      <c r="B546" s="164"/>
      <c r="C546" s="164"/>
      <c r="D546" s="236"/>
      <c r="E546" s="245"/>
      <c r="F546" s="245"/>
      <c r="G546" s="240">
        <f>G545</f>
        <v>6.0961499999999997</v>
      </c>
    </row>
    <row r="547" spans="1:7" ht="16.5" x14ac:dyDescent="0.2">
      <c r="A547" s="161" t="s">
        <v>1887</v>
      </c>
      <c r="B547" s="161"/>
      <c r="C547" s="161"/>
      <c r="D547" s="234"/>
      <c r="E547" s="239"/>
      <c r="F547" s="239"/>
      <c r="G547" s="239"/>
    </row>
    <row r="548" spans="1:7" ht="16.5" x14ac:dyDescent="0.2">
      <c r="A548" s="164" t="s">
        <v>1869</v>
      </c>
      <c r="B548" s="164" t="s">
        <v>9</v>
      </c>
      <c r="C548" s="161" t="s">
        <v>1889</v>
      </c>
      <c r="D548" s="236" t="s">
        <v>1856</v>
      </c>
      <c r="E548" s="243">
        <v>4.9814603532380972E-2</v>
      </c>
      <c r="F548" s="240">
        <v>13.923959999999999</v>
      </c>
      <c r="G548" s="240">
        <f>E548*F548</f>
        <v>0.69361654700073128</v>
      </c>
    </row>
    <row r="549" spans="1:7" x14ac:dyDescent="0.2">
      <c r="A549" s="164" t="s">
        <v>1870</v>
      </c>
      <c r="B549" s="164" t="s">
        <v>9</v>
      </c>
      <c r="C549" s="161" t="s">
        <v>1888</v>
      </c>
      <c r="D549" s="236" t="s">
        <v>1856</v>
      </c>
      <c r="E549" s="243">
        <v>0.05</v>
      </c>
      <c r="F549" s="240">
        <v>18.456315</v>
      </c>
      <c r="G549" s="240">
        <f>E549*F549</f>
        <v>0.92281575000000005</v>
      </c>
    </row>
    <row r="550" spans="1:7" x14ac:dyDescent="0.2">
      <c r="A550" s="164" t="s">
        <v>1855</v>
      </c>
      <c r="B550" s="164"/>
      <c r="C550" s="164"/>
      <c r="D550" s="236"/>
      <c r="E550" s="245"/>
      <c r="F550" s="245"/>
      <c r="G550" s="240">
        <f>SUM(G548:G549)</f>
        <v>1.6164322970007312</v>
      </c>
    </row>
    <row r="551" spans="1:7" ht="24.75" x14ac:dyDescent="0.2">
      <c r="A551" s="161" t="s">
        <v>1890</v>
      </c>
      <c r="B551" s="161"/>
      <c r="C551" s="161"/>
      <c r="D551" s="234"/>
      <c r="E551" s="239"/>
      <c r="F551" s="239"/>
      <c r="G551" s="239"/>
    </row>
    <row r="552" spans="1:7" x14ac:dyDescent="0.2">
      <c r="A552" s="164" t="s">
        <v>1855</v>
      </c>
      <c r="B552" s="164"/>
      <c r="C552" s="164"/>
      <c r="D552" s="236"/>
      <c r="E552" s="245"/>
      <c r="F552" s="245"/>
      <c r="G552" s="239"/>
    </row>
    <row r="553" spans="1:7" x14ac:dyDescent="0.2">
      <c r="A553" s="164" t="s">
        <v>3312</v>
      </c>
      <c r="B553" s="164"/>
      <c r="C553" s="164"/>
      <c r="D553" s="236"/>
      <c r="E553" s="245"/>
      <c r="F553" s="245"/>
      <c r="G553" s="240">
        <f>G546+G550+G552</f>
        <v>7.7125822970007309</v>
      </c>
    </row>
    <row r="554" spans="1:7" x14ac:dyDescent="0.2">
      <c r="A554" s="164" t="s">
        <v>3311</v>
      </c>
      <c r="B554" s="164"/>
      <c r="C554" s="164"/>
      <c r="D554" s="236"/>
      <c r="E554" s="245"/>
      <c r="F554" s="261">
        <v>0.2303</v>
      </c>
      <c r="G554" s="240">
        <f>F554*G553</f>
        <v>1.7762077029992684</v>
      </c>
    </row>
    <row r="555" spans="1:7" ht="24.75" x14ac:dyDescent="0.2">
      <c r="A555" s="284" t="s">
        <v>4155</v>
      </c>
      <c r="B555" s="161"/>
      <c r="C555" s="161"/>
      <c r="D555" s="234"/>
      <c r="E555" s="239"/>
      <c r="F555" s="239"/>
      <c r="G555" s="250">
        <f>G553+G554</f>
        <v>9.4887899999999998</v>
      </c>
    </row>
    <row r="556" spans="1:7" ht="24.75" x14ac:dyDescent="0.2">
      <c r="A556" s="162" t="s">
        <v>3624</v>
      </c>
      <c r="B556" s="284" t="s">
        <v>1065</v>
      </c>
      <c r="C556" s="284" t="s">
        <v>4594</v>
      </c>
      <c r="D556" s="234"/>
      <c r="E556" s="239"/>
      <c r="F556" s="239"/>
      <c r="G556" s="250" t="s">
        <v>3558</v>
      </c>
    </row>
    <row r="557" spans="1:7" x14ac:dyDescent="0.2">
      <c r="A557" s="161"/>
      <c r="B557" s="161"/>
      <c r="C557" s="161"/>
      <c r="D557" s="234"/>
      <c r="E557" s="239"/>
      <c r="F557" s="239"/>
      <c r="G557" s="239"/>
    </row>
    <row r="558" spans="1:7" x14ac:dyDescent="0.2">
      <c r="A558" s="325" t="s">
        <v>3313</v>
      </c>
      <c r="B558" s="161"/>
      <c r="C558" s="161"/>
      <c r="D558" s="280" t="s">
        <v>263</v>
      </c>
      <c r="E558" s="241" t="s">
        <v>262</v>
      </c>
      <c r="F558" s="249" t="s">
        <v>3316</v>
      </c>
      <c r="G558" s="249" t="s">
        <v>3317</v>
      </c>
    </row>
    <row r="559" spans="1:7" ht="16.5" x14ac:dyDescent="0.2">
      <c r="A559" s="161" t="s">
        <v>1885</v>
      </c>
      <c r="B559" s="161"/>
      <c r="C559" s="161"/>
      <c r="D559" s="234"/>
      <c r="E559" s="239"/>
      <c r="F559" s="239"/>
      <c r="G559" s="239"/>
    </row>
    <row r="560" spans="1:7" x14ac:dyDescent="0.2">
      <c r="A560" s="168"/>
      <c r="B560" s="164"/>
      <c r="C560" s="161"/>
      <c r="D560" s="236"/>
      <c r="E560" s="243"/>
      <c r="F560" s="240"/>
      <c r="G560" s="240"/>
    </row>
    <row r="561" spans="1:7" x14ac:dyDescent="0.2">
      <c r="A561" s="164" t="s">
        <v>1855</v>
      </c>
      <c r="B561" s="164"/>
      <c r="C561" s="164"/>
      <c r="D561" s="236"/>
      <c r="E561" s="245"/>
      <c r="F561" s="245"/>
      <c r="G561" s="240">
        <f>G560</f>
        <v>0</v>
      </c>
    </row>
    <row r="562" spans="1:7" ht="16.5" x14ac:dyDescent="0.2">
      <c r="A562" s="161" t="s">
        <v>1887</v>
      </c>
      <c r="B562" s="161"/>
      <c r="C562" s="161"/>
      <c r="D562" s="234"/>
      <c r="E562" s="239"/>
      <c r="F562" s="239"/>
      <c r="G562" s="239"/>
    </row>
    <row r="563" spans="1:7" x14ac:dyDescent="0.2">
      <c r="A563" s="164"/>
      <c r="B563" s="164"/>
      <c r="C563" s="161"/>
      <c r="D563" s="236"/>
      <c r="E563" s="243"/>
      <c r="F563" s="240"/>
      <c r="G563" s="240"/>
    </row>
    <row r="564" spans="1:7" x14ac:dyDescent="0.2">
      <c r="A564" s="164" t="s">
        <v>1855</v>
      </c>
      <c r="B564" s="164"/>
      <c r="C564" s="164"/>
      <c r="D564" s="236"/>
      <c r="E564" s="245"/>
      <c r="F564" s="245"/>
      <c r="G564" s="240">
        <f>SUM(G563:G563)</f>
        <v>0</v>
      </c>
    </row>
    <row r="565" spans="1:7" ht="24.75" x14ac:dyDescent="0.2">
      <c r="A565" s="161" t="s">
        <v>1890</v>
      </c>
      <c r="B565" s="161"/>
      <c r="C565" s="161"/>
      <c r="D565" s="234"/>
      <c r="E565" s="239"/>
      <c r="F565" s="239"/>
      <c r="G565" s="239"/>
    </row>
    <row r="566" spans="1:7" ht="16.5" x14ac:dyDescent="0.2">
      <c r="A566" s="164" t="s">
        <v>168</v>
      </c>
      <c r="B566" s="164" t="s">
        <v>1065</v>
      </c>
      <c r="C566" s="161" t="s">
        <v>3623</v>
      </c>
      <c r="D566" s="236" t="s">
        <v>3558</v>
      </c>
      <c r="E566" s="243">
        <v>1</v>
      </c>
      <c r="F566" s="240">
        <v>3.2674347720068275</v>
      </c>
      <c r="G566" s="240">
        <f>E566*F566</f>
        <v>3.2674347720068275</v>
      </c>
    </row>
    <row r="567" spans="1:7" x14ac:dyDescent="0.2">
      <c r="A567" s="164" t="s">
        <v>1855</v>
      </c>
      <c r="B567" s="164"/>
      <c r="C567" s="164"/>
      <c r="D567" s="236"/>
      <c r="E567" s="245"/>
      <c r="F567" s="245"/>
      <c r="G567" s="240">
        <f>G566</f>
        <v>3.2674347720068275</v>
      </c>
    </row>
    <row r="568" spans="1:7" x14ac:dyDescent="0.2">
      <c r="A568" s="164" t="s">
        <v>3312</v>
      </c>
      <c r="B568" s="164"/>
      <c r="C568" s="164"/>
      <c r="D568" s="236"/>
      <c r="E568" s="245"/>
      <c r="F568" s="245"/>
      <c r="G568" s="240">
        <f>G561+G564+G567</f>
        <v>3.2674347720068275</v>
      </c>
    </row>
    <row r="569" spans="1:7" x14ac:dyDescent="0.2">
      <c r="A569" s="164" t="s">
        <v>3311</v>
      </c>
      <c r="B569" s="164"/>
      <c r="C569" s="164"/>
      <c r="D569" s="236"/>
      <c r="E569" s="245"/>
      <c r="F569" s="261">
        <v>0.2303</v>
      </c>
      <c r="G569" s="240">
        <f>F569*G568</f>
        <v>0.75249022799317244</v>
      </c>
    </row>
    <row r="570" spans="1:7" ht="24.75" x14ac:dyDescent="0.2">
      <c r="A570" s="284" t="s">
        <v>4155</v>
      </c>
      <c r="B570" s="161"/>
      <c r="C570" s="161"/>
      <c r="D570" s="234"/>
      <c r="E570" s="239"/>
      <c r="F570" s="239"/>
      <c r="G570" s="250">
        <f>G568+G569</f>
        <v>4.0199249999999997</v>
      </c>
    </row>
    <row r="571" spans="1:7" ht="24.75" x14ac:dyDescent="0.2">
      <c r="A571" s="162" t="s">
        <v>3625</v>
      </c>
      <c r="B571" s="284" t="s">
        <v>1215</v>
      </c>
      <c r="C571" s="284" t="s">
        <v>4595</v>
      </c>
      <c r="D571" s="234"/>
      <c r="E571" s="239"/>
      <c r="F571" s="239"/>
      <c r="G571" s="250" t="s">
        <v>3558</v>
      </c>
    </row>
    <row r="572" spans="1:7" x14ac:dyDescent="0.2">
      <c r="A572" s="161"/>
      <c r="B572" s="161"/>
      <c r="C572" s="161"/>
      <c r="D572" s="234"/>
      <c r="E572" s="239"/>
      <c r="F572" s="239"/>
      <c r="G572" s="239"/>
    </row>
    <row r="573" spans="1:7" x14ac:dyDescent="0.2">
      <c r="A573" s="325" t="s">
        <v>3313</v>
      </c>
      <c r="B573" s="161"/>
      <c r="C573" s="161"/>
      <c r="D573" s="280" t="s">
        <v>263</v>
      </c>
      <c r="E573" s="241" t="s">
        <v>262</v>
      </c>
      <c r="F573" s="249" t="s">
        <v>3316</v>
      </c>
      <c r="G573" s="249" t="s">
        <v>3317</v>
      </c>
    </row>
    <row r="574" spans="1:7" ht="16.5" x14ac:dyDescent="0.2">
      <c r="A574" s="161" t="s">
        <v>1885</v>
      </c>
      <c r="B574" s="161"/>
      <c r="C574" s="161"/>
      <c r="D574" s="234"/>
      <c r="E574" s="239"/>
      <c r="F574" s="239"/>
      <c r="G574" s="239"/>
    </row>
    <row r="575" spans="1:7" x14ac:dyDescent="0.2">
      <c r="A575" s="168"/>
      <c r="B575" s="164"/>
      <c r="C575" s="161"/>
      <c r="D575" s="236"/>
      <c r="E575" s="243"/>
      <c r="F575" s="240"/>
      <c r="G575" s="240"/>
    </row>
    <row r="576" spans="1:7" x14ac:dyDescent="0.2">
      <c r="A576" s="164" t="s">
        <v>1855</v>
      </c>
      <c r="B576" s="164"/>
      <c r="C576" s="164"/>
      <c r="D576" s="236"/>
      <c r="E576" s="245"/>
      <c r="F576" s="245"/>
      <c r="G576" s="240">
        <f>G575</f>
        <v>0</v>
      </c>
    </row>
    <row r="577" spans="1:7" ht="16.5" x14ac:dyDescent="0.2">
      <c r="A577" s="161" t="s">
        <v>1887</v>
      </c>
      <c r="B577" s="161"/>
      <c r="C577" s="161"/>
      <c r="D577" s="234"/>
      <c r="E577" s="239"/>
      <c r="F577" s="239"/>
      <c r="G577" s="239"/>
    </row>
    <row r="578" spans="1:7" x14ac:dyDescent="0.2">
      <c r="A578" s="164"/>
      <c r="B578" s="164"/>
      <c r="C578" s="161"/>
      <c r="D578" s="236"/>
      <c r="E578" s="243"/>
      <c r="F578" s="240"/>
      <c r="G578" s="240"/>
    </row>
    <row r="579" spans="1:7" x14ac:dyDescent="0.2">
      <c r="A579" s="164" t="s">
        <v>1855</v>
      </c>
      <c r="B579" s="164"/>
      <c r="C579" s="164"/>
      <c r="D579" s="236"/>
      <c r="E579" s="245"/>
      <c r="F579" s="245"/>
      <c r="G579" s="240">
        <f>SUM(G578:G578)</f>
        <v>0</v>
      </c>
    </row>
    <row r="580" spans="1:7" ht="24.75" x14ac:dyDescent="0.2">
      <c r="A580" s="161" t="s">
        <v>1890</v>
      </c>
      <c r="B580" s="161"/>
      <c r="C580" s="161"/>
      <c r="D580" s="234"/>
      <c r="E580" s="239"/>
      <c r="F580" s="239"/>
      <c r="G580" s="239"/>
    </row>
    <row r="581" spans="1:7" ht="16.5" x14ac:dyDescent="0.2">
      <c r="A581" s="164" t="s">
        <v>168</v>
      </c>
      <c r="B581" s="164" t="s">
        <v>1215</v>
      </c>
      <c r="C581" s="161" t="s">
        <v>3626</v>
      </c>
      <c r="D581" s="236" t="s">
        <v>3558</v>
      </c>
      <c r="E581" s="243">
        <v>1</v>
      </c>
      <c r="F581" s="240">
        <v>3.1956230187759087</v>
      </c>
      <c r="G581" s="240">
        <f>E581*F581</f>
        <v>3.1956230187759087</v>
      </c>
    </row>
    <row r="582" spans="1:7" x14ac:dyDescent="0.2">
      <c r="A582" s="164" t="s">
        <v>1855</v>
      </c>
      <c r="B582" s="164"/>
      <c r="C582" s="164"/>
      <c r="D582" s="236"/>
      <c r="E582" s="245"/>
      <c r="F582" s="245"/>
      <c r="G582" s="240">
        <f>G581</f>
        <v>3.1956230187759087</v>
      </c>
    </row>
    <row r="583" spans="1:7" x14ac:dyDescent="0.2">
      <c r="A583" s="164" t="s">
        <v>3312</v>
      </c>
      <c r="B583" s="164"/>
      <c r="C583" s="164"/>
      <c r="D583" s="236"/>
      <c r="E583" s="245"/>
      <c r="F583" s="245"/>
      <c r="G583" s="240">
        <f>G576+G579+G582</f>
        <v>3.1956230187759087</v>
      </c>
    </row>
    <row r="584" spans="1:7" x14ac:dyDescent="0.2">
      <c r="A584" s="164" t="s">
        <v>3311</v>
      </c>
      <c r="B584" s="164"/>
      <c r="C584" s="164"/>
      <c r="D584" s="236"/>
      <c r="E584" s="245"/>
      <c r="F584" s="261">
        <v>0.2303</v>
      </c>
      <c r="G584" s="240">
        <f>F584*G583</f>
        <v>0.73595198122409178</v>
      </c>
    </row>
    <row r="585" spans="1:7" ht="24.75" x14ac:dyDescent="0.2">
      <c r="A585" s="284" t="s">
        <v>4155</v>
      </c>
      <c r="B585" s="161"/>
      <c r="C585" s="161"/>
      <c r="D585" s="234"/>
      <c r="E585" s="239"/>
      <c r="F585" s="239"/>
      <c r="G585" s="250">
        <f>G583+G584</f>
        <v>3.9315750000000005</v>
      </c>
    </row>
    <row r="586" spans="1:7" ht="16.5" x14ac:dyDescent="0.2">
      <c r="A586" s="162" t="s">
        <v>3677</v>
      </c>
      <c r="B586" s="284" t="s">
        <v>891</v>
      </c>
      <c r="C586" s="284" t="s">
        <v>4596</v>
      </c>
      <c r="D586" s="234"/>
      <c r="E586" s="239"/>
      <c r="F586" s="239"/>
      <c r="G586" s="250" t="s">
        <v>3558</v>
      </c>
    </row>
    <row r="587" spans="1:7" x14ac:dyDescent="0.2">
      <c r="A587" s="161"/>
      <c r="B587" s="161"/>
      <c r="C587" s="161"/>
      <c r="D587" s="234"/>
      <c r="E587" s="239"/>
      <c r="F587" s="239"/>
      <c r="G587" s="239"/>
    </row>
    <row r="588" spans="1:7" x14ac:dyDescent="0.2">
      <c r="A588" s="325" t="s">
        <v>3313</v>
      </c>
      <c r="B588" s="161"/>
      <c r="C588" s="161"/>
      <c r="D588" s="280" t="s">
        <v>263</v>
      </c>
      <c r="E588" s="241" t="s">
        <v>262</v>
      </c>
      <c r="F588" s="249" t="s">
        <v>3316</v>
      </c>
      <c r="G588" s="249" t="s">
        <v>3317</v>
      </c>
    </row>
    <row r="589" spans="1:7" ht="16.5" x14ac:dyDescent="0.2">
      <c r="A589" s="161" t="s">
        <v>1885</v>
      </c>
      <c r="B589" s="161"/>
      <c r="C589" s="161"/>
      <c r="D589" s="234"/>
      <c r="E589" s="239"/>
      <c r="F589" s="239"/>
      <c r="G589" s="239"/>
    </row>
    <row r="590" spans="1:7" x14ac:dyDescent="0.2">
      <c r="A590" s="168"/>
      <c r="B590" s="164"/>
      <c r="C590" s="161"/>
      <c r="D590" s="236"/>
      <c r="E590" s="243"/>
      <c r="F590" s="240"/>
      <c r="G590" s="240"/>
    </row>
    <row r="591" spans="1:7" x14ac:dyDescent="0.2">
      <c r="A591" s="164" t="s">
        <v>1855</v>
      </c>
      <c r="B591" s="164"/>
      <c r="C591" s="164"/>
      <c r="D591" s="236"/>
      <c r="E591" s="245"/>
      <c r="F591" s="245"/>
      <c r="G591" s="240">
        <f>G590</f>
        <v>0</v>
      </c>
    </row>
    <row r="592" spans="1:7" ht="16.5" x14ac:dyDescent="0.2">
      <c r="A592" s="161" t="s">
        <v>1887</v>
      </c>
      <c r="B592" s="161"/>
      <c r="C592" s="161"/>
      <c r="D592" s="234"/>
      <c r="E592" s="239"/>
      <c r="F592" s="239"/>
      <c r="G592" s="239"/>
    </row>
    <row r="593" spans="1:7" x14ac:dyDescent="0.2">
      <c r="A593" s="164"/>
      <c r="B593" s="164"/>
      <c r="C593" s="161"/>
      <c r="D593" s="236"/>
      <c r="E593" s="243"/>
      <c r="F593" s="240"/>
      <c r="G593" s="240"/>
    </row>
    <row r="594" spans="1:7" x14ac:dyDescent="0.2">
      <c r="A594" s="164" t="s">
        <v>1855</v>
      </c>
      <c r="B594" s="164"/>
      <c r="C594" s="164"/>
      <c r="D594" s="236"/>
      <c r="E594" s="245"/>
      <c r="F594" s="245"/>
      <c r="G594" s="240">
        <f>SUM(G593:G593)</f>
        <v>0</v>
      </c>
    </row>
    <row r="595" spans="1:7" ht="24.75" x14ac:dyDescent="0.2">
      <c r="A595" s="161" t="s">
        <v>1890</v>
      </c>
      <c r="B595" s="161"/>
      <c r="C595" s="161"/>
      <c r="D595" s="234"/>
      <c r="E595" s="239"/>
      <c r="F595" s="239"/>
      <c r="G595" s="239"/>
    </row>
    <row r="596" spans="1:7" ht="16.5" x14ac:dyDescent="0.2">
      <c r="A596" s="164" t="s">
        <v>9</v>
      </c>
      <c r="B596" s="164" t="s">
        <v>3559</v>
      </c>
      <c r="C596" s="161" t="s">
        <v>892</v>
      </c>
      <c r="D596" s="236" t="s">
        <v>3558</v>
      </c>
      <c r="E596" s="243">
        <v>1</v>
      </c>
      <c r="F596" s="240">
        <v>24.222104364789075</v>
      </c>
      <c r="G596" s="240">
        <f>E596*F596</f>
        <v>24.222104364789075</v>
      </c>
    </row>
    <row r="597" spans="1:7" x14ac:dyDescent="0.2">
      <c r="A597" s="164" t="s">
        <v>1855</v>
      </c>
      <c r="B597" s="164"/>
      <c r="C597" s="164"/>
      <c r="D597" s="236"/>
      <c r="E597" s="245"/>
      <c r="F597" s="245"/>
      <c r="G597" s="240">
        <f>G596</f>
        <v>24.222104364789075</v>
      </c>
    </row>
    <row r="598" spans="1:7" x14ac:dyDescent="0.2">
      <c r="A598" s="164" t="s">
        <v>3312</v>
      </c>
      <c r="B598" s="164"/>
      <c r="C598" s="164"/>
      <c r="D598" s="236"/>
      <c r="E598" s="245"/>
      <c r="F598" s="245"/>
      <c r="G598" s="240">
        <f>G591+G594+G597</f>
        <v>24.222104364789075</v>
      </c>
    </row>
    <row r="599" spans="1:7" x14ac:dyDescent="0.2">
      <c r="A599" s="164" t="s">
        <v>3311</v>
      </c>
      <c r="B599" s="164"/>
      <c r="C599" s="164"/>
      <c r="D599" s="236"/>
      <c r="E599" s="245"/>
      <c r="F599" s="261">
        <v>0.2303</v>
      </c>
      <c r="G599" s="240">
        <f>F599*G598</f>
        <v>5.5783506352109242</v>
      </c>
    </row>
    <row r="600" spans="1:7" ht="24.75" x14ac:dyDescent="0.2">
      <c r="A600" s="284" t="s">
        <v>4155</v>
      </c>
      <c r="B600" s="161"/>
      <c r="C600" s="161"/>
      <c r="D600" s="234"/>
      <c r="E600" s="239"/>
      <c r="F600" s="239"/>
      <c r="G600" s="250">
        <f>G598+G599</f>
        <v>29.800454999999999</v>
      </c>
    </row>
    <row r="601" spans="1:7" ht="16.5" x14ac:dyDescent="0.2">
      <c r="A601" s="162" t="s">
        <v>3678</v>
      </c>
      <c r="B601" s="284" t="s">
        <v>1504</v>
      </c>
      <c r="C601" s="284" t="s">
        <v>4597</v>
      </c>
      <c r="D601" s="234"/>
      <c r="E601" s="239"/>
      <c r="F601" s="239"/>
      <c r="G601" s="250" t="s">
        <v>3558</v>
      </c>
    </row>
    <row r="602" spans="1:7" x14ac:dyDescent="0.2">
      <c r="A602" s="161"/>
      <c r="B602" s="161"/>
      <c r="C602" s="161"/>
      <c r="D602" s="234"/>
      <c r="E602" s="239"/>
      <c r="F602" s="239"/>
      <c r="G602" s="239"/>
    </row>
    <row r="603" spans="1:7" x14ac:dyDescent="0.2">
      <c r="A603" s="325" t="s">
        <v>3313</v>
      </c>
      <c r="B603" s="161"/>
      <c r="C603" s="161"/>
      <c r="D603" s="280" t="s">
        <v>263</v>
      </c>
      <c r="E603" s="241" t="s">
        <v>262</v>
      </c>
      <c r="F603" s="249" t="s">
        <v>3316</v>
      </c>
      <c r="G603" s="249" t="s">
        <v>3317</v>
      </c>
    </row>
    <row r="604" spans="1:7" ht="16.5" x14ac:dyDescent="0.2">
      <c r="A604" s="161" t="s">
        <v>1885</v>
      </c>
      <c r="B604" s="161"/>
      <c r="C604" s="161"/>
      <c r="D604" s="234"/>
      <c r="E604" s="239"/>
      <c r="F604" s="239"/>
      <c r="G604" s="239"/>
    </row>
    <row r="605" spans="1:7" x14ac:dyDescent="0.2">
      <c r="A605" s="168"/>
      <c r="B605" s="164"/>
      <c r="C605" s="161"/>
      <c r="D605" s="236"/>
      <c r="E605" s="243"/>
      <c r="F605" s="240"/>
      <c r="G605" s="240"/>
    </row>
    <row r="606" spans="1:7" x14ac:dyDescent="0.2">
      <c r="A606" s="164" t="s">
        <v>1855</v>
      </c>
      <c r="B606" s="164"/>
      <c r="C606" s="164"/>
      <c r="D606" s="236"/>
      <c r="E606" s="245"/>
      <c r="F606" s="245"/>
      <c r="G606" s="240">
        <f>G605</f>
        <v>0</v>
      </c>
    </row>
    <row r="607" spans="1:7" ht="16.5" x14ac:dyDescent="0.2">
      <c r="A607" s="161" t="s">
        <v>1887</v>
      </c>
      <c r="B607" s="161"/>
      <c r="C607" s="161"/>
      <c r="D607" s="234"/>
      <c r="E607" s="239"/>
      <c r="F607" s="239"/>
      <c r="G607" s="239"/>
    </row>
    <row r="608" spans="1:7" x14ac:dyDescent="0.2">
      <c r="A608" s="164"/>
      <c r="B608" s="164"/>
      <c r="C608" s="161"/>
      <c r="D608" s="236"/>
      <c r="E608" s="243"/>
      <c r="F608" s="240"/>
      <c r="G608" s="240"/>
    </row>
    <row r="609" spans="1:7" x14ac:dyDescent="0.2">
      <c r="A609" s="164" t="s">
        <v>1855</v>
      </c>
      <c r="B609" s="164"/>
      <c r="C609" s="164"/>
      <c r="D609" s="236"/>
      <c r="E609" s="245"/>
      <c r="F609" s="245"/>
      <c r="G609" s="240">
        <f>SUM(G608:G608)</f>
        <v>0</v>
      </c>
    </row>
    <row r="610" spans="1:7" ht="24.75" x14ac:dyDescent="0.2">
      <c r="A610" s="161" t="s">
        <v>1890</v>
      </c>
      <c r="B610" s="161"/>
      <c r="C610" s="161"/>
      <c r="D610" s="234"/>
      <c r="E610" s="239"/>
      <c r="F610" s="239"/>
      <c r="G610" s="239"/>
    </row>
    <row r="611" spans="1:7" ht="16.5" x14ac:dyDescent="0.2">
      <c r="A611" s="164" t="s">
        <v>9</v>
      </c>
      <c r="B611" s="164" t="s">
        <v>3709</v>
      </c>
      <c r="C611" s="161" t="s">
        <v>3648</v>
      </c>
      <c r="D611" s="236" t="s">
        <v>3558</v>
      </c>
      <c r="E611" s="243">
        <v>1</v>
      </c>
      <c r="F611" s="240">
        <v>24.933040721775175</v>
      </c>
      <c r="G611" s="240">
        <f>E611*F611</f>
        <v>24.933040721775175</v>
      </c>
    </row>
    <row r="612" spans="1:7" x14ac:dyDescent="0.2">
      <c r="A612" s="164" t="s">
        <v>1855</v>
      </c>
      <c r="B612" s="164"/>
      <c r="C612" s="164"/>
      <c r="D612" s="236"/>
      <c r="E612" s="245"/>
      <c r="F612" s="245"/>
      <c r="G612" s="240">
        <f>G611</f>
        <v>24.933040721775175</v>
      </c>
    </row>
    <row r="613" spans="1:7" x14ac:dyDescent="0.2">
      <c r="A613" s="164" t="s">
        <v>3312</v>
      </c>
      <c r="B613" s="164"/>
      <c r="C613" s="164"/>
      <c r="D613" s="236"/>
      <c r="E613" s="245"/>
      <c r="F613" s="245"/>
      <c r="G613" s="240">
        <f>G606+G609+G612</f>
        <v>24.933040721775175</v>
      </c>
    </row>
    <row r="614" spans="1:7" x14ac:dyDescent="0.2">
      <c r="A614" s="164" t="s">
        <v>3311</v>
      </c>
      <c r="B614" s="164"/>
      <c r="C614" s="164"/>
      <c r="D614" s="236"/>
      <c r="E614" s="245"/>
      <c r="F614" s="261">
        <v>0.2303</v>
      </c>
      <c r="G614" s="240">
        <f>F614*G613</f>
        <v>5.7420792782248231</v>
      </c>
    </row>
    <row r="615" spans="1:7" ht="24.75" x14ac:dyDescent="0.2">
      <c r="A615" s="284" t="s">
        <v>4155</v>
      </c>
      <c r="B615" s="161"/>
      <c r="C615" s="161"/>
      <c r="D615" s="234"/>
      <c r="E615" s="239"/>
      <c r="F615" s="239"/>
      <c r="G615" s="250">
        <f>G613+G614</f>
        <v>30.67512</v>
      </c>
    </row>
    <row r="616" spans="1:7" ht="16.5" x14ac:dyDescent="0.2">
      <c r="A616" s="162" t="s">
        <v>3679</v>
      </c>
      <c r="B616" s="284" t="s">
        <v>894</v>
      </c>
      <c r="C616" s="284" t="s">
        <v>4598</v>
      </c>
      <c r="D616" s="234"/>
      <c r="E616" s="239"/>
      <c r="F616" s="239"/>
      <c r="G616" s="250" t="s">
        <v>3558</v>
      </c>
    </row>
    <row r="617" spans="1:7" x14ac:dyDescent="0.2">
      <c r="A617" s="161"/>
      <c r="B617" s="161"/>
      <c r="C617" s="161"/>
      <c r="D617" s="234"/>
      <c r="E617" s="239"/>
      <c r="F617" s="239"/>
      <c r="G617" s="239"/>
    </row>
    <row r="618" spans="1:7" x14ac:dyDescent="0.2">
      <c r="A618" s="325" t="s">
        <v>3313</v>
      </c>
      <c r="B618" s="161"/>
      <c r="C618" s="161"/>
      <c r="D618" s="280" t="s">
        <v>263</v>
      </c>
      <c r="E618" s="241" t="s">
        <v>262</v>
      </c>
      <c r="F618" s="249" t="s">
        <v>3316</v>
      </c>
      <c r="G618" s="249" t="s">
        <v>3317</v>
      </c>
    </row>
    <row r="619" spans="1:7" ht="16.5" x14ac:dyDescent="0.2">
      <c r="A619" s="161" t="s">
        <v>1885</v>
      </c>
      <c r="B619" s="161"/>
      <c r="C619" s="161"/>
      <c r="D619" s="234"/>
      <c r="E619" s="239"/>
      <c r="F619" s="239"/>
      <c r="G619" s="239"/>
    </row>
    <row r="620" spans="1:7" x14ac:dyDescent="0.2">
      <c r="A620" s="168"/>
      <c r="B620" s="164"/>
      <c r="C620" s="161"/>
      <c r="D620" s="236"/>
      <c r="E620" s="243"/>
      <c r="F620" s="240"/>
      <c r="G620" s="240"/>
    </row>
    <row r="621" spans="1:7" x14ac:dyDescent="0.2">
      <c r="A621" s="164" t="s">
        <v>1855</v>
      </c>
      <c r="B621" s="164"/>
      <c r="C621" s="164"/>
      <c r="D621" s="236"/>
      <c r="E621" s="245"/>
      <c r="F621" s="245"/>
      <c r="G621" s="240">
        <f>G620</f>
        <v>0</v>
      </c>
    </row>
    <row r="622" spans="1:7" ht="16.5" x14ac:dyDescent="0.2">
      <c r="A622" s="161" t="s">
        <v>1887</v>
      </c>
      <c r="B622" s="161"/>
      <c r="C622" s="161"/>
      <c r="D622" s="234"/>
      <c r="E622" s="239"/>
      <c r="F622" s="239"/>
      <c r="G622" s="239"/>
    </row>
    <row r="623" spans="1:7" x14ac:dyDescent="0.2">
      <c r="A623" s="164"/>
      <c r="B623" s="164"/>
      <c r="C623" s="161"/>
      <c r="D623" s="236"/>
      <c r="E623" s="243"/>
      <c r="F623" s="240"/>
      <c r="G623" s="240"/>
    </row>
    <row r="624" spans="1:7" x14ac:dyDescent="0.2">
      <c r="A624" s="164" t="s">
        <v>1855</v>
      </c>
      <c r="B624" s="164"/>
      <c r="C624" s="164"/>
      <c r="D624" s="236"/>
      <c r="E624" s="245"/>
      <c r="F624" s="245"/>
      <c r="G624" s="240">
        <f>SUM(G623:G623)</f>
        <v>0</v>
      </c>
    </row>
    <row r="625" spans="1:7" ht="24.75" x14ac:dyDescent="0.2">
      <c r="A625" s="161" t="s">
        <v>1890</v>
      </c>
      <c r="B625" s="161"/>
      <c r="C625" s="161"/>
      <c r="D625" s="234"/>
      <c r="E625" s="239"/>
      <c r="F625" s="239"/>
      <c r="G625" s="239"/>
    </row>
    <row r="626" spans="1:7" ht="16.5" x14ac:dyDescent="0.2">
      <c r="A626" s="164" t="s">
        <v>9</v>
      </c>
      <c r="B626" s="164" t="s">
        <v>3560</v>
      </c>
      <c r="C626" s="161" t="s">
        <v>895</v>
      </c>
      <c r="D626" s="236" t="s">
        <v>3558</v>
      </c>
      <c r="E626" s="243">
        <v>1</v>
      </c>
      <c r="F626" s="240">
        <v>23.597342111680074</v>
      </c>
      <c r="G626" s="240">
        <f>E626*F626</f>
        <v>23.597342111680074</v>
      </c>
    </row>
    <row r="627" spans="1:7" x14ac:dyDescent="0.2">
      <c r="A627" s="164" t="s">
        <v>1855</v>
      </c>
      <c r="B627" s="164"/>
      <c r="C627" s="164"/>
      <c r="D627" s="236"/>
      <c r="E627" s="245"/>
      <c r="F627" s="245"/>
      <c r="G627" s="240">
        <f>G626</f>
        <v>23.597342111680074</v>
      </c>
    </row>
    <row r="628" spans="1:7" x14ac:dyDescent="0.2">
      <c r="A628" s="164" t="s">
        <v>3312</v>
      </c>
      <c r="B628" s="164"/>
      <c r="C628" s="164"/>
      <c r="D628" s="236"/>
      <c r="E628" s="245"/>
      <c r="F628" s="245"/>
      <c r="G628" s="240">
        <f>G621+G624+G627</f>
        <v>23.597342111680074</v>
      </c>
    </row>
    <row r="629" spans="1:7" x14ac:dyDescent="0.2">
      <c r="A629" s="164" t="s">
        <v>3311</v>
      </c>
      <c r="B629" s="164"/>
      <c r="C629" s="164"/>
      <c r="D629" s="236"/>
      <c r="E629" s="245"/>
      <c r="F629" s="261">
        <v>0.2303</v>
      </c>
      <c r="G629" s="240">
        <f>F629*G628</f>
        <v>5.4344678883199213</v>
      </c>
    </row>
    <row r="630" spans="1:7" ht="24.75" x14ac:dyDescent="0.2">
      <c r="A630" s="284" t="s">
        <v>4155</v>
      </c>
      <c r="B630" s="161"/>
      <c r="C630" s="161"/>
      <c r="D630" s="234"/>
      <c r="E630" s="239"/>
      <c r="F630" s="239"/>
      <c r="G630" s="250">
        <f>G628+G629</f>
        <v>29.031809999999997</v>
      </c>
    </row>
    <row r="631" spans="1:7" ht="16.5" x14ac:dyDescent="0.2">
      <c r="A631" s="162" t="s">
        <v>3680</v>
      </c>
      <c r="B631" s="284" t="s">
        <v>923</v>
      </c>
      <c r="C631" s="284" t="s">
        <v>4581</v>
      </c>
      <c r="D631" s="234"/>
      <c r="E631" s="239"/>
      <c r="F631" s="239"/>
      <c r="G631" s="250" t="s">
        <v>3558</v>
      </c>
    </row>
    <row r="632" spans="1:7" x14ac:dyDescent="0.2">
      <c r="A632" s="161"/>
      <c r="B632" s="161"/>
      <c r="C632" s="161"/>
      <c r="D632" s="234"/>
      <c r="E632" s="239"/>
      <c r="F632" s="239"/>
      <c r="G632" s="239"/>
    </row>
    <row r="633" spans="1:7" x14ac:dyDescent="0.2">
      <c r="A633" s="325" t="s">
        <v>3313</v>
      </c>
      <c r="B633" s="161"/>
      <c r="C633" s="161"/>
      <c r="D633" s="280" t="s">
        <v>263</v>
      </c>
      <c r="E633" s="241" t="s">
        <v>262</v>
      </c>
      <c r="F633" s="249" t="s">
        <v>3316</v>
      </c>
      <c r="G633" s="249" t="s">
        <v>3317</v>
      </c>
    </row>
    <row r="634" spans="1:7" ht="16.5" x14ac:dyDescent="0.2">
      <c r="A634" s="161" t="s">
        <v>1885</v>
      </c>
      <c r="B634" s="161"/>
      <c r="C634" s="161"/>
      <c r="D634" s="234"/>
      <c r="E634" s="239"/>
      <c r="F634" s="239"/>
      <c r="G634" s="239"/>
    </row>
    <row r="635" spans="1:7" x14ac:dyDescent="0.2">
      <c r="A635" s="168"/>
      <c r="B635" s="164"/>
      <c r="C635" s="161"/>
      <c r="D635" s="236"/>
      <c r="E635" s="243"/>
      <c r="F635" s="240"/>
      <c r="G635" s="240"/>
    </row>
    <row r="636" spans="1:7" x14ac:dyDescent="0.2">
      <c r="A636" s="164" t="s">
        <v>1855</v>
      </c>
      <c r="B636" s="164"/>
      <c r="C636" s="164"/>
      <c r="D636" s="236"/>
      <c r="E636" s="245"/>
      <c r="F636" s="245"/>
      <c r="G636" s="240">
        <f>G635</f>
        <v>0</v>
      </c>
    </row>
    <row r="637" spans="1:7" ht="16.5" x14ac:dyDescent="0.2">
      <c r="A637" s="161" t="s">
        <v>1887</v>
      </c>
      <c r="B637" s="161"/>
      <c r="C637" s="161"/>
      <c r="D637" s="234"/>
      <c r="E637" s="239"/>
      <c r="F637" s="239"/>
      <c r="G637" s="239"/>
    </row>
    <row r="638" spans="1:7" x14ac:dyDescent="0.2">
      <c r="A638" s="164"/>
      <c r="B638" s="164"/>
      <c r="C638" s="161"/>
      <c r="D638" s="236"/>
      <c r="E638" s="243"/>
      <c r="F638" s="240"/>
      <c r="G638" s="240"/>
    </row>
    <row r="639" spans="1:7" x14ac:dyDescent="0.2">
      <c r="A639" s="164" t="s">
        <v>1855</v>
      </c>
      <c r="B639" s="164"/>
      <c r="C639" s="164"/>
      <c r="D639" s="236"/>
      <c r="E639" s="245"/>
      <c r="F639" s="245"/>
      <c r="G639" s="240">
        <f>SUM(G638:G638)</f>
        <v>0</v>
      </c>
    </row>
    <row r="640" spans="1:7" ht="24.75" x14ac:dyDescent="0.2">
      <c r="A640" s="161" t="s">
        <v>1890</v>
      </c>
      <c r="B640" s="161"/>
      <c r="C640" s="161"/>
      <c r="D640" s="234"/>
      <c r="E640" s="239"/>
      <c r="F640" s="239"/>
      <c r="G640" s="239"/>
    </row>
    <row r="641" spans="1:7" ht="16.5" x14ac:dyDescent="0.2">
      <c r="A641" s="164" t="s">
        <v>9</v>
      </c>
      <c r="B641" s="164" t="s">
        <v>3565</v>
      </c>
      <c r="C641" s="161" t="s">
        <v>3649</v>
      </c>
      <c r="D641" s="236" t="s">
        <v>3558</v>
      </c>
      <c r="E641" s="243">
        <v>1</v>
      </c>
      <c r="F641" s="240">
        <v>31.338649109973179</v>
      </c>
      <c r="G641" s="240">
        <f>E641*F641</f>
        <v>31.338649109973179</v>
      </c>
    </row>
    <row r="642" spans="1:7" x14ac:dyDescent="0.2">
      <c r="A642" s="164" t="s">
        <v>1855</v>
      </c>
      <c r="B642" s="164"/>
      <c r="C642" s="164"/>
      <c r="D642" s="236"/>
      <c r="E642" s="245"/>
      <c r="F642" s="245"/>
      <c r="G642" s="240">
        <f>G641</f>
        <v>31.338649109973179</v>
      </c>
    </row>
    <row r="643" spans="1:7" x14ac:dyDescent="0.2">
      <c r="A643" s="164" t="s">
        <v>3312</v>
      </c>
      <c r="B643" s="164"/>
      <c r="C643" s="164"/>
      <c r="D643" s="236"/>
      <c r="E643" s="245"/>
      <c r="F643" s="245"/>
      <c r="G643" s="240">
        <f>G636+G639+G642</f>
        <v>31.338649109973179</v>
      </c>
    </row>
    <row r="644" spans="1:7" x14ac:dyDescent="0.2">
      <c r="A644" s="164" t="s">
        <v>3311</v>
      </c>
      <c r="B644" s="164"/>
      <c r="C644" s="164"/>
      <c r="D644" s="236"/>
      <c r="E644" s="245"/>
      <c r="F644" s="261">
        <v>0.2303</v>
      </c>
      <c r="G644" s="240">
        <f>F644*G643</f>
        <v>7.2172908900268231</v>
      </c>
    </row>
    <row r="645" spans="1:7" ht="24.75" x14ac:dyDescent="0.2">
      <c r="A645" s="284" t="s">
        <v>4155</v>
      </c>
      <c r="B645" s="161"/>
      <c r="C645" s="161"/>
      <c r="D645" s="234"/>
      <c r="E645" s="239"/>
      <c r="F645" s="239"/>
      <c r="G645" s="250">
        <f>G643+G644</f>
        <v>38.55594</v>
      </c>
    </row>
    <row r="646" spans="1:7" ht="16.5" x14ac:dyDescent="0.2">
      <c r="A646" s="162" t="s">
        <v>3681</v>
      </c>
      <c r="B646" s="284" t="s">
        <v>1503</v>
      </c>
      <c r="C646" s="284" t="s">
        <v>4582</v>
      </c>
      <c r="D646" s="234"/>
      <c r="E646" s="239"/>
      <c r="F646" s="239"/>
      <c r="G646" s="250" t="s">
        <v>3558</v>
      </c>
    </row>
    <row r="647" spans="1:7" x14ac:dyDescent="0.2">
      <c r="A647" s="161"/>
      <c r="B647" s="161"/>
      <c r="C647" s="161"/>
      <c r="D647" s="234"/>
      <c r="E647" s="239"/>
      <c r="F647" s="239"/>
      <c r="G647" s="239"/>
    </row>
    <row r="648" spans="1:7" x14ac:dyDescent="0.2">
      <c r="A648" s="325" t="s">
        <v>3313</v>
      </c>
      <c r="B648" s="161"/>
      <c r="C648" s="161"/>
      <c r="D648" s="280" t="s">
        <v>263</v>
      </c>
      <c r="E648" s="241" t="s">
        <v>262</v>
      </c>
      <c r="F648" s="249" t="s">
        <v>3316</v>
      </c>
      <c r="G648" s="249" t="s">
        <v>3317</v>
      </c>
    </row>
    <row r="649" spans="1:7" ht="16.5" x14ac:dyDescent="0.2">
      <c r="A649" s="161" t="s">
        <v>1885</v>
      </c>
      <c r="B649" s="161"/>
      <c r="C649" s="161"/>
      <c r="D649" s="234"/>
      <c r="E649" s="239"/>
      <c r="F649" s="239"/>
      <c r="G649" s="239"/>
    </row>
    <row r="650" spans="1:7" x14ac:dyDescent="0.2">
      <c r="A650" s="168"/>
      <c r="B650" s="164"/>
      <c r="C650" s="161"/>
      <c r="D650" s="236"/>
      <c r="E650" s="243"/>
      <c r="F650" s="240"/>
      <c r="G650" s="240"/>
    </row>
    <row r="651" spans="1:7" x14ac:dyDescent="0.2">
      <c r="A651" s="164" t="s">
        <v>1855</v>
      </c>
      <c r="B651" s="164"/>
      <c r="C651" s="164"/>
      <c r="D651" s="236"/>
      <c r="E651" s="245"/>
      <c r="F651" s="245"/>
      <c r="G651" s="240">
        <f>G650</f>
        <v>0</v>
      </c>
    </row>
    <row r="652" spans="1:7" ht="16.5" x14ac:dyDescent="0.2">
      <c r="A652" s="161" t="s">
        <v>1887</v>
      </c>
      <c r="B652" s="161"/>
      <c r="C652" s="161"/>
      <c r="D652" s="234"/>
      <c r="E652" s="239"/>
      <c r="F652" s="239"/>
      <c r="G652" s="239"/>
    </row>
    <row r="653" spans="1:7" x14ac:dyDescent="0.2">
      <c r="A653" s="164"/>
      <c r="B653" s="164"/>
      <c r="C653" s="161"/>
      <c r="D653" s="236"/>
      <c r="E653" s="243"/>
      <c r="F653" s="240"/>
      <c r="G653" s="240"/>
    </row>
    <row r="654" spans="1:7" x14ac:dyDescent="0.2">
      <c r="A654" s="164" t="s">
        <v>1855</v>
      </c>
      <c r="B654" s="164"/>
      <c r="C654" s="164"/>
      <c r="D654" s="236"/>
      <c r="E654" s="245"/>
      <c r="F654" s="245"/>
      <c r="G654" s="240">
        <f>SUM(G653:G653)</f>
        <v>0</v>
      </c>
    </row>
    <row r="655" spans="1:7" ht="24.75" x14ac:dyDescent="0.2">
      <c r="A655" s="161" t="s">
        <v>1890</v>
      </c>
      <c r="B655" s="161"/>
      <c r="C655" s="161"/>
      <c r="D655" s="234"/>
      <c r="E655" s="239"/>
      <c r="F655" s="239"/>
      <c r="G655" s="239"/>
    </row>
    <row r="656" spans="1:7" ht="16.5" x14ac:dyDescent="0.2">
      <c r="A656" s="164" t="s">
        <v>9</v>
      </c>
      <c r="B656" s="164" t="s">
        <v>3710</v>
      </c>
      <c r="C656" s="161" t="s">
        <v>3650</v>
      </c>
      <c r="D656" s="236" t="s">
        <v>3558</v>
      </c>
      <c r="E656" s="243">
        <v>1</v>
      </c>
      <c r="F656" s="240">
        <v>37.665264569617172</v>
      </c>
      <c r="G656" s="240">
        <f>E656*F656</f>
        <v>37.665264569617172</v>
      </c>
    </row>
    <row r="657" spans="1:7" x14ac:dyDescent="0.2">
      <c r="A657" s="164" t="s">
        <v>1855</v>
      </c>
      <c r="B657" s="164"/>
      <c r="C657" s="164"/>
      <c r="D657" s="236"/>
      <c r="E657" s="245"/>
      <c r="F657" s="245"/>
      <c r="G657" s="240">
        <f>G656</f>
        <v>37.665264569617172</v>
      </c>
    </row>
    <row r="658" spans="1:7" x14ac:dyDescent="0.2">
      <c r="A658" s="164" t="s">
        <v>3312</v>
      </c>
      <c r="B658" s="164"/>
      <c r="C658" s="164"/>
      <c r="D658" s="236"/>
      <c r="E658" s="245"/>
      <c r="F658" s="245"/>
      <c r="G658" s="240">
        <f>G651+G654+G657</f>
        <v>37.665264569617172</v>
      </c>
    </row>
    <row r="659" spans="1:7" x14ac:dyDescent="0.2">
      <c r="A659" s="164" t="s">
        <v>3311</v>
      </c>
      <c r="B659" s="164"/>
      <c r="C659" s="164"/>
      <c r="D659" s="236"/>
      <c r="E659" s="245"/>
      <c r="F659" s="261">
        <v>0.2303</v>
      </c>
      <c r="G659" s="240">
        <f>F659*G658</f>
        <v>8.6743104303828353</v>
      </c>
    </row>
    <row r="660" spans="1:7" ht="24.75" x14ac:dyDescent="0.2">
      <c r="A660" s="284" t="s">
        <v>4155</v>
      </c>
      <c r="B660" s="161"/>
      <c r="C660" s="161"/>
      <c r="D660" s="234"/>
      <c r="E660" s="239"/>
      <c r="F660" s="239"/>
      <c r="G660" s="250">
        <f>G658+G659</f>
        <v>46.339575000000011</v>
      </c>
    </row>
    <row r="661" spans="1:7" ht="16.5" x14ac:dyDescent="0.2">
      <c r="A661" s="162" t="s">
        <v>3682</v>
      </c>
      <c r="B661" s="284" t="s">
        <v>897</v>
      </c>
      <c r="C661" s="284" t="s">
        <v>4583</v>
      </c>
      <c r="D661" s="234"/>
      <c r="E661" s="239"/>
      <c r="F661" s="239"/>
      <c r="G661" s="250" t="s">
        <v>3558</v>
      </c>
    </row>
    <row r="662" spans="1:7" x14ac:dyDescent="0.2">
      <c r="A662" s="161"/>
      <c r="B662" s="161"/>
      <c r="C662" s="161"/>
      <c r="D662" s="234"/>
      <c r="E662" s="239"/>
      <c r="F662" s="239"/>
      <c r="G662" s="239"/>
    </row>
    <row r="663" spans="1:7" x14ac:dyDescent="0.2">
      <c r="A663" s="325" t="s">
        <v>3313</v>
      </c>
      <c r="B663" s="161"/>
      <c r="C663" s="161"/>
      <c r="D663" s="280" t="s">
        <v>263</v>
      </c>
      <c r="E663" s="241" t="s">
        <v>262</v>
      </c>
      <c r="F663" s="249" t="s">
        <v>3316</v>
      </c>
      <c r="G663" s="249" t="s">
        <v>3317</v>
      </c>
    </row>
    <row r="664" spans="1:7" ht="16.5" x14ac:dyDescent="0.2">
      <c r="A664" s="161" t="s">
        <v>1885</v>
      </c>
      <c r="B664" s="161"/>
      <c r="C664" s="161"/>
      <c r="D664" s="234"/>
      <c r="E664" s="239"/>
      <c r="F664" s="239"/>
      <c r="G664" s="239"/>
    </row>
    <row r="665" spans="1:7" x14ac:dyDescent="0.2">
      <c r="A665" s="168"/>
      <c r="B665" s="164"/>
      <c r="C665" s="161"/>
      <c r="D665" s="236"/>
      <c r="E665" s="243"/>
      <c r="F665" s="240"/>
      <c r="G665" s="240"/>
    </row>
    <row r="666" spans="1:7" x14ac:dyDescent="0.2">
      <c r="A666" s="164" t="s">
        <v>1855</v>
      </c>
      <c r="B666" s="164"/>
      <c r="C666" s="164"/>
      <c r="D666" s="236"/>
      <c r="E666" s="245"/>
      <c r="F666" s="245"/>
      <c r="G666" s="240">
        <f>G665</f>
        <v>0</v>
      </c>
    </row>
    <row r="667" spans="1:7" ht="16.5" x14ac:dyDescent="0.2">
      <c r="A667" s="161" t="s">
        <v>1887</v>
      </c>
      <c r="B667" s="161"/>
      <c r="C667" s="161"/>
      <c r="D667" s="234"/>
      <c r="E667" s="239"/>
      <c r="F667" s="239"/>
      <c r="G667" s="239"/>
    </row>
    <row r="668" spans="1:7" x14ac:dyDescent="0.2">
      <c r="A668" s="164"/>
      <c r="B668" s="164"/>
      <c r="C668" s="161"/>
      <c r="D668" s="236"/>
      <c r="E668" s="243"/>
      <c r="F668" s="240"/>
      <c r="G668" s="240"/>
    </row>
    <row r="669" spans="1:7" x14ac:dyDescent="0.2">
      <c r="A669" s="164" t="s">
        <v>1855</v>
      </c>
      <c r="B669" s="164"/>
      <c r="C669" s="164"/>
      <c r="D669" s="236"/>
      <c r="E669" s="245"/>
      <c r="F669" s="245"/>
      <c r="G669" s="240">
        <f>SUM(G668:G668)</f>
        <v>0</v>
      </c>
    </row>
    <row r="670" spans="1:7" ht="24.75" x14ac:dyDescent="0.2">
      <c r="A670" s="161" t="s">
        <v>1890</v>
      </c>
      <c r="B670" s="161"/>
      <c r="C670" s="161"/>
      <c r="D670" s="234"/>
      <c r="E670" s="239"/>
      <c r="F670" s="239"/>
      <c r="G670" s="239"/>
    </row>
    <row r="671" spans="1:7" ht="16.5" x14ac:dyDescent="0.2">
      <c r="A671" s="164" t="s">
        <v>9</v>
      </c>
      <c r="B671" s="164" t="s">
        <v>3561</v>
      </c>
      <c r="C671" s="161" t="s">
        <v>898</v>
      </c>
      <c r="D671" s="236" t="s">
        <v>3558</v>
      </c>
      <c r="E671" s="243">
        <v>1</v>
      </c>
      <c r="F671" s="240">
        <v>24.65297488417459</v>
      </c>
      <c r="G671" s="240">
        <f>E671*F671</f>
        <v>24.65297488417459</v>
      </c>
    </row>
    <row r="672" spans="1:7" x14ac:dyDescent="0.2">
      <c r="A672" s="164" t="s">
        <v>1855</v>
      </c>
      <c r="B672" s="164"/>
      <c r="C672" s="164"/>
      <c r="D672" s="236"/>
      <c r="E672" s="245"/>
      <c r="F672" s="245"/>
      <c r="G672" s="240">
        <f>G671</f>
        <v>24.65297488417459</v>
      </c>
    </row>
    <row r="673" spans="1:7" x14ac:dyDescent="0.2">
      <c r="A673" s="164" t="s">
        <v>3312</v>
      </c>
      <c r="B673" s="164"/>
      <c r="C673" s="164"/>
      <c r="D673" s="236"/>
      <c r="E673" s="245"/>
      <c r="F673" s="245"/>
      <c r="G673" s="240">
        <f>G666+G669+G672</f>
        <v>24.65297488417459</v>
      </c>
    </row>
    <row r="674" spans="1:7" x14ac:dyDescent="0.2">
      <c r="A674" s="164" t="s">
        <v>3311</v>
      </c>
      <c r="B674" s="164"/>
      <c r="C674" s="164"/>
      <c r="D674" s="236"/>
      <c r="E674" s="245"/>
      <c r="F674" s="261">
        <v>0.2303</v>
      </c>
      <c r="G674" s="240">
        <f>F674*G673</f>
        <v>5.6775801158254078</v>
      </c>
    </row>
    <row r="675" spans="1:7" ht="24.75" x14ac:dyDescent="0.2">
      <c r="A675" s="284" t="s">
        <v>4155</v>
      </c>
      <c r="B675" s="161"/>
      <c r="C675" s="161"/>
      <c r="D675" s="234"/>
      <c r="E675" s="239"/>
      <c r="F675" s="239"/>
      <c r="G675" s="250">
        <f>G673+G674</f>
        <v>30.330554999999997</v>
      </c>
    </row>
    <row r="676" spans="1:7" ht="16.5" x14ac:dyDescent="0.2">
      <c r="A676" s="162" t="s">
        <v>3683</v>
      </c>
      <c r="B676" s="284" t="s">
        <v>1104</v>
      </c>
      <c r="C676" s="284" t="s">
        <v>4584</v>
      </c>
      <c r="D676" s="234"/>
      <c r="E676" s="239"/>
      <c r="F676" s="239"/>
      <c r="G676" s="250" t="s">
        <v>3558</v>
      </c>
    </row>
    <row r="677" spans="1:7" x14ac:dyDescent="0.2">
      <c r="A677" s="161"/>
      <c r="B677" s="161"/>
      <c r="C677" s="161"/>
      <c r="D677" s="234"/>
      <c r="E677" s="239"/>
      <c r="F677" s="239"/>
      <c r="G677" s="239"/>
    </row>
    <row r="678" spans="1:7" x14ac:dyDescent="0.2">
      <c r="A678" s="325" t="s">
        <v>3313</v>
      </c>
      <c r="B678" s="161"/>
      <c r="C678" s="161"/>
      <c r="D678" s="280" t="s">
        <v>263</v>
      </c>
      <c r="E678" s="241" t="s">
        <v>262</v>
      </c>
      <c r="F678" s="249" t="s">
        <v>3316</v>
      </c>
      <c r="G678" s="249" t="s">
        <v>3317</v>
      </c>
    </row>
    <row r="679" spans="1:7" ht="16.5" x14ac:dyDescent="0.2">
      <c r="A679" s="161" t="s">
        <v>1885</v>
      </c>
      <c r="B679" s="161"/>
      <c r="C679" s="161"/>
      <c r="D679" s="234"/>
      <c r="E679" s="239"/>
      <c r="F679" s="239"/>
      <c r="G679" s="239"/>
    </row>
    <row r="680" spans="1:7" x14ac:dyDescent="0.2">
      <c r="A680" s="168"/>
      <c r="B680" s="164"/>
      <c r="C680" s="161"/>
      <c r="D680" s="236"/>
      <c r="E680" s="243"/>
      <c r="F680" s="240"/>
      <c r="G680" s="240"/>
    </row>
    <row r="681" spans="1:7" x14ac:dyDescent="0.2">
      <c r="A681" s="164" t="s">
        <v>1855</v>
      </c>
      <c r="B681" s="164"/>
      <c r="C681" s="164"/>
      <c r="D681" s="236"/>
      <c r="E681" s="245"/>
      <c r="F681" s="245"/>
      <c r="G681" s="240">
        <f>G680</f>
        <v>0</v>
      </c>
    </row>
    <row r="682" spans="1:7" ht="16.5" x14ac:dyDescent="0.2">
      <c r="A682" s="161" t="s">
        <v>1887</v>
      </c>
      <c r="B682" s="161"/>
      <c r="C682" s="161"/>
      <c r="D682" s="234"/>
      <c r="E682" s="239"/>
      <c r="F682" s="239"/>
      <c r="G682" s="239"/>
    </row>
    <row r="683" spans="1:7" x14ac:dyDescent="0.2">
      <c r="A683" s="164"/>
      <c r="B683" s="164"/>
      <c r="C683" s="161"/>
      <c r="D683" s="236"/>
      <c r="E683" s="243"/>
      <c r="F683" s="240"/>
      <c r="G683" s="240"/>
    </row>
    <row r="684" spans="1:7" x14ac:dyDescent="0.2">
      <c r="A684" s="164" t="s">
        <v>1855</v>
      </c>
      <c r="B684" s="164"/>
      <c r="C684" s="164"/>
      <c r="D684" s="236"/>
      <c r="E684" s="245"/>
      <c r="F684" s="245"/>
      <c r="G684" s="240">
        <f>SUM(G683:G683)</f>
        <v>0</v>
      </c>
    </row>
    <row r="685" spans="1:7" ht="24.75" x14ac:dyDescent="0.2">
      <c r="A685" s="161" t="s">
        <v>1890</v>
      </c>
      <c r="B685" s="161"/>
      <c r="C685" s="161"/>
      <c r="D685" s="234"/>
      <c r="E685" s="239"/>
      <c r="F685" s="239"/>
      <c r="G685" s="239"/>
    </row>
    <row r="686" spans="1:7" ht="16.5" x14ac:dyDescent="0.2">
      <c r="A686" s="164" t="s">
        <v>9</v>
      </c>
      <c r="B686" s="164" t="s">
        <v>3711</v>
      </c>
      <c r="C686" s="161" t="s">
        <v>3651</v>
      </c>
      <c r="D686" s="236" t="s">
        <v>3558</v>
      </c>
      <c r="E686" s="243">
        <v>1</v>
      </c>
      <c r="F686" s="240">
        <v>34.26856864179468</v>
      </c>
      <c r="G686" s="240">
        <f>E686*F686</f>
        <v>34.26856864179468</v>
      </c>
    </row>
    <row r="687" spans="1:7" x14ac:dyDescent="0.2">
      <c r="A687" s="164" t="s">
        <v>1855</v>
      </c>
      <c r="B687" s="164"/>
      <c r="C687" s="164"/>
      <c r="D687" s="236"/>
      <c r="E687" s="245"/>
      <c r="F687" s="245"/>
      <c r="G687" s="240">
        <f>G686</f>
        <v>34.26856864179468</v>
      </c>
    </row>
    <row r="688" spans="1:7" x14ac:dyDescent="0.2">
      <c r="A688" s="164" t="s">
        <v>3312</v>
      </c>
      <c r="B688" s="164"/>
      <c r="C688" s="164"/>
      <c r="D688" s="236"/>
      <c r="E688" s="245"/>
      <c r="F688" s="245"/>
      <c r="G688" s="240">
        <f>G681+G684+G687</f>
        <v>34.26856864179468</v>
      </c>
    </row>
    <row r="689" spans="1:7" x14ac:dyDescent="0.2">
      <c r="A689" s="164" t="s">
        <v>3311</v>
      </c>
      <c r="B689" s="164"/>
      <c r="C689" s="164"/>
      <c r="D689" s="236"/>
      <c r="E689" s="245"/>
      <c r="F689" s="261">
        <v>0.2303</v>
      </c>
      <c r="G689" s="240">
        <f>F689*G688</f>
        <v>7.8920513582053147</v>
      </c>
    </row>
    <row r="690" spans="1:7" ht="24.75" x14ac:dyDescent="0.2">
      <c r="A690" s="284" t="s">
        <v>4155</v>
      </c>
      <c r="B690" s="161"/>
      <c r="C690" s="161"/>
      <c r="D690" s="234"/>
      <c r="E690" s="239"/>
      <c r="F690" s="239"/>
      <c r="G690" s="250">
        <f>G688+G689</f>
        <v>42.160619999999994</v>
      </c>
    </row>
    <row r="691" spans="1:7" ht="16.5" x14ac:dyDescent="0.2">
      <c r="A691" s="162" t="s">
        <v>3684</v>
      </c>
      <c r="B691" s="284" t="s">
        <v>1502</v>
      </c>
      <c r="C691" s="284" t="s">
        <v>4583</v>
      </c>
      <c r="D691" s="234"/>
      <c r="E691" s="239"/>
      <c r="F691" s="239"/>
      <c r="G691" s="250" t="s">
        <v>3558</v>
      </c>
    </row>
    <row r="692" spans="1:7" x14ac:dyDescent="0.2">
      <c r="A692" s="161"/>
      <c r="B692" s="161"/>
      <c r="C692" s="161"/>
      <c r="D692" s="234"/>
      <c r="E692" s="239"/>
      <c r="F692" s="239"/>
      <c r="G692" s="239"/>
    </row>
    <row r="693" spans="1:7" x14ac:dyDescent="0.2">
      <c r="A693" s="325" t="s">
        <v>3313</v>
      </c>
      <c r="B693" s="161"/>
      <c r="C693" s="161"/>
      <c r="D693" s="280" t="s">
        <v>263</v>
      </c>
      <c r="E693" s="241" t="s">
        <v>262</v>
      </c>
      <c r="F693" s="249" t="s">
        <v>3316</v>
      </c>
      <c r="G693" s="249" t="s">
        <v>3317</v>
      </c>
    </row>
    <row r="694" spans="1:7" ht="16.5" x14ac:dyDescent="0.2">
      <c r="A694" s="161" t="s">
        <v>1885</v>
      </c>
      <c r="B694" s="161"/>
      <c r="C694" s="161"/>
      <c r="D694" s="234"/>
      <c r="E694" s="239"/>
      <c r="F694" s="239"/>
      <c r="G694" s="239"/>
    </row>
    <row r="695" spans="1:7" x14ac:dyDescent="0.2">
      <c r="A695" s="168"/>
      <c r="B695" s="164"/>
      <c r="C695" s="161"/>
      <c r="D695" s="236"/>
      <c r="E695" s="243"/>
      <c r="F695" s="240"/>
      <c r="G695" s="240"/>
    </row>
    <row r="696" spans="1:7" x14ac:dyDescent="0.2">
      <c r="A696" s="164" t="s">
        <v>1855</v>
      </c>
      <c r="B696" s="164"/>
      <c r="C696" s="164"/>
      <c r="D696" s="236"/>
      <c r="E696" s="245"/>
      <c r="F696" s="245"/>
      <c r="G696" s="240">
        <f>G695</f>
        <v>0</v>
      </c>
    </row>
    <row r="697" spans="1:7" ht="16.5" x14ac:dyDescent="0.2">
      <c r="A697" s="161" t="s">
        <v>1887</v>
      </c>
      <c r="B697" s="161"/>
      <c r="C697" s="161"/>
      <c r="D697" s="234"/>
      <c r="E697" s="239"/>
      <c r="F697" s="239"/>
      <c r="G697" s="239"/>
    </row>
    <row r="698" spans="1:7" x14ac:dyDescent="0.2">
      <c r="A698" s="164"/>
      <c r="B698" s="164"/>
      <c r="C698" s="161"/>
      <c r="D698" s="236"/>
      <c r="E698" s="243"/>
      <c r="F698" s="240"/>
      <c r="G698" s="240"/>
    </row>
    <row r="699" spans="1:7" x14ac:dyDescent="0.2">
      <c r="A699" s="164" t="s">
        <v>1855</v>
      </c>
      <c r="B699" s="164"/>
      <c r="C699" s="164"/>
      <c r="D699" s="236"/>
      <c r="E699" s="245"/>
      <c r="F699" s="245"/>
      <c r="G699" s="240">
        <f>SUM(G698:G698)</f>
        <v>0</v>
      </c>
    </row>
    <row r="700" spans="1:7" ht="24.75" x14ac:dyDescent="0.2">
      <c r="A700" s="161" t="s">
        <v>1890</v>
      </c>
      <c r="B700" s="161"/>
      <c r="C700" s="161"/>
      <c r="D700" s="234"/>
      <c r="E700" s="239"/>
      <c r="F700" s="239"/>
      <c r="G700" s="239"/>
    </row>
    <row r="701" spans="1:7" ht="16.5" x14ac:dyDescent="0.2">
      <c r="A701" s="164" t="s">
        <v>9</v>
      </c>
      <c r="B701" s="164" t="s">
        <v>3712</v>
      </c>
      <c r="C701" s="161" t="s">
        <v>898</v>
      </c>
      <c r="D701" s="236" t="s">
        <v>3558</v>
      </c>
      <c r="E701" s="243">
        <v>1</v>
      </c>
      <c r="F701" s="240">
        <v>32.681528895391367</v>
      </c>
      <c r="G701" s="240">
        <f>E701*F701</f>
        <v>32.681528895391367</v>
      </c>
    </row>
    <row r="702" spans="1:7" x14ac:dyDescent="0.2">
      <c r="A702" s="164" t="s">
        <v>1855</v>
      </c>
      <c r="B702" s="164"/>
      <c r="C702" s="164"/>
      <c r="D702" s="236"/>
      <c r="E702" s="245"/>
      <c r="F702" s="245"/>
      <c r="G702" s="240">
        <f>G701</f>
        <v>32.681528895391367</v>
      </c>
    </row>
    <row r="703" spans="1:7" x14ac:dyDescent="0.2">
      <c r="A703" s="164" t="s">
        <v>3312</v>
      </c>
      <c r="B703" s="164"/>
      <c r="C703" s="164"/>
      <c r="D703" s="236"/>
      <c r="E703" s="245"/>
      <c r="F703" s="245"/>
      <c r="G703" s="240">
        <f>G696+G699+G702</f>
        <v>32.681528895391367</v>
      </c>
    </row>
    <row r="704" spans="1:7" x14ac:dyDescent="0.2">
      <c r="A704" s="164" t="s">
        <v>3311</v>
      </c>
      <c r="B704" s="164"/>
      <c r="C704" s="164"/>
      <c r="D704" s="236"/>
      <c r="E704" s="245"/>
      <c r="F704" s="261">
        <v>0.2303</v>
      </c>
      <c r="G704" s="240">
        <f>F704*G703</f>
        <v>7.5265561046086322</v>
      </c>
    </row>
    <row r="705" spans="1:7" ht="24.75" x14ac:dyDescent="0.2">
      <c r="A705" s="284" t="s">
        <v>4155</v>
      </c>
      <c r="B705" s="161"/>
      <c r="C705" s="161"/>
      <c r="D705" s="234"/>
      <c r="E705" s="239"/>
      <c r="F705" s="239"/>
      <c r="G705" s="250">
        <f>G703+G704</f>
        <v>40.208084999999997</v>
      </c>
    </row>
    <row r="706" spans="1:7" ht="16.5" x14ac:dyDescent="0.2">
      <c r="A706" s="162" t="s">
        <v>3685</v>
      </c>
      <c r="B706" s="284" t="s">
        <v>900</v>
      </c>
      <c r="C706" s="284" t="s">
        <v>4585</v>
      </c>
      <c r="D706" s="234"/>
      <c r="E706" s="239"/>
      <c r="F706" s="239"/>
      <c r="G706" s="250" t="s">
        <v>3558</v>
      </c>
    </row>
    <row r="707" spans="1:7" x14ac:dyDescent="0.2">
      <c r="A707" s="161"/>
      <c r="B707" s="161"/>
      <c r="C707" s="161"/>
      <c r="D707" s="234"/>
      <c r="E707" s="239"/>
      <c r="F707" s="239"/>
      <c r="G707" s="239"/>
    </row>
    <row r="708" spans="1:7" x14ac:dyDescent="0.2">
      <c r="A708" s="325" t="s">
        <v>3313</v>
      </c>
      <c r="B708" s="161"/>
      <c r="C708" s="161"/>
      <c r="D708" s="280" t="s">
        <v>263</v>
      </c>
      <c r="E708" s="241" t="s">
        <v>262</v>
      </c>
      <c r="F708" s="249" t="s">
        <v>3316</v>
      </c>
      <c r="G708" s="249" t="s">
        <v>3317</v>
      </c>
    </row>
    <row r="709" spans="1:7" ht="16.5" x14ac:dyDescent="0.2">
      <c r="A709" s="161" t="s">
        <v>1885</v>
      </c>
      <c r="B709" s="161"/>
      <c r="C709" s="161"/>
      <c r="D709" s="234"/>
      <c r="E709" s="239"/>
      <c r="F709" s="239"/>
      <c r="G709" s="239"/>
    </row>
    <row r="710" spans="1:7" x14ac:dyDescent="0.2">
      <c r="A710" s="168"/>
      <c r="B710" s="164"/>
      <c r="C710" s="161"/>
      <c r="D710" s="236"/>
      <c r="E710" s="243"/>
      <c r="F710" s="240"/>
      <c r="G710" s="240"/>
    </row>
    <row r="711" spans="1:7" x14ac:dyDescent="0.2">
      <c r="A711" s="164" t="s">
        <v>1855</v>
      </c>
      <c r="B711" s="164"/>
      <c r="C711" s="164"/>
      <c r="D711" s="236"/>
      <c r="E711" s="245"/>
      <c r="F711" s="245"/>
      <c r="G711" s="240">
        <f>G710</f>
        <v>0</v>
      </c>
    </row>
    <row r="712" spans="1:7" ht="16.5" x14ac:dyDescent="0.2">
      <c r="A712" s="161" t="s">
        <v>1887</v>
      </c>
      <c r="B712" s="161"/>
      <c r="C712" s="161"/>
      <c r="D712" s="234"/>
      <c r="E712" s="239"/>
      <c r="F712" s="239"/>
      <c r="G712" s="239"/>
    </row>
    <row r="713" spans="1:7" x14ac:dyDescent="0.2">
      <c r="A713" s="164"/>
      <c r="B713" s="164"/>
      <c r="C713" s="161"/>
      <c r="D713" s="236"/>
      <c r="E713" s="243"/>
      <c r="F713" s="240"/>
      <c r="G713" s="240"/>
    </row>
    <row r="714" spans="1:7" x14ac:dyDescent="0.2">
      <c r="A714" s="164" t="s">
        <v>1855</v>
      </c>
      <c r="B714" s="164"/>
      <c r="C714" s="164"/>
      <c r="D714" s="236"/>
      <c r="E714" s="245"/>
      <c r="F714" s="245"/>
      <c r="G714" s="240">
        <f>SUM(G713:G713)</f>
        <v>0</v>
      </c>
    </row>
    <row r="715" spans="1:7" ht="24.75" x14ac:dyDescent="0.2">
      <c r="A715" s="161" t="s">
        <v>1890</v>
      </c>
      <c r="B715" s="161"/>
      <c r="C715" s="161"/>
      <c r="D715" s="234"/>
      <c r="E715" s="239"/>
      <c r="F715" s="239"/>
      <c r="G715" s="239"/>
    </row>
    <row r="716" spans="1:7" ht="16.5" x14ac:dyDescent="0.2">
      <c r="A716" s="164" t="s">
        <v>9</v>
      </c>
      <c r="B716" s="164" t="s">
        <v>3562</v>
      </c>
      <c r="C716" s="161" t="s">
        <v>1322</v>
      </c>
      <c r="D716" s="236" t="s">
        <v>3558</v>
      </c>
      <c r="E716" s="243">
        <v>1</v>
      </c>
      <c r="F716" s="240">
        <v>26.175384052670083</v>
      </c>
      <c r="G716" s="240">
        <f>E716*F716</f>
        <v>26.175384052670083</v>
      </c>
    </row>
    <row r="717" spans="1:7" x14ac:dyDescent="0.2">
      <c r="A717" s="164" t="s">
        <v>1855</v>
      </c>
      <c r="B717" s="164"/>
      <c r="C717" s="164"/>
      <c r="D717" s="236"/>
      <c r="E717" s="245"/>
      <c r="F717" s="245"/>
      <c r="G717" s="240">
        <f>G716</f>
        <v>26.175384052670083</v>
      </c>
    </row>
    <row r="718" spans="1:7" x14ac:dyDescent="0.2">
      <c r="A718" s="164" t="s">
        <v>3312</v>
      </c>
      <c r="B718" s="164"/>
      <c r="C718" s="164"/>
      <c r="D718" s="236"/>
      <c r="E718" s="245"/>
      <c r="F718" s="245"/>
      <c r="G718" s="240">
        <f>G711+G714+G717</f>
        <v>26.175384052670083</v>
      </c>
    </row>
    <row r="719" spans="1:7" x14ac:dyDescent="0.2">
      <c r="A719" s="164" t="s">
        <v>3311</v>
      </c>
      <c r="B719" s="164"/>
      <c r="C719" s="164"/>
      <c r="D719" s="236"/>
      <c r="E719" s="245"/>
      <c r="F719" s="261">
        <v>0.2303</v>
      </c>
      <c r="G719" s="240">
        <f>F719*G718</f>
        <v>6.0281909473299198</v>
      </c>
    </row>
    <row r="720" spans="1:7" ht="24.75" x14ac:dyDescent="0.2">
      <c r="A720" s="284" t="s">
        <v>4155</v>
      </c>
      <c r="B720" s="161"/>
      <c r="C720" s="161"/>
      <c r="D720" s="234"/>
      <c r="E720" s="239"/>
      <c r="F720" s="239"/>
      <c r="G720" s="250">
        <f>G718+G719</f>
        <v>32.203575000000001</v>
      </c>
    </row>
    <row r="721" spans="1:7" ht="16.5" x14ac:dyDescent="0.2">
      <c r="A721" s="162" t="s">
        <v>3686</v>
      </c>
      <c r="B721" s="284" t="s">
        <v>1501</v>
      </c>
      <c r="C721" s="284" t="s">
        <v>4586</v>
      </c>
      <c r="D721" s="234"/>
      <c r="E721" s="239"/>
      <c r="F721" s="239"/>
      <c r="G721" s="250" t="s">
        <v>3558</v>
      </c>
    </row>
    <row r="722" spans="1:7" x14ac:dyDescent="0.2">
      <c r="A722" s="161"/>
      <c r="B722" s="161"/>
      <c r="C722" s="161"/>
      <c r="D722" s="234"/>
      <c r="E722" s="239"/>
      <c r="F722" s="239"/>
      <c r="G722" s="239"/>
    </row>
    <row r="723" spans="1:7" x14ac:dyDescent="0.2">
      <c r="A723" s="325" t="s">
        <v>3313</v>
      </c>
      <c r="B723" s="161"/>
      <c r="C723" s="161"/>
      <c r="D723" s="280" t="s">
        <v>263</v>
      </c>
      <c r="E723" s="241" t="s">
        <v>262</v>
      </c>
      <c r="F723" s="249" t="s">
        <v>3316</v>
      </c>
      <c r="G723" s="249" t="s">
        <v>3317</v>
      </c>
    </row>
    <row r="724" spans="1:7" ht="16.5" x14ac:dyDescent="0.2">
      <c r="A724" s="161" t="s">
        <v>1885</v>
      </c>
      <c r="B724" s="161"/>
      <c r="C724" s="161"/>
      <c r="D724" s="234"/>
      <c r="E724" s="239"/>
      <c r="F724" s="239"/>
      <c r="G724" s="239"/>
    </row>
    <row r="725" spans="1:7" x14ac:dyDescent="0.2">
      <c r="A725" s="168"/>
      <c r="B725" s="164"/>
      <c r="C725" s="161"/>
      <c r="D725" s="236"/>
      <c r="E725" s="243"/>
      <c r="F725" s="240"/>
      <c r="G725" s="240"/>
    </row>
    <row r="726" spans="1:7" x14ac:dyDescent="0.2">
      <c r="A726" s="164" t="s">
        <v>1855</v>
      </c>
      <c r="B726" s="164"/>
      <c r="C726" s="164"/>
      <c r="D726" s="236"/>
      <c r="E726" s="245"/>
      <c r="F726" s="245"/>
      <c r="G726" s="240">
        <f>G725</f>
        <v>0</v>
      </c>
    </row>
    <row r="727" spans="1:7" ht="16.5" x14ac:dyDescent="0.2">
      <c r="A727" s="161" t="s">
        <v>1887</v>
      </c>
      <c r="B727" s="161"/>
      <c r="C727" s="161"/>
      <c r="D727" s="234"/>
      <c r="E727" s="239"/>
      <c r="F727" s="239"/>
      <c r="G727" s="239"/>
    </row>
    <row r="728" spans="1:7" x14ac:dyDescent="0.2">
      <c r="A728" s="164"/>
      <c r="B728" s="164"/>
      <c r="C728" s="161"/>
      <c r="D728" s="236"/>
      <c r="E728" s="243"/>
      <c r="F728" s="240"/>
      <c r="G728" s="240"/>
    </row>
    <row r="729" spans="1:7" x14ac:dyDescent="0.2">
      <c r="A729" s="164" t="s">
        <v>1855</v>
      </c>
      <c r="B729" s="164"/>
      <c r="C729" s="164"/>
      <c r="D729" s="236"/>
      <c r="E729" s="245"/>
      <c r="F729" s="245"/>
      <c r="G729" s="240">
        <f>SUM(G728:G728)</f>
        <v>0</v>
      </c>
    </row>
    <row r="730" spans="1:7" ht="24.75" x14ac:dyDescent="0.2">
      <c r="A730" s="161" t="s">
        <v>1890</v>
      </c>
      <c r="B730" s="161"/>
      <c r="C730" s="161"/>
      <c r="D730" s="234"/>
      <c r="E730" s="239"/>
      <c r="F730" s="239"/>
      <c r="G730" s="239"/>
    </row>
    <row r="731" spans="1:7" ht="16.5" x14ac:dyDescent="0.2">
      <c r="A731" s="164" t="s">
        <v>9</v>
      </c>
      <c r="B731" s="164" t="s">
        <v>3713</v>
      </c>
      <c r="C731" s="161" t="s">
        <v>3652</v>
      </c>
      <c r="D731" s="236" t="s">
        <v>3558</v>
      </c>
      <c r="E731" s="243">
        <v>1</v>
      </c>
      <c r="F731" s="240">
        <v>39.17331138746647</v>
      </c>
      <c r="G731" s="240">
        <f>E731*F731</f>
        <v>39.17331138746647</v>
      </c>
    </row>
    <row r="732" spans="1:7" x14ac:dyDescent="0.2">
      <c r="A732" s="164" t="s">
        <v>1855</v>
      </c>
      <c r="B732" s="164"/>
      <c r="C732" s="164"/>
      <c r="D732" s="236"/>
      <c r="E732" s="245"/>
      <c r="F732" s="245"/>
      <c r="G732" s="240">
        <f>G731</f>
        <v>39.17331138746647</v>
      </c>
    </row>
    <row r="733" spans="1:7" x14ac:dyDescent="0.2">
      <c r="A733" s="164" t="s">
        <v>3312</v>
      </c>
      <c r="B733" s="164"/>
      <c r="C733" s="164"/>
      <c r="D733" s="236"/>
      <c r="E733" s="245"/>
      <c r="F733" s="245"/>
      <c r="G733" s="240">
        <f>G726+G729+G732</f>
        <v>39.17331138746647</v>
      </c>
    </row>
    <row r="734" spans="1:7" x14ac:dyDescent="0.2">
      <c r="A734" s="164" t="s">
        <v>3311</v>
      </c>
      <c r="B734" s="164"/>
      <c r="C734" s="164"/>
      <c r="D734" s="236"/>
      <c r="E734" s="245"/>
      <c r="F734" s="261">
        <v>0.2303</v>
      </c>
      <c r="G734" s="240">
        <f>F734*G733</f>
        <v>9.0216136125335282</v>
      </c>
    </row>
    <row r="735" spans="1:7" ht="24.75" x14ac:dyDescent="0.2">
      <c r="A735" s="284" t="s">
        <v>4155</v>
      </c>
      <c r="B735" s="161"/>
      <c r="C735" s="161"/>
      <c r="D735" s="234"/>
      <c r="E735" s="239"/>
      <c r="F735" s="239"/>
      <c r="G735" s="250">
        <f>G733+G734</f>
        <v>48.194924999999998</v>
      </c>
    </row>
    <row r="736" spans="1:7" x14ac:dyDescent="0.2">
      <c r="A736" s="162" t="s">
        <v>3604</v>
      </c>
      <c r="B736" s="162" t="s">
        <v>1500</v>
      </c>
      <c r="C736" s="161" t="s">
        <v>1924</v>
      </c>
      <c r="D736" s="234"/>
      <c r="E736" s="239"/>
      <c r="F736" s="239"/>
      <c r="G736" s="250" t="s">
        <v>3558</v>
      </c>
    </row>
    <row r="737" spans="1:7" x14ac:dyDescent="0.2">
      <c r="A737" s="161"/>
      <c r="B737" s="161"/>
      <c r="C737" s="161"/>
      <c r="D737" s="234"/>
      <c r="E737" s="239"/>
      <c r="F737" s="239"/>
      <c r="G737" s="239"/>
    </row>
    <row r="738" spans="1:7" x14ac:dyDescent="0.2">
      <c r="A738" s="325" t="s">
        <v>3313</v>
      </c>
      <c r="B738" s="161"/>
      <c r="C738" s="161"/>
      <c r="D738" s="280" t="s">
        <v>263</v>
      </c>
      <c r="E738" s="241" t="s">
        <v>262</v>
      </c>
      <c r="F738" s="249" t="s">
        <v>3316</v>
      </c>
      <c r="G738" s="249" t="s">
        <v>3317</v>
      </c>
    </row>
    <row r="739" spans="1:7" ht="16.5" x14ac:dyDescent="0.2">
      <c r="A739" s="161" t="s">
        <v>1885</v>
      </c>
      <c r="B739" s="161"/>
      <c r="C739" s="161"/>
      <c r="D739" s="234"/>
      <c r="E739" s="239"/>
      <c r="F739" s="239"/>
      <c r="G739" s="239"/>
    </row>
    <row r="740" spans="1:7" x14ac:dyDescent="0.2">
      <c r="A740" s="164" t="s">
        <v>1854</v>
      </c>
      <c r="B740" s="161"/>
      <c r="C740" s="161" t="s">
        <v>1925</v>
      </c>
      <c r="D740" s="236" t="s">
        <v>263</v>
      </c>
      <c r="E740" s="267">
        <v>1</v>
      </c>
      <c r="F740" s="240">
        <v>3.1894349999999996</v>
      </c>
      <c r="G740" s="240">
        <f>E740*F740</f>
        <v>3.1894349999999996</v>
      </c>
    </row>
    <row r="741" spans="1:7" x14ac:dyDescent="0.2">
      <c r="A741" s="164" t="s">
        <v>1855</v>
      </c>
      <c r="B741" s="164"/>
      <c r="C741" s="164"/>
      <c r="D741" s="236"/>
      <c r="E741" s="245"/>
      <c r="F741" s="245"/>
      <c r="G741" s="240">
        <f>G740</f>
        <v>3.1894349999999996</v>
      </c>
    </row>
    <row r="742" spans="1:7" ht="16.5" x14ac:dyDescent="0.2">
      <c r="A742" s="161" t="s">
        <v>1887</v>
      </c>
      <c r="B742" s="161"/>
      <c r="C742" s="161"/>
      <c r="D742" s="234"/>
      <c r="E742" s="239"/>
      <c r="F742" s="239"/>
      <c r="G742" s="239"/>
    </row>
    <row r="743" spans="1:7" ht="16.5" x14ac:dyDescent="0.2">
      <c r="A743" s="164" t="s">
        <v>1869</v>
      </c>
      <c r="B743" s="164" t="s">
        <v>9</v>
      </c>
      <c r="C743" s="161" t="s">
        <v>1889</v>
      </c>
      <c r="D743" s="236" t="s">
        <v>1856</v>
      </c>
      <c r="E743" s="243">
        <v>4.9695312335607117E-2</v>
      </c>
      <c r="F743" s="240">
        <v>13.923959999999999</v>
      </c>
      <c r="G743" s="240">
        <f>E743*F743</f>
        <v>0.6919555411485</v>
      </c>
    </row>
    <row r="744" spans="1:7" x14ac:dyDescent="0.2">
      <c r="A744" s="164" t="s">
        <v>1870</v>
      </c>
      <c r="B744" s="164" t="s">
        <v>9</v>
      </c>
      <c r="C744" s="161" t="s">
        <v>1888</v>
      </c>
      <c r="D744" s="236" t="s">
        <v>1856</v>
      </c>
      <c r="E744" s="243">
        <v>0.05</v>
      </c>
      <c r="F744" s="240">
        <v>18.456315</v>
      </c>
      <c r="G744" s="240">
        <f>E744*F744</f>
        <v>0.92281575000000005</v>
      </c>
    </row>
    <row r="745" spans="1:7" x14ac:dyDescent="0.2">
      <c r="A745" s="164" t="s">
        <v>1855</v>
      </c>
      <c r="B745" s="164"/>
      <c r="C745" s="164"/>
      <c r="D745" s="236"/>
      <c r="E745" s="245"/>
      <c r="F745" s="245"/>
      <c r="G745" s="240">
        <f>SUM(G743:G744)</f>
        <v>1.6147712911485002</v>
      </c>
    </row>
    <row r="746" spans="1:7" ht="24.75" x14ac:dyDescent="0.2">
      <c r="A746" s="161" t="s">
        <v>1890</v>
      </c>
      <c r="B746" s="161"/>
      <c r="C746" s="161"/>
      <c r="D746" s="234"/>
      <c r="E746" s="239"/>
      <c r="F746" s="239"/>
      <c r="G746" s="239"/>
    </row>
    <row r="747" spans="1:7" x14ac:dyDescent="0.2">
      <c r="A747" s="164" t="s">
        <v>1855</v>
      </c>
      <c r="B747" s="164"/>
      <c r="C747" s="164"/>
      <c r="D747" s="236"/>
      <c r="E747" s="245"/>
      <c r="F747" s="245"/>
      <c r="G747" s="239"/>
    </row>
    <row r="748" spans="1:7" x14ac:dyDescent="0.2">
      <c r="A748" s="164" t="s">
        <v>3312</v>
      </c>
      <c r="B748" s="164"/>
      <c r="C748" s="164"/>
      <c r="D748" s="236"/>
      <c r="E748" s="245"/>
      <c r="F748" s="245"/>
      <c r="G748" s="240">
        <f>G741+G745+G747</f>
        <v>4.8042062911484997</v>
      </c>
    </row>
    <row r="749" spans="1:7" x14ac:dyDescent="0.2">
      <c r="A749" s="164" t="s">
        <v>3311</v>
      </c>
      <c r="B749" s="164"/>
      <c r="C749" s="164"/>
      <c r="D749" s="236"/>
      <c r="E749" s="245"/>
      <c r="F749" s="261">
        <v>0.2303</v>
      </c>
      <c r="G749" s="240">
        <f>F749*G748</f>
        <v>1.1064087088514996</v>
      </c>
    </row>
    <row r="750" spans="1:7" ht="24.75" x14ac:dyDescent="0.2">
      <c r="A750" s="284" t="s">
        <v>4155</v>
      </c>
      <c r="B750" s="161"/>
      <c r="C750" s="161"/>
      <c r="D750" s="234"/>
      <c r="E750" s="239"/>
      <c r="F750" s="239"/>
      <c r="G750" s="250">
        <f>G748+G749</f>
        <v>5.9106149999999991</v>
      </c>
    </row>
    <row r="751" spans="1:7" x14ac:dyDescent="0.2">
      <c r="A751" s="162" t="s">
        <v>1868</v>
      </c>
      <c r="B751" s="162"/>
      <c r="C751" s="162"/>
      <c r="D751" s="280"/>
      <c r="E751" s="241"/>
      <c r="F751" s="241"/>
      <c r="G751" s="241"/>
    </row>
    <row r="752" spans="1:7" ht="16.5" x14ac:dyDescent="0.2">
      <c r="A752" s="162" t="s">
        <v>3605</v>
      </c>
      <c r="B752" s="162" t="s">
        <v>1499</v>
      </c>
      <c r="C752" s="161" t="s">
        <v>3424</v>
      </c>
      <c r="D752" s="234"/>
      <c r="E752" s="239"/>
      <c r="F752" s="239"/>
      <c r="G752" s="250" t="s">
        <v>3558</v>
      </c>
    </row>
    <row r="753" spans="1:7" x14ac:dyDescent="0.2">
      <c r="A753" s="161"/>
      <c r="B753" s="161"/>
      <c r="C753" s="161"/>
      <c r="D753" s="234"/>
      <c r="E753" s="239"/>
      <c r="F753" s="239"/>
      <c r="G753" s="241"/>
    </row>
    <row r="754" spans="1:7" x14ac:dyDescent="0.2">
      <c r="A754" s="325" t="s">
        <v>3313</v>
      </c>
      <c r="B754" s="161"/>
      <c r="C754" s="161"/>
      <c r="D754" s="280" t="s">
        <v>263</v>
      </c>
      <c r="E754" s="241" t="s">
        <v>262</v>
      </c>
      <c r="F754" s="249" t="s">
        <v>3316</v>
      </c>
      <c r="G754" s="249" t="s">
        <v>3317</v>
      </c>
    </row>
    <row r="755" spans="1:7" ht="16.5" x14ac:dyDescent="0.2">
      <c r="A755" s="161" t="s">
        <v>1885</v>
      </c>
      <c r="B755" s="161"/>
      <c r="C755" s="161"/>
      <c r="D755" s="234"/>
      <c r="E755" s="239"/>
      <c r="F755" s="239"/>
      <c r="G755" s="239"/>
    </row>
    <row r="756" spans="1:7" x14ac:dyDescent="0.2">
      <c r="A756" s="164" t="s">
        <v>1854</v>
      </c>
      <c r="B756" s="161"/>
      <c r="C756" s="161" t="s">
        <v>1920</v>
      </c>
      <c r="D756" s="236" t="s">
        <v>263</v>
      </c>
      <c r="E756" s="267">
        <v>1</v>
      </c>
      <c r="F756" s="240">
        <v>9.7626749999999998</v>
      </c>
      <c r="G756" s="240">
        <f>E756*F756</f>
        <v>9.7626749999999998</v>
      </c>
    </row>
    <row r="757" spans="1:7" x14ac:dyDescent="0.2">
      <c r="A757" s="164" t="s">
        <v>1855</v>
      </c>
      <c r="B757" s="164"/>
      <c r="C757" s="164"/>
      <c r="D757" s="236"/>
      <c r="E757" s="245"/>
      <c r="F757" s="245"/>
      <c r="G757" s="240">
        <f>G756</f>
        <v>9.7626749999999998</v>
      </c>
    </row>
    <row r="758" spans="1:7" ht="16.5" x14ac:dyDescent="0.2">
      <c r="A758" s="161" t="s">
        <v>1887</v>
      </c>
      <c r="B758" s="161"/>
      <c r="C758" s="161"/>
      <c r="D758" s="234"/>
      <c r="E758" s="239"/>
      <c r="F758" s="239"/>
      <c r="G758" s="239"/>
    </row>
    <row r="759" spans="1:7" ht="16.5" x14ac:dyDescent="0.2">
      <c r="A759" s="164" t="s">
        <v>1869</v>
      </c>
      <c r="B759" s="164" t="s">
        <v>9</v>
      </c>
      <c r="C759" s="161" t="s">
        <v>1889</v>
      </c>
      <c r="D759" s="236" t="s">
        <v>1856</v>
      </c>
      <c r="E759" s="243">
        <v>0.05</v>
      </c>
      <c r="F759" s="240">
        <v>13.923959999999999</v>
      </c>
      <c r="G759" s="240">
        <f>E759*F759</f>
        <v>0.69619799999999998</v>
      </c>
    </row>
    <row r="760" spans="1:7" x14ac:dyDescent="0.2">
      <c r="A760" s="164" t="s">
        <v>1870</v>
      </c>
      <c r="B760" s="164" t="s">
        <v>9</v>
      </c>
      <c r="C760" s="161" t="s">
        <v>1888</v>
      </c>
      <c r="D760" s="236" t="s">
        <v>1856</v>
      </c>
      <c r="E760" s="243">
        <v>0.05</v>
      </c>
      <c r="F760" s="240">
        <v>18.456315</v>
      </c>
      <c r="G760" s="240">
        <f>E760*F760</f>
        <v>0.92281575000000005</v>
      </c>
    </row>
    <row r="761" spans="1:7" x14ac:dyDescent="0.2">
      <c r="A761" s="164" t="s">
        <v>1855</v>
      </c>
      <c r="B761" s="164"/>
      <c r="C761" s="164"/>
      <c r="D761" s="236"/>
      <c r="E761" s="245"/>
      <c r="F761" s="245"/>
      <c r="G761" s="240">
        <f>SUM(G759:G760)</f>
        <v>1.6190137500000001</v>
      </c>
    </row>
    <row r="762" spans="1:7" ht="24.75" x14ac:dyDescent="0.2">
      <c r="A762" s="161" t="s">
        <v>1890</v>
      </c>
      <c r="B762" s="161"/>
      <c r="C762" s="161"/>
      <c r="D762" s="234"/>
      <c r="E762" s="239"/>
      <c r="F762" s="239"/>
      <c r="G762" s="239"/>
    </row>
    <row r="763" spans="1:7" x14ac:dyDescent="0.2">
      <c r="A763" s="164" t="s">
        <v>1855</v>
      </c>
      <c r="B763" s="164"/>
      <c r="C763" s="164"/>
      <c r="D763" s="236"/>
      <c r="E763" s="245"/>
      <c r="F763" s="245"/>
      <c r="G763" s="239"/>
    </row>
    <row r="764" spans="1:7" x14ac:dyDescent="0.2">
      <c r="A764" s="164" t="s">
        <v>3312</v>
      </c>
      <c r="B764" s="164"/>
      <c r="C764" s="164"/>
      <c r="D764" s="236"/>
      <c r="E764" s="245"/>
      <c r="F764" s="245"/>
      <c r="G764" s="240">
        <f>G757+G761+G763</f>
        <v>11.38168875</v>
      </c>
    </row>
    <row r="765" spans="1:7" x14ac:dyDescent="0.2">
      <c r="A765" s="164" t="s">
        <v>3311</v>
      </c>
      <c r="B765" s="164"/>
      <c r="C765" s="164"/>
      <c r="D765" s="236"/>
      <c r="E765" s="245"/>
      <c r="F765" s="261">
        <v>0.2303</v>
      </c>
      <c r="G765" s="240">
        <f>F765*G764</f>
        <v>2.6212029191249999</v>
      </c>
    </row>
    <row r="766" spans="1:7" ht="24.75" x14ac:dyDescent="0.2">
      <c r="A766" s="284" t="s">
        <v>4155</v>
      </c>
      <c r="B766" s="161"/>
      <c r="C766" s="161"/>
      <c r="D766" s="234"/>
      <c r="E766" s="239"/>
      <c r="F766" s="239"/>
      <c r="G766" s="250">
        <f>G764+G765</f>
        <v>14.002891669125001</v>
      </c>
    </row>
    <row r="767" spans="1:7" ht="33" x14ac:dyDescent="0.2">
      <c r="A767" s="161" t="s">
        <v>4200</v>
      </c>
      <c r="B767" s="161"/>
      <c r="C767" s="161"/>
      <c r="D767" s="234"/>
      <c r="E767" s="239"/>
      <c r="F767" s="239"/>
      <c r="G767" s="239"/>
    </row>
    <row r="768" spans="1:7" ht="16.5" x14ac:dyDescent="0.2">
      <c r="A768" s="162" t="s">
        <v>3606</v>
      </c>
      <c r="B768" s="162" t="s">
        <v>1498</v>
      </c>
      <c r="C768" s="161" t="s">
        <v>4201</v>
      </c>
      <c r="D768" s="234"/>
      <c r="E768" s="239"/>
      <c r="F768" s="239"/>
      <c r="G768" s="250" t="s">
        <v>3558</v>
      </c>
    </row>
    <row r="769" spans="1:7" x14ac:dyDescent="0.2">
      <c r="A769" s="161"/>
      <c r="B769" s="161"/>
      <c r="C769" s="161"/>
      <c r="D769" s="234"/>
      <c r="E769" s="239"/>
      <c r="F769" s="239"/>
      <c r="G769" s="239"/>
    </row>
    <row r="770" spans="1:7" x14ac:dyDescent="0.2">
      <c r="A770" s="325" t="s">
        <v>3313</v>
      </c>
      <c r="B770" s="161"/>
      <c r="C770" s="161"/>
      <c r="D770" s="280" t="s">
        <v>263</v>
      </c>
      <c r="E770" s="241" t="s">
        <v>262</v>
      </c>
      <c r="F770" s="249" t="s">
        <v>3316</v>
      </c>
      <c r="G770" s="249" t="s">
        <v>3317</v>
      </c>
    </row>
    <row r="771" spans="1:7" ht="16.5" x14ac:dyDescent="0.2">
      <c r="A771" s="161" t="s">
        <v>1885</v>
      </c>
      <c r="B771" s="161"/>
      <c r="C771" s="161"/>
      <c r="D771" s="234"/>
      <c r="E771" s="239"/>
      <c r="F771" s="239"/>
      <c r="G771" s="239"/>
    </row>
    <row r="772" spans="1:7" x14ac:dyDescent="0.2">
      <c r="A772" s="164" t="s">
        <v>1854</v>
      </c>
      <c r="B772" s="161"/>
      <c r="C772" s="161" t="s">
        <v>1921</v>
      </c>
      <c r="D772" s="236" t="s">
        <v>263</v>
      </c>
      <c r="E772" s="267">
        <v>1</v>
      </c>
      <c r="F772" s="240">
        <v>4.8062399999999998</v>
      </c>
      <c r="G772" s="240">
        <f>E772*F772</f>
        <v>4.8062399999999998</v>
      </c>
    </row>
    <row r="773" spans="1:7" x14ac:dyDescent="0.2">
      <c r="A773" s="164" t="s">
        <v>1855</v>
      </c>
      <c r="B773" s="164"/>
      <c r="C773" s="164"/>
      <c r="D773" s="236"/>
      <c r="E773" s="245"/>
      <c r="F773" s="245"/>
      <c r="G773" s="240">
        <f>G772</f>
        <v>4.8062399999999998</v>
      </c>
    </row>
    <row r="774" spans="1:7" ht="16.5" x14ac:dyDescent="0.2">
      <c r="A774" s="161" t="s">
        <v>1887</v>
      </c>
      <c r="B774" s="161"/>
      <c r="C774" s="161"/>
      <c r="D774" s="234"/>
      <c r="E774" s="239"/>
      <c r="F774" s="239"/>
      <c r="G774" s="239"/>
    </row>
    <row r="775" spans="1:7" ht="16.5" x14ac:dyDescent="0.2">
      <c r="A775" s="164" t="s">
        <v>1869</v>
      </c>
      <c r="B775" s="164" t="s">
        <v>9</v>
      </c>
      <c r="C775" s="161" t="s">
        <v>1889</v>
      </c>
      <c r="D775" s="236" t="s">
        <v>1856</v>
      </c>
      <c r="E775" s="243">
        <v>5.0136323586628867E-2</v>
      </c>
      <c r="F775" s="240">
        <v>13.923959999999999</v>
      </c>
      <c r="G775" s="240">
        <f>E775*F775</f>
        <v>0.69809616416727682</v>
      </c>
    </row>
    <row r="776" spans="1:7" x14ac:dyDescent="0.2">
      <c r="A776" s="164" t="s">
        <v>1870</v>
      </c>
      <c r="B776" s="164" t="s">
        <v>9</v>
      </c>
      <c r="C776" s="161" t="s">
        <v>1888</v>
      </c>
      <c r="D776" s="236" t="s">
        <v>1856</v>
      </c>
      <c r="E776" s="243">
        <v>0.05</v>
      </c>
      <c r="F776" s="240">
        <v>18.456315</v>
      </c>
      <c r="G776" s="240">
        <f>E776*F776</f>
        <v>0.92281575000000005</v>
      </c>
    </row>
    <row r="777" spans="1:7" x14ac:dyDescent="0.2">
      <c r="A777" s="164" t="s">
        <v>1855</v>
      </c>
      <c r="B777" s="164"/>
      <c r="C777" s="164"/>
      <c r="D777" s="236"/>
      <c r="E777" s="245"/>
      <c r="F777" s="245"/>
      <c r="G777" s="240">
        <f>SUM(G775:G776)</f>
        <v>1.620911914167277</v>
      </c>
    </row>
    <row r="778" spans="1:7" ht="24.75" x14ac:dyDescent="0.2">
      <c r="A778" s="161" t="s">
        <v>1890</v>
      </c>
      <c r="B778" s="161"/>
      <c r="C778" s="161"/>
      <c r="D778" s="234"/>
      <c r="E778" s="239"/>
      <c r="F778" s="239"/>
      <c r="G778" s="239"/>
    </row>
    <row r="779" spans="1:7" x14ac:dyDescent="0.2">
      <c r="A779" s="164" t="s">
        <v>1855</v>
      </c>
      <c r="B779" s="164"/>
      <c r="C779" s="164"/>
      <c r="D779" s="236"/>
      <c r="E779" s="245"/>
      <c r="F779" s="245"/>
      <c r="G779" s="239"/>
    </row>
    <row r="780" spans="1:7" x14ac:dyDescent="0.2">
      <c r="A780" s="164" t="s">
        <v>3312</v>
      </c>
      <c r="B780" s="164"/>
      <c r="C780" s="164"/>
      <c r="D780" s="236"/>
      <c r="E780" s="245"/>
      <c r="F780" s="245"/>
      <c r="G780" s="240">
        <f>G773+G777+G779</f>
        <v>6.4271519141672773</v>
      </c>
    </row>
    <row r="781" spans="1:7" x14ac:dyDescent="0.2">
      <c r="A781" s="164" t="s">
        <v>3311</v>
      </c>
      <c r="B781" s="164"/>
      <c r="C781" s="164"/>
      <c r="D781" s="236"/>
      <c r="E781" s="245"/>
      <c r="F781" s="261">
        <v>0.2303</v>
      </c>
      <c r="G781" s="240">
        <f>F781*G780</f>
        <v>1.480173085832724</v>
      </c>
    </row>
    <row r="782" spans="1:7" ht="24.75" x14ac:dyDescent="0.2">
      <c r="A782" s="284" t="s">
        <v>4155</v>
      </c>
      <c r="B782" s="161"/>
      <c r="C782" s="161"/>
      <c r="D782" s="234"/>
      <c r="E782" s="239"/>
      <c r="F782" s="239"/>
      <c r="G782" s="250">
        <f>G780+G781</f>
        <v>7.907325000000001</v>
      </c>
    </row>
    <row r="783" spans="1:7" ht="33" x14ac:dyDescent="0.2">
      <c r="A783" s="162" t="s">
        <v>1868</v>
      </c>
      <c r="B783" s="161" t="s">
        <v>4202</v>
      </c>
      <c r="C783" s="161"/>
      <c r="D783" s="234"/>
      <c r="E783" s="239"/>
      <c r="F783" s="239"/>
      <c r="G783" s="239"/>
    </row>
    <row r="784" spans="1:7" ht="49.5" x14ac:dyDescent="0.2">
      <c r="A784" s="162" t="s">
        <v>3687</v>
      </c>
      <c r="B784" s="284" t="s">
        <v>1496</v>
      </c>
      <c r="C784" s="284" t="s">
        <v>4587</v>
      </c>
      <c r="D784" s="234"/>
      <c r="E784" s="239"/>
      <c r="F784" s="239"/>
      <c r="G784" s="250" t="s">
        <v>165</v>
      </c>
    </row>
    <row r="785" spans="1:7" x14ac:dyDescent="0.2">
      <c r="A785" s="161"/>
      <c r="B785" s="161"/>
      <c r="C785" s="161"/>
      <c r="D785" s="234"/>
      <c r="E785" s="239"/>
      <c r="F785" s="239"/>
      <c r="G785" s="239"/>
    </row>
    <row r="786" spans="1:7" x14ac:dyDescent="0.2">
      <c r="A786" s="325" t="s">
        <v>3313</v>
      </c>
      <c r="B786" s="161"/>
      <c r="C786" s="161"/>
      <c r="D786" s="280" t="s">
        <v>263</v>
      </c>
      <c r="E786" s="241" t="s">
        <v>262</v>
      </c>
      <c r="F786" s="249" t="s">
        <v>3316</v>
      </c>
      <c r="G786" s="249" t="s">
        <v>3317</v>
      </c>
    </row>
    <row r="787" spans="1:7" ht="16.5" x14ac:dyDescent="0.2">
      <c r="A787" s="161" t="s">
        <v>1885</v>
      </c>
      <c r="B787" s="161"/>
      <c r="C787" s="161"/>
      <c r="D787" s="234"/>
      <c r="E787" s="239"/>
      <c r="F787" s="239"/>
      <c r="G787" s="239"/>
    </row>
    <row r="788" spans="1:7" x14ac:dyDescent="0.2">
      <c r="A788" s="168"/>
      <c r="B788" s="164"/>
      <c r="C788" s="161"/>
      <c r="D788" s="236"/>
      <c r="E788" s="243"/>
      <c r="F788" s="240"/>
      <c r="G788" s="240"/>
    </row>
    <row r="789" spans="1:7" x14ac:dyDescent="0.2">
      <c r="A789" s="164" t="s">
        <v>1855</v>
      </c>
      <c r="B789" s="164"/>
      <c r="C789" s="164"/>
      <c r="D789" s="236"/>
      <c r="E789" s="245"/>
      <c r="F789" s="245"/>
      <c r="G789" s="240">
        <f>G788</f>
        <v>0</v>
      </c>
    </row>
    <row r="790" spans="1:7" ht="16.5" x14ac:dyDescent="0.2">
      <c r="A790" s="161" t="s">
        <v>1887</v>
      </c>
      <c r="B790" s="161"/>
      <c r="C790" s="161"/>
      <c r="D790" s="234"/>
      <c r="E790" s="239"/>
      <c r="F790" s="239"/>
      <c r="G790" s="239"/>
    </row>
    <row r="791" spans="1:7" x14ac:dyDescent="0.2">
      <c r="A791" s="164"/>
      <c r="B791" s="164"/>
      <c r="C791" s="161"/>
      <c r="D791" s="236"/>
      <c r="E791" s="243"/>
      <c r="F791" s="240"/>
      <c r="G791" s="240"/>
    </row>
    <row r="792" spans="1:7" x14ac:dyDescent="0.2">
      <c r="A792" s="164" t="s">
        <v>1855</v>
      </c>
      <c r="B792" s="164"/>
      <c r="C792" s="164"/>
      <c r="D792" s="236"/>
      <c r="E792" s="245"/>
      <c r="F792" s="245"/>
      <c r="G792" s="240">
        <f>SUM(G791:G791)</f>
        <v>0</v>
      </c>
    </row>
    <row r="793" spans="1:7" ht="24.75" x14ac:dyDescent="0.2">
      <c r="A793" s="161" t="s">
        <v>1890</v>
      </c>
      <c r="B793" s="161"/>
      <c r="C793" s="161"/>
      <c r="D793" s="234"/>
      <c r="E793" s="239"/>
      <c r="F793" s="239"/>
      <c r="G793" s="239"/>
    </row>
    <row r="794" spans="1:7" ht="41.25" x14ac:dyDescent="0.2">
      <c r="A794" s="164" t="s">
        <v>9</v>
      </c>
      <c r="B794" s="164" t="s">
        <v>3714</v>
      </c>
      <c r="C794" s="161" t="s">
        <v>3653</v>
      </c>
      <c r="D794" s="236" t="s">
        <v>3558</v>
      </c>
      <c r="E794" s="243">
        <v>1</v>
      </c>
      <c r="F794" s="240">
        <v>4.7036698366252123</v>
      </c>
      <c r="G794" s="240">
        <f>E794*F794</f>
        <v>4.7036698366252123</v>
      </c>
    </row>
    <row r="795" spans="1:7" x14ac:dyDescent="0.2">
      <c r="A795" s="164" t="s">
        <v>1855</v>
      </c>
      <c r="B795" s="164"/>
      <c r="C795" s="164"/>
      <c r="D795" s="236"/>
      <c r="E795" s="245"/>
      <c r="F795" s="245"/>
      <c r="G795" s="240">
        <f>G794</f>
        <v>4.7036698366252123</v>
      </c>
    </row>
    <row r="796" spans="1:7" x14ac:dyDescent="0.2">
      <c r="A796" s="164" t="s">
        <v>3312</v>
      </c>
      <c r="B796" s="164"/>
      <c r="C796" s="164"/>
      <c r="D796" s="236"/>
      <c r="E796" s="245"/>
      <c r="F796" s="245"/>
      <c r="G796" s="240">
        <f>G789+G792+G795</f>
        <v>4.7036698366252123</v>
      </c>
    </row>
    <row r="797" spans="1:7" x14ac:dyDescent="0.2">
      <c r="A797" s="164" t="s">
        <v>3311</v>
      </c>
      <c r="B797" s="164"/>
      <c r="C797" s="164"/>
      <c r="D797" s="236"/>
      <c r="E797" s="245"/>
      <c r="F797" s="261">
        <v>0.2303</v>
      </c>
      <c r="G797" s="240">
        <f>F797*G796</f>
        <v>1.0832551633747864</v>
      </c>
    </row>
    <row r="798" spans="1:7" ht="24.75" x14ac:dyDescent="0.2">
      <c r="A798" s="284" t="s">
        <v>4155</v>
      </c>
      <c r="B798" s="161"/>
      <c r="C798" s="161"/>
      <c r="D798" s="234"/>
      <c r="E798" s="239"/>
      <c r="F798" s="239"/>
      <c r="G798" s="250">
        <f>G796+G797</f>
        <v>5.7869249999999983</v>
      </c>
    </row>
    <row r="799" spans="1:7" ht="33" x14ac:dyDescent="0.2">
      <c r="A799" s="162" t="s">
        <v>3607</v>
      </c>
      <c r="B799" s="162" t="s">
        <v>1495</v>
      </c>
      <c r="C799" s="161" t="s">
        <v>4575</v>
      </c>
      <c r="D799" s="234"/>
      <c r="E799" s="239"/>
      <c r="F799" s="239"/>
      <c r="G799" s="250" t="s">
        <v>165</v>
      </c>
    </row>
    <row r="800" spans="1:7" x14ac:dyDescent="0.2">
      <c r="A800" s="161"/>
      <c r="B800" s="161"/>
      <c r="C800" s="161"/>
      <c r="D800" s="234"/>
      <c r="E800" s="239"/>
      <c r="F800" s="239"/>
      <c r="G800" s="239"/>
    </row>
    <row r="801" spans="1:7" x14ac:dyDescent="0.2">
      <c r="A801" s="325" t="s">
        <v>3313</v>
      </c>
      <c r="B801" s="161"/>
      <c r="C801" s="161"/>
      <c r="D801" s="280" t="s">
        <v>263</v>
      </c>
      <c r="E801" s="241" t="s">
        <v>262</v>
      </c>
      <c r="F801" s="249" t="s">
        <v>3316</v>
      </c>
      <c r="G801" s="249" t="s">
        <v>3317</v>
      </c>
    </row>
    <row r="802" spans="1:7" ht="16.5" x14ac:dyDescent="0.2">
      <c r="A802" s="161" t="s">
        <v>1885</v>
      </c>
      <c r="B802" s="161"/>
      <c r="C802" s="161"/>
      <c r="D802" s="234"/>
      <c r="E802" s="239"/>
      <c r="F802" s="239"/>
      <c r="G802" s="239"/>
    </row>
    <row r="803" spans="1:7" ht="49.5" x14ac:dyDescent="0.2">
      <c r="A803" s="168">
        <v>1513699</v>
      </c>
      <c r="B803" s="164" t="s">
        <v>1756</v>
      </c>
      <c r="C803" s="161" t="s">
        <v>4216</v>
      </c>
      <c r="D803" s="236" t="s">
        <v>165</v>
      </c>
      <c r="E803" s="243">
        <v>1.05</v>
      </c>
      <c r="F803" s="271">
        <v>1.1359285714285714</v>
      </c>
      <c r="G803" s="240">
        <f>E803*F803</f>
        <v>1.192725</v>
      </c>
    </row>
    <row r="804" spans="1:7" x14ac:dyDescent="0.2">
      <c r="A804" s="164" t="s">
        <v>1855</v>
      </c>
      <c r="B804" s="164"/>
      <c r="C804" s="164"/>
      <c r="D804" s="236"/>
      <c r="E804" s="245"/>
      <c r="F804" s="245"/>
      <c r="G804" s="240">
        <f>G803</f>
        <v>1.192725</v>
      </c>
    </row>
    <row r="805" spans="1:7" ht="16.5" x14ac:dyDescent="0.2">
      <c r="A805" s="161" t="s">
        <v>1887</v>
      </c>
      <c r="B805" s="161"/>
      <c r="C805" s="161"/>
      <c r="D805" s="234"/>
      <c r="E805" s="239"/>
      <c r="F805" s="239"/>
      <c r="G805" s="239"/>
    </row>
    <row r="806" spans="1:7" ht="16.5" x14ac:dyDescent="0.2">
      <c r="A806" s="164" t="s">
        <v>1869</v>
      </c>
      <c r="B806" s="164" t="s">
        <v>9</v>
      </c>
      <c r="C806" s="161" t="s">
        <v>1889</v>
      </c>
      <c r="D806" s="236" t="s">
        <v>1856</v>
      </c>
      <c r="E806" s="243">
        <v>8.0095690828575053E-2</v>
      </c>
      <c r="F806" s="240">
        <v>13.923959999999999</v>
      </c>
      <c r="G806" s="240">
        <f>E806*F806</f>
        <v>1.1152491952694459</v>
      </c>
    </row>
    <row r="807" spans="1:7" x14ac:dyDescent="0.2">
      <c r="A807" s="164" t="s">
        <v>1870</v>
      </c>
      <c r="B807" s="164" t="s">
        <v>9</v>
      </c>
      <c r="C807" s="161" t="s">
        <v>1888</v>
      </c>
      <c r="D807" s="236" t="s">
        <v>1856</v>
      </c>
      <c r="E807" s="243">
        <v>0.08</v>
      </c>
      <c r="F807" s="240">
        <v>18.456315</v>
      </c>
      <c r="G807" s="240">
        <f>E807*F807</f>
        <v>1.4765052000000001</v>
      </c>
    </row>
    <row r="808" spans="1:7" x14ac:dyDescent="0.2">
      <c r="A808" s="164" t="s">
        <v>1855</v>
      </c>
      <c r="B808" s="164"/>
      <c r="C808" s="164"/>
      <c r="D808" s="236"/>
      <c r="E808" s="245"/>
      <c r="F808" s="245"/>
      <c r="G808" s="240">
        <f>SUM(G806:G807)</f>
        <v>2.591754395269446</v>
      </c>
    </row>
    <row r="809" spans="1:7" ht="24.75" x14ac:dyDescent="0.2">
      <c r="A809" s="161" t="s">
        <v>1890</v>
      </c>
      <c r="B809" s="161"/>
      <c r="C809" s="161"/>
      <c r="D809" s="234"/>
      <c r="E809" s="239"/>
      <c r="F809" s="239"/>
      <c r="G809" s="239"/>
    </row>
    <row r="810" spans="1:7" x14ac:dyDescent="0.2">
      <c r="A810" s="164" t="s">
        <v>1855</v>
      </c>
      <c r="B810" s="164"/>
      <c r="C810" s="164"/>
      <c r="D810" s="236"/>
      <c r="E810" s="245"/>
      <c r="F810" s="245"/>
      <c r="G810" s="239"/>
    </row>
    <row r="811" spans="1:7" x14ac:dyDescent="0.2">
      <c r="A811" s="164" t="s">
        <v>3312</v>
      </c>
      <c r="B811" s="164"/>
      <c r="C811" s="164"/>
      <c r="D811" s="236"/>
      <c r="E811" s="245"/>
      <c r="F811" s="245"/>
      <c r="G811" s="240">
        <f>G804+G808+G810</f>
        <v>3.7844793952694458</v>
      </c>
    </row>
    <row r="812" spans="1:7" x14ac:dyDescent="0.2">
      <c r="A812" s="164" t="s">
        <v>3311</v>
      </c>
      <c r="B812" s="164"/>
      <c r="C812" s="164"/>
      <c r="D812" s="236"/>
      <c r="E812" s="245"/>
      <c r="F812" s="261">
        <v>0.2303</v>
      </c>
      <c r="G812" s="240">
        <f>F812*G811</f>
        <v>0.87156560473055333</v>
      </c>
    </row>
    <row r="813" spans="1:7" ht="24.75" x14ac:dyDescent="0.2">
      <c r="A813" s="284" t="s">
        <v>4155</v>
      </c>
      <c r="B813" s="161"/>
      <c r="C813" s="161"/>
      <c r="D813" s="234"/>
      <c r="E813" s="239"/>
      <c r="F813" s="239"/>
      <c r="G813" s="250">
        <f>G811+G812</f>
        <v>4.6560449999999989</v>
      </c>
    </row>
    <row r="814" spans="1:7" x14ac:dyDescent="0.2">
      <c r="A814" s="162" t="s">
        <v>3688</v>
      </c>
      <c r="B814" s="284" t="s">
        <v>1494</v>
      </c>
      <c r="C814" s="284" t="s">
        <v>4576</v>
      </c>
      <c r="D814" s="234"/>
      <c r="E814" s="239"/>
      <c r="F814" s="239"/>
      <c r="G814" s="250" t="s">
        <v>165</v>
      </c>
    </row>
    <row r="815" spans="1:7" x14ac:dyDescent="0.2">
      <c r="A815" s="161"/>
      <c r="B815" s="161"/>
      <c r="C815" s="161"/>
      <c r="D815" s="234"/>
      <c r="E815" s="239"/>
      <c r="F815" s="239"/>
      <c r="G815" s="239"/>
    </row>
    <row r="816" spans="1:7" x14ac:dyDescent="0.2">
      <c r="A816" s="325" t="s">
        <v>3313</v>
      </c>
      <c r="B816" s="161"/>
      <c r="C816" s="161"/>
      <c r="D816" s="280" t="s">
        <v>263</v>
      </c>
      <c r="E816" s="241" t="s">
        <v>262</v>
      </c>
      <c r="F816" s="249" t="s">
        <v>3316</v>
      </c>
      <c r="G816" s="249" t="s">
        <v>3317</v>
      </c>
    </row>
    <row r="817" spans="1:7" ht="16.5" x14ac:dyDescent="0.2">
      <c r="A817" s="161" t="s">
        <v>1885</v>
      </c>
      <c r="B817" s="161"/>
      <c r="C817" s="161"/>
      <c r="D817" s="234"/>
      <c r="E817" s="239"/>
      <c r="F817" s="239"/>
      <c r="G817" s="239"/>
    </row>
    <row r="818" spans="1:7" x14ac:dyDescent="0.2">
      <c r="A818" s="168"/>
      <c r="B818" s="164"/>
      <c r="C818" s="161"/>
      <c r="D818" s="236"/>
      <c r="E818" s="243"/>
      <c r="F818" s="240"/>
      <c r="G818" s="240"/>
    </row>
    <row r="819" spans="1:7" x14ac:dyDescent="0.2">
      <c r="A819" s="164" t="s">
        <v>1855</v>
      </c>
      <c r="B819" s="164"/>
      <c r="C819" s="164"/>
      <c r="D819" s="236"/>
      <c r="E819" s="245"/>
      <c r="F819" s="245"/>
      <c r="G819" s="240">
        <f>G818</f>
        <v>0</v>
      </c>
    </row>
    <row r="820" spans="1:7" ht="16.5" x14ac:dyDescent="0.2">
      <c r="A820" s="161" t="s">
        <v>1887</v>
      </c>
      <c r="B820" s="161"/>
      <c r="C820" s="161"/>
      <c r="D820" s="234"/>
      <c r="E820" s="239"/>
      <c r="F820" s="239"/>
      <c r="G820" s="239"/>
    </row>
    <row r="821" spans="1:7" x14ac:dyDescent="0.2">
      <c r="A821" s="164"/>
      <c r="B821" s="164"/>
      <c r="C821" s="161"/>
      <c r="D821" s="236"/>
      <c r="E821" s="243"/>
      <c r="F821" s="240"/>
      <c r="G821" s="240"/>
    </row>
    <row r="822" spans="1:7" x14ac:dyDescent="0.2">
      <c r="A822" s="164" t="s">
        <v>1855</v>
      </c>
      <c r="B822" s="164"/>
      <c r="C822" s="164"/>
      <c r="D822" s="236"/>
      <c r="E822" s="245"/>
      <c r="F822" s="245"/>
      <c r="G822" s="240">
        <f>SUM(G821:G821)</f>
        <v>0</v>
      </c>
    </row>
    <row r="823" spans="1:7" ht="24.75" x14ac:dyDescent="0.2">
      <c r="A823" s="161" t="s">
        <v>1890</v>
      </c>
      <c r="B823" s="161"/>
      <c r="C823" s="161"/>
      <c r="D823" s="234"/>
      <c r="E823" s="239"/>
      <c r="F823" s="239"/>
      <c r="G823" s="239"/>
    </row>
    <row r="824" spans="1:7" x14ac:dyDescent="0.2">
      <c r="A824" s="164" t="s">
        <v>9</v>
      </c>
      <c r="B824" s="164" t="s">
        <v>3715</v>
      </c>
      <c r="C824" s="161" t="s">
        <v>3654</v>
      </c>
      <c r="D824" s="236" t="s">
        <v>3558</v>
      </c>
      <c r="E824" s="243">
        <v>1</v>
      </c>
      <c r="F824" s="240">
        <v>19.109107534747622</v>
      </c>
      <c r="G824" s="240">
        <f>E824*F824</f>
        <v>19.109107534747622</v>
      </c>
    </row>
    <row r="825" spans="1:7" x14ac:dyDescent="0.2">
      <c r="A825" s="164" t="s">
        <v>1855</v>
      </c>
      <c r="B825" s="164"/>
      <c r="C825" s="164"/>
      <c r="D825" s="236"/>
      <c r="E825" s="245"/>
      <c r="F825" s="245"/>
      <c r="G825" s="240">
        <f>G824</f>
        <v>19.109107534747622</v>
      </c>
    </row>
    <row r="826" spans="1:7" x14ac:dyDescent="0.2">
      <c r="A826" s="164" t="s">
        <v>3312</v>
      </c>
      <c r="B826" s="164"/>
      <c r="C826" s="164"/>
      <c r="D826" s="236"/>
      <c r="E826" s="245"/>
      <c r="F826" s="245"/>
      <c r="G826" s="240">
        <f>G819+G822+G825</f>
        <v>19.109107534747622</v>
      </c>
    </row>
    <row r="827" spans="1:7" x14ac:dyDescent="0.2">
      <c r="A827" s="164" t="s">
        <v>3311</v>
      </c>
      <c r="B827" s="164"/>
      <c r="C827" s="164"/>
      <c r="D827" s="236"/>
      <c r="E827" s="245"/>
      <c r="F827" s="261">
        <v>0.2303</v>
      </c>
      <c r="G827" s="240">
        <f>F827*G826</f>
        <v>4.4008274652523776</v>
      </c>
    </row>
    <row r="828" spans="1:7" ht="24.75" x14ac:dyDescent="0.2">
      <c r="A828" s="284" t="s">
        <v>4155</v>
      </c>
      <c r="B828" s="161"/>
      <c r="C828" s="161"/>
      <c r="D828" s="234"/>
      <c r="E828" s="239"/>
      <c r="F828" s="239"/>
      <c r="G828" s="250">
        <f>G826+G827</f>
        <v>23.509934999999999</v>
      </c>
    </row>
    <row r="829" spans="1:7" ht="24.75" x14ac:dyDescent="0.2">
      <c r="A829" s="162" t="s">
        <v>3628</v>
      </c>
      <c r="B829" s="284" t="s">
        <v>1492</v>
      </c>
      <c r="C829" s="284" t="s">
        <v>4577</v>
      </c>
      <c r="D829" s="234"/>
      <c r="E829" s="239"/>
      <c r="F829" s="239"/>
      <c r="G829" s="250" t="s">
        <v>3558</v>
      </c>
    </row>
    <row r="830" spans="1:7" x14ac:dyDescent="0.2">
      <c r="A830" s="161"/>
      <c r="B830" s="161"/>
      <c r="C830" s="161"/>
      <c r="D830" s="234"/>
      <c r="E830" s="239"/>
      <c r="F830" s="239"/>
      <c r="G830" s="239"/>
    </row>
    <row r="831" spans="1:7" x14ac:dyDescent="0.2">
      <c r="A831" s="325" t="s">
        <v>3313</v>
      </c>
      <c r="B831" s="161"/>
      <c r="C831" s="161"/>
      <c r="D831" s="280" t="s">
        <v>263</v>
      </c>
      <c r="E831" s="241" t="s">
        <v>262</v>
      </c>
      <c r="F831" s="249" t="s">
        <v>3316</v>
      </c>
      <c r="G831" s="249" t="s">
        <v>3317</v>
      </c>
    </row>
    <row r="832" spans="1:7" ht="16.5" x14ac:dyDescent="0.2">
      <c r="A832" s="161" t="s">
        <v>1885</v>
      </c>
      <c r="B832" s="161"/>
      <c r="C832" s="161"/>
      <c r="D832" s="234"/>
      <c r="E832" s="239"/>
      <c r="F832" s="239"/>
      <c r="G832" s="239"/>
    </row>
    <row r="833" spans="1:7" x14ac:dyDescent="0.2">
      <c r="A833" s="168"/>
      <c r="B833" s="164"/>
      <c r="C833" s="161"/>
      <c r="D833" s="236"/>
      <c r="E833" s="243"/>
      <c r="F833" s="240"/>
      <c r="G833" s="240"/>
    </row>
    <row r="834" spans="1:7" x14ac:dyDescent="0.2">
      <c r="A834" s="164" t="s">
        <v>1855</v>
      </c>
      <c r="B834" s="164"/>
      <c r="C834" s="164"/>
      <c r="D834" s="236"/>
      <c r="E834" s="245"/>
      <c r="F834" s="245"/>
      <c r="G834" s="240">
        <f>G833</f>
        <v>0</v>
      </c>
    </row>
    <row r="835" spans="1:7" ht="16.5" x14ac:dyDescent="0.2">
      <c r="A835" s="161" t="s">
        <v>1887</v>
      </c>
      <c r="B835" s="161"/>
      <c r="C835" s="161"/>
      <c r="D835" s="234"/>
      <c r="E835" s="239"/>
      <c r="F835" s="239"/>
      <c r="G835" s="239"/>
    </row>
    <row r="836" spans="1:7" x14ac:dyDescent="0.2">
      <c r="A836" s="164"/>
      <c r="B836" s="164"/>
      <c r="C836" s="161"/>
      <c r="D836" s="236"/>
      <c r="E836" s="243"/>
      <c r="F836" s="240"/>
      <c r="G836" s="240"/>
    </row>
    <row r="837" spans="1:7" x14ac:dyDescent="0.2">
      <c r="A837" s="164" t="s">
        <v>1855</v>
      </c>
      <c r="B837" s="164"/>
      <c r="C837" s="164"/>
      <c r="D837" s="236"/>
      <c r="E837" s="245"/>
      <c r="F837" s="245"/>
      <c r="G837" s="240">
        <f>SUM(G836:G836)</f>
        <v>0</v>
      </c>
    </row>
    <row r="838" spans="1:7" ht="24.75" x14ac:dyDescent="0.2">
      <c r="A838" s="161" t="s">
        <v>1890</v>
      </c>
      <c r="B838" s="161"/>
      <c r="C838" s="161"/>
      <c r="D838" s="234"/>
      <c r="E838" s="239"/>
      <c r="F838" s="239"/>
      <c r="G838" s="239"/>
    </row>
    <row r="839" spans="1:7" ht="16.5" x14ac:dyDescent="0.2">
      <c r="A839" s="164" t="s">
        <v>168</v>
      </c>
      <c r="B839" s="164" t="s">
        <v>1492</v>
      </c>
      <c r="C839" s="161" t="s">
        <v>3627</v>
      </c>
      <c r="D839" s="236" t="s">
        <v>3558</v>
      </c>
      <c r="E839" s="243">
        <v>1</v>
      </c>
      <c r="F839" s="240">
        <v>24.121567910265796</v>
      </c>
      <c r="G839" s="240">
        <f>E839*F839</f>
        <v>24.121567910265796</v>
      </c>
    </row>
    <row r="840" spans="1:7" x14ac:dyDescent="0.2">
      <c r="A840" s="164" t="s">
        <v>1855</v>
      </c>
      <c r="B840" s="164"/>
      <c r="C840" s="164"/>
      <c r="D840" s="236"/>
      <c r="E840" s="245"/>
      <c r="F840" s="245"/>
      <c r="G840" s="240">
        <f>G839</f>
        <v>24.121567910265796</v>
      </c>
    </row>
    <row r="841" spans="1:7" x14ac:dyDescent="0.2">
      <c r="A841" s="164" t="s">
        <v>3312</v>
      </c>
      <c r="B841" s="164"/>
      <c r="C841" s="164"/>
      <c r="D841" s="236"/>
      <c r="E841" s="245"/>
      <c r="F841" s="245"/>
      <c r="G841" s="240">
        <f>G834+G837+G840</f>
        <v>24.121567910265796</v>
      </c>
    </row>
    <row r="842" spans="1:7" x14ac:dyDescent="0.2">
      <c r="A842" s="164" t="s">
        <v>3311</v>
      </c>
      <c r="B842" s="164"/>
      <c r="C842" s="164"/>
      <c r="D842" s="236"/>
      <c r="E842" s="245"/>
      <c r="F842" s="261">
        <v>0.2303</v>
      </c>
      <c r="G842" s="240">
        <f>F842*G841</f>
        <v>5.5551970897342127</v>
      </c>
    </row>
    <row r="843" spans="1:7" ht="24.75" x14ac:dyDescent="0.2">
      <c r="A843" s="284" t="s">
        <v>4155</v>
      </c>
      <c r="B843" s="161"/>
      <c r="C843" s="161"/>
      <c r="D843" s="234"/>
      <c r="E843" s="239"/>
      <c r="F843" s="239"/>
      <c r="G843" s="250">
        <f>G841+G842</f>
        <v>29.67676500000001</v>
      </c>
    </row>
    <row r="844" spans="1:7" ht="41.25" x14ac:dyDescent="0.2">
      <c r="A844" s="162" t="s">
        <v>3608</v>
      </c>
      <c r="B844" s="162" t="s">
        <v>1490</v>
      </c>
      <c r="C844" s="161" t="s">
        <v>4203</v>
      </c>
      <c r="D844" s="234"/>
      <c r="E844" s="239"/>
      <c r="F844" s="239"/>
      <c r="G844" s="250" t="s">
        <v>3558</v>
      </c>
    </row>
    <row r="845" spans="1:7" x14ac:dyDescent="0.2">
      <c r="A845" s="161"/>
      <c r="B845" s="161"/>
      <c r="C845" s="161"/>
      <c r="D845" s="234"/>
      <c r="E845" s="239"/>
      <c r="F845" s="239"/>
      <c r="G845" s="241"/>
    </row>
    <row r="846" spans="1:7" x14ac:dyDescent="0.2">
      <c r="A846" s="325" t="s">
        <v>3313</v>
      </c>
      <c r="B846" s="161"/>
      <c r="C846" s="161"/>
      <c r="D846" s="280" t="s">
        <v>263</v>
      </c>
      <c r="E846" s="241" t="s">
        <v>262</v>
      </c>
      <c r="F846" s="249" t="s">
        <v>3316</v>
      </c>
      <c r="G846" s="249" t="s">
        <v>3317</v>
      </c>
    </row>
    <row r="847" spans="1:7" ht="16.5" x14ac:dyDescent="0.2">
      <c r="A847" s="161" t="s">
        <v>1885</v>
      </c>
      <c r="B847" s="161"/>
      <c r="C847" s="161"/>
      <c r="D847" s="234"/>
      <c r="E847" s="239"/>
      <c r="F847" s="239"/>
      <c r="G847" s="239"/>
    </row>
    <row r="848" spans="1:7" ht="33" x14ac:dyDescent="0.2">
      <c r="A848" s="164" t="s">
        <v>1854</v>
      </c>
      <c r="B848" s="161"/>
      <c r="C848" s="161" t="s">
        <v>4204</v>
      </c>
      <c r="D848" s="236" t="s">
        <v>263</v>
      </c>
      <c r="E848" s="267">
        <v>1</v>
      </c>
      <c r="F848" s="240">
        <v>1343.6179649999999</v>
      </c>
      <c r="G848" s="240">
        <f>E848*F848</f>
        <v>1343.6179649999999</v>
      </c>
    </row>
    <row r="849" spans="1:7" x14ac:dyDescent="0.2">
      <c r="A849" s="164" t="s">
        <v>1855</v>
      </c>
      <c r="B849" s="164"/>
      <c r="C849" s="164"/>
      <c r="D849" s="236"/>
      <c r="E849" s="245"/>
      <c r="F849" s="245"/>
      <c r="G849" s="240">
        <f>G848</f>
        <v>1343.6179649999999</v>
      </c>
    </row>
    <row r="850" spans="1:7" ht="16.5" x14ac:dyDescent="0.2">
      <c r="A850" s="161" t="s">
        <v>1887</v>
      </c>
      <c r="B850" s="161"/>
      <c r="C850" s="161"/>
      <c r="D850" s="234"/>
      <c r="E850" s="239"/>
      <c r="F850" s="239"/>
      <c r="G850" s="239"/>
    </row>
    <row r="851" spans="1:7" ht="16.5" x14ac:dyDescent="0.2">
      <c r="A851" s="164" t="s">
        <v>1869</v>
      </c>
      <c r="B851" s="164" t="s">
        <v>9</v>
      </c>
      <c r="C851" s="161" t="s">
        <v>1889</v>
      </c>
      <c r="D851" s="236" t="s">
        <v>1856</v>
      </c>
      <c r="E851" s="243">
        <v>7.9999020663919174</v>
      </c>
      <c r="F851" s="240">
        <v>13.923959999999999</v>
      </c>
      <c r="G851" s="240">
        <f>E851*F851</f>
        <v>111.3903163763584</v>
      </c>
    </row>
    <row r="852" spans="1:7" x14ac:dyDescent="0.2">
      <c r="A852" s="164" t="s">
        <v>1870</v>
      </c>
      <c r="B852" s="164" t="s">
        <v>9</v>
      </c>
      <c r="C852" s="161" t="s">
        <v>1888</v>
      </c>
      <c r="D852" s="236" t="s">
        <v>1856</v>
      </c>
      <c r="E852" s="243">
        <v>8</v>
      </c>
      <c r="F852" s="240">
        <v>18.456315</v>
      </c>
      <c r="G852" s="240">
        <f>E852*F852</f>
        <v>147.65052</v>
      </c>
    </row>
    <row r="853" spans="1:7" x14ac:dyDescent="0.2">
      <c r="A853" s="164" t="s">
        <v>1855</v>
      </c>
      <c r="B853" s="164"/>
      <c r="C853" s="164"/>
      <c r="D853" s="236"/>
      <c r="E853" s="245"/>
      <c r="F853" s="245"/>
      <c r="G853" s="240">
        <f>SUM(G851:G852)</f>
        <v>259.04083637635841</v>
      </c>
    </row>
    <row r="854" spans="1:7" ht="24.75" x14ac:dyDescent="0.2">
      <c r="A854" s="161" t="s">
        <v>1890</v>
      </c>
      <c r="B854" s="161"/>
      <c r="C854" s="161"/>
      <c r="D854" s="234"/>
      <c r="E854" s="239"/>
      <c r="F854" s="239"/>
      <c r="G854" s="239"/>
    </row>
    <row r="855" spans="1:7" x14ac:dyDescent="0.2">
      <c r="A855" s="164" t="s">
        <v>1855</v>
      </c>
      <c r="B855" s="164"/>
      <c r="C855" s="164"/>
      <c r="D855" s="236"/>
      <c r="E855" s="245"/>
      <c r="F855" s="245"/>
      <c r="G855" s="239"/>
    </row>
    <row r="856" spans="1:7" x14ac:dyDescent="0.2">
      <c r="A856" s="164" t="s">
        <v>3312</v>
      </c>
      <c r="B856" s="164"/>
      <c r="C856" s="164"/>
      <c r="D856" s="236"/>
      <c r="E856" s="245"/>
      <c r="F856" s="245"/>
      <c r="G856" s="240">
        <f>G849+G853+G855</f>
        <v>1602.6588013763583</v>
      </c>
    </row>
    <row r="857" spans="1:7" x14ac:dyDescent="0.2">
      <c r="A857" s="164" t="s">
        <v>3311</v>
      </c>
      <c r="B857" s="164"/>
      <c r="C857" s="164"/>
      <c r="D857" s="236"/>
      <c r="E857" s="245"/>
      <c r="F857" s="261">
        <v>0.2303</v>
      </c>
      <c r="G857" s="240">
        <f>F857*G856</f>
        <v>369.0923219569753</v>
      </c>
    </row>
    <row r="858" spans="1:7" ht="24.75" x14ac:dyDescent="0.2">
      <c r="A858" s="284" t="s">
        <v>4155</v>
      </c>
      <c r="B858" s="161"/>
      <c r="C858" s="161"/>
      <c r="D858" s="234"/>
      <c r="E858" s="239"/>
      <c r="F858" s="239"/>
      <c r="G858" s="250">
        <f>G856+G857</f>
        <v>1971.7511233333335</v>
      </c>
    </row>
    <row r="859" spans="1:7" x14ac:dyDescent="0.2">
      <c r="A859" s="162" t="s">
        <v>1868</v>
      </c>
      <c r="B859" s="162"/>
      <c r="C859" s="162"/>
      <c r="D859" s="280"/>
      <c r="E859" s="241"/>
      <c r="F859" s="241"/>
      <c r="G859" s="241"/>
    </row>
    <row r="860" spans="1:7" ht="16.5" x14ac:dyDescent="0.2">
      <c r="A860" s="162" t="s">
        <v>3689</v>
      </c>
      <c r="B860" s="284" t="s">
        <v>1489</v>
      </c>
      <c r="C860" s="284" t="s">
        <v>4578</v>
      </c>
      <c r="D860" s="234"/>
      <c r="E860" s="239"/>
      <c r="F860" s="239"/>
      <c r="G860" s="250" t="s">
        <v>3558</v>
      </c>
    </row>
    <row r="861" spans="1:7" x14ac:dyDescent="0.2">
      <c r="A861" s="161"/>
      <c r="B861" s="161"/>
      <c r="C861" s="161"/>
      <c r="D861" s="234"/>
      <c r="E861" s="239"/>
      <c r="F861" s="239"/>
      <c r="G861" s="239"/>
    </row>
    <row r="862" spans="1:7" x14ac:dyDescent="0.2">
      <c r="A862" s="325" t="s">
        <v>3313</v>
      </c>
      <c r="B862" s="161"/>
      <c r="C862" s="161"/>
      <c r="D862" s="280" t="s">
        <v>263</v>
      </c>
      <c r="E862" s="241" t="s">
        <v>262</v>
      </c>
      <c r="F862" s="249" t="s">
        <v>3316</v>
      </c>
      <c r="G862" s="249" t="s">
        <v>3317</v>
      </c>
    </row>
    <row r="863" spans="1:7" ht="16.5" x14ac:dyDescent="0.2">
      <c r="A863" s="161" t="s">
        <v>1885</v>
      </c>
      <c r="B863" s="161"/>
      <c r="C863" s="161"/>
      <c r="D863" s="234"/>
      <c r="E863" s="239"/>
      <c r="F863" s="239"/>
      <c r="G863" s="239"/>
    </row>
    <row r="864" spans="1:7" x14ac:dyDescent="0.2">
      <c r="A864" s="168"/>
      <c r="B864" s="164"/>
      <c r="C864" s="161"/>
      <c r="D864" s="236"/>
      <c r="E864" s="243"/>
      <c r="F864" s="240"/>
      <c r="G864" s="240"/>
    </row>
    <row r="865" spans="1:7" x14ac:dyDescent="0.2">
      <c r="A865" s="164" t="s">
        <v>1855</v>
      </c>
      <c r="B865" s="164"/>
      <c r="C865" s="164"/>
      <c r="D865" s="236"/>
      <c r="E865" s="245"/>
      <c r="F865" s="245"/>
      <c r="G865" s="240">
        <f>G864</f>
        <v>0</v>
      </c>
    </row>
    <row r="866" spans="1:7" ht="16.5" x14ac:dyDescent="0.2">
      <c r="A866" s="161" t="s">
        <v>1887</v>
      </c>
      <c r="B866" s="161"/>
      <c r="C866" s="161"/>
      <c r="D866" s="234"/>
      <c r="E866" s="239"/>
      <c r="F866" s="239"/>
      <c r="G866" s="239"/>
    </row>
    <row r="867" spans="1:7" x14ac:dyDescent="0.2">
      <c r="A867" s="164"/>
      <c r="B867" s="164"/>
      <c r="C867" s="161"/>
      <c r="D867" s="236"/>
      <c r="E867" s="243"/>
      <c r="F867" s="240"/>
      <c r="G867" s="240"/>
    </row>
    <row r="868" spans="1:7" x14ac:dyDescent="0.2">
      <c r="A868" s="164" t="s">
        <v>1855</v>
      </c>
      <c r="B868" s="164"/>
      <c r="C868" s="164"/>
      <c r="D868" s="236"/>
      <c r="E868" s="245"/>
      <c r="F868" s="245"/>
      <c r="G868" s="240">
        <f>SUM(G867:G867)</f>
        <v>0</v>
      </c>
    </row>
    <row r="869" spans="1:7" ht="24.75" x14ac:dyDescent="0.2">
      <c r="A869" s="161" t="s">
        <v>1890</v>
      </c>
      <c r="B869" s="161"/>
      <c r="C869" s="161"/>
      <c r="D869" s="234"/>
      <c r="E869" s="239"/>
      <c r="F869" s="239"/>
      <c r="G869" s="239"/>
    </row>
    <row r="870" spans="1:7" ht="16.5" x14ac:dyDescent="0.2">
      <c r="A870" s="164" t="s">
        <v>9</v>
      </c>
      <c r="B870" s="164" t="s">
        <v>3716</v>
      </c>
      <c r="C870" s="161" t="s">
        <v>3655</v>
      </c>
      <c r="D870" s="236" t="s">
        <v>3558</v>
      </c>
      <c r="E870" s="243">
        <v>1</v>
      </c>
      <c r="F870" s="240">
        <v>323.93563764935379</v>
      </c>
      <c r="G870" s="240">
        <f>E870*F870</f>
        <v>323.93563764935379</v>
      </c>
    </row>
    <row r="871" spans="1:7" x14ac:dyDescent="0.2">
      <c r="A871" s="164" t="s">
        <v>1855</v>
      </c>
      <c r="B871" s="164"/>
      <c r="C871" s="164"/>
      <c r="D871" s="236"/>
      <c r="E871" s="245"/>
      <c r="F871" s="245"/>
      <c r="G871" s="240">
        <f>G870</f>
        <v>323.93563764935379</v>
      </c>
    </row>
    <row r="872" spans="1:7" x14ac:dyDescent="0.2">
      <c r="A872" s="164" t="s">
        <v>3312</v>
      </c>
      <c r="B872" s="164"/>
      <c r="C872" s="164"/>
      <c r="D872" s="236"/>
      <c r="E872" s="245"/>
      <c r="F872" s="245"/>
      <c r="G872" s="240">
        <f>G865+G868+G871</f>
        <v>323.93563764935379</v>
      </c>
    </row>
    <row r="873" spans="1:7" x14ac:dyDescent="0.2">
      <c r="A873" s="164" t="s">
        <v>3311</v>
      </c>
      <c r="B873" s="164"/>
      <c r="C873" s="164"/>
      <c r="D873" s="236"/>
      <c r="E873" s="245"/>
      <c r="F873" s="261">
        <v>0.2303</v>
      </c>
      <c r="G873" s="240">
        <f>F873*G872</f>
        <v>74.602377350646179</v>
      </c>
    </row>
    <row r="874" spans="1:7" ht="24.75" x14ac:dyDescent="0.2">
      <c r="A874" s="284" t="s">
        <v>4155</v>
      </c>
      <c r="B874" s="161"/>
      <c r="C874" s="161"/>
      <c r="D874" s="234"/>
      <c r="E874" s="239"/>
      <c r="F874" s="239"/>
      <c r="G874" s="250">
        <f>G872+G873</f>
        <v>398.53801499999997</v>
      </c>
    </row>
    <row r="875" spans="1:7" ht="16.5" x14ac:dyDescent="0.2">
      <c r="A875" s="162" t="s">
        <v>3690</v>
      </c>
      <c r="B875" s="284" t="s">
        <v>1488</v>
      </c>
      <c r="C875" s="284" t="s">
        <v>4579</v>
      </c>
      <c r="D875" s="234"/>
      <c r="E875" s="239"/>
      <c r="F875" s="239"/>
      <c r="G875" s="250" t="s">
        <v>3558</v>
      </c>
    </row>
    <row r="876" spans="1:7" x14ac:dyDescent="0.2">
      <c r="A876" s="161"/>
      <c r="B876" s="161"/>
      <c r="C876" s="161"/>
      <c r="D876" s="234"/>
      <c r="E876" s="239"/>
      <c r="F876" s="239"/>
      <c r="G876" s="239"/>
    </row>
    <row r="877" spans="1:7" x14ac:dyDescent="0.2">
      <c r="A877" s="325" t="s">
        <v>3313</v>
      </c>
      <c r="B877" s="161"/>
      <c r="C877" s="161"/>
      <c r="D877" s="280" t="s">
        <v>263</v>
      </c>
      <c r="E877" s="241" t="s">
        <v>262</v>
      </c>
      <c r="F877" s="249" t="s">
        <v>3316</v>
      </c>
      <c r="G877" s="249" t="s">
        <v>3317</v>
      </c>
    </row>
    <row r="878" spans="1:7" ht="16.5" x14ac:dyDescent="0.2">
      <c r="A878" s="161" t="s">
        <v>1885</v>
      </c>
      <c r="B878" s="161"/>
      <c r="C878" s="161"/>
      <c r="D878" s="234"/>
      <c r="E878" s="239"/>
      <c r="F878" s="239"/>
      <c r="G878" s="239"/>
    </row>
    <row r="879" spans="1:7" x14ac:dyDescent="0.2">
      <c r="A879" s="168"/>
      <c r="B879" s="164"/>
      <c r="C879" s="161"/>
      <c r="D879" s="236"/>
      <c r="E879" s="243"/>
      <c r="F879" s="240"/>
      <c r="G879" s="240"/>
    </row>
    <row r="880" spans="1:7" x14ac:dyDescent="0.2">
      <c r="A880" s="164" t="s">
        <v>1855</v>
      </c>
      <c r="B880" s="164"/>
      <c r="C880" s="164"/>
      <c r="D880" s="236"/>
      <c r="E880" s="245"/>
      <c r="F880" s="245"/>
      <c r="G880" s="240">
        <f>G879</f>
        <v>0</v>
      </c>
    </row>
    <row r="881" spans="1:7" ht="16.5" x14ac:dyDescent="0.2">
      <c r="A881" s="161" t="s">
        <v>1887</v>
      </c>
      <c r="B881" s="161"/>
      <c r="C881" s="161"/>
      <c r="D881" s="234"/>
      <c r="E881" s="239"/>
      <c r="F881" s="239"/>
      <c r="G881" s="239"/>
    </row>
    <row r="882" spans="1:7" x14ac:dyDescent="0.2">
      <c r="A882" s="164"/>
      <c r="B882" s="164"/>
      <c r="C882" s="161"/>
      <c r="D882" s="236"/>
      <c r="E882" s="243"/>
      <c r="F882" s="240"/>
      <c r="G882" s="240"/>
    </row>
    <row r="883" spans="1:7" x14ac:dyDescent="0.2">
      <c r="A883" s="164" t="s">
        <v>1855</v>
      </c>
      <c r="B883" s="164"/>
      <c r="C883" s="164"/>
      <c r="D883" s="236"/>
      <c r="E883" s="245"/>
      <c r="F883" s="245"/>
      <c r="G883" s="240">
        <f>SUM(G882:G882)</f>
        <v>0</v>
      </c>
    </row>
    <row r="884" spans="1:7" ht="24.75" x14ac:dyDescent="0.2">
      <c r="A884" s="161" t="s">
        <v>1890</v>
      </c>
      <c r="B884" s="161"/>
      <c r="C884" s="161"/>
      <c r="D884" s="234"/>
      <c r="E884" s="239"/>
      <c r="F884" s="239"/>
      <c r="G884" s="239"/>
    </row>
    <row r="885" spans="1:7" ht="16.5" x14ac:dyDescent="0.2">
      <c r="A885" s="164" t="s">
        <v>9</v>
      </c>
      <c r="B885" s="164" t="s">
        <v>3717</v>
      </c>
      <c r="C885" s="161" t="s">
        <v>3656</v>
      </c>
      <c r="D885" s="236" t="s">
        <v>3558</v>
      </c>
      <c r="E885" s="243">
        <v>1</v>
      </c>
      <c r="F885" s="240">
        <v>107.73199219702514</v>
      </c>
      <c r="G885" s="240">
        <f>E885*F885</f>
        <v>107.73199219702514</v>
      </c>
    </row>
    <row r="886" spans="1:7" x14ac:dyDescent="0.2">
      <c r="A886" s="164" t="s">
        <v>1855</v>
      </c>
      <c r="B886" s="164"/>
      <c r="C886" s="164"/>
      <c r="D886" s="236"/>
      <c r="E886" s="245"/>
      <c r="F886" s="245"/>
      <c r="G886" s="240">
        <f>G885</f>
        <v>107.73199219702514</v>
      </c>
    </row>
    <row r="887" spans="1:7" x14ac:dyDescent="0.2">
      <c r="A887" s="164" t="s">
        <v>3312</v>
      </c>
      <c r="B887" s="164"/>
      <c r="C887" s="164"/>
      <c r="D887" s="236"/>
      <c r="E887" s="245"/>
      <c r="F887" s="245"/>
      <c r="G887" s="240">
        <f>G880+G883+G886</f>
        <v>107.73199219702514</v>
      </c>
    </row>
    <row r="888" spans="1:7" x14ac:dyDescent="0.2">
      <c r="A888" s="164" t="s">
        <v>3311</v>
      </c>
      <c r="B888" s="164"/>
      <c r="C888" s="164"/>
      <c r="D888" s="236"/>
      <c r="E888" s="245"/>
      <c r="F888" s="261">
        <v>0.2303</v>
      </c>
      <c r="G888" s="240">
        <f>F888*G887</f>
        <v>24.81067780297489</v>
      </c>
    </row>
    <row r="889" spans="1:7" ht="24.75" x14ac:dyDescent="0.2">
      <c r="A889" s="284" t="s">
        <v>4155</v>
      </c>
      <c r="B889" s="161"/>
      <c r="C889" s="161"/>
      <c r="D889" s="234"/>
      <c r="E889" s="239"/>
      <c r="F889" s="239"/>
      <c r="G889" s="250">
        <f>G887+G888</f>
        <v>132.54267000000002</v>
      </c>
    </row>
    <row r="890" spans="1:7" ht="16.5" x14ac:dyDescent="0.2">
      <c r="A890" s="162" t="s">
        <v>3691</v>
      </c>
      <c r="B890" s="284" t="s">
        <v>1487</v>
      </c>
      <c r="C890" s="284" t="s">
        <v>4580</v>
      </c>
      <c r="D890" s="234"/>
      <c r="E890" s="239"/>
      <c r="F890" s="239"/>
      <c r="G890" s="250" t="s">
        <v>3558</v>
      </c>
    </row>
    <row r="891" spans="1:7" x14ac:dyDescent="0.2">
      <c r="A891" s="161"/>
      <c r="B891" s="161"/>
      <c r="C891" s="161"/>
      <c r="D891" s="234"/>
      <c r="E891" s="239"/>
      <c r="F891" s="239"/>
      <c r="G891" s="239"/>
    </row>
    <row r="892" spans="1:7" x14ac:dyDescent="0.2">
      <c r="A892" s="325" t="s">
        <v>3313</v>
      </c>
      <c r="B892" s="161"/>
      <c r="C892" s="161"/>
      <c r="D892" s="280" t="s">
        <v>263</v>
      </c>
      <c r="E892" s="241" t="s">
        <v>262</v>
      </c>
      <c r="F892" s="249" t="s">
        <v>3316</v>
      </c>
      <c r="G892" s="249" t="s">
        <v>3317</v>
      </c>
    </row>
    <row r="893" spans="1:7" ht="16.5" x14ac:dyDescent="0.2">
      <c r="A893" s="161" t="s">
        <v>1885</v>
      </c>
      <c r="B893" s="161"/>
      <c r="C893" s="161"/>
      <c r="D893" s="234"/>
      <c r="E893" s="239"/>
      <c r="F893" s="239"/>
      <c r="G893" s="239"/>
    </row>
    <row r="894" spans="1:7" x14ac:dyDescent="0.2">
      <c r="A894" s="168"/>
      <c r="B894" s="164"/>
      <c r="C894" s="161"/>
      <c r="D894" s="236"/>
      <c r="E894" s="243"/>
      <c r="F894" s="240"/>
      <c r="G894" s="240"/>
    </row>
    <row r="895" spans="1:7" x14ac:dyDescent="0.2">
      <c r="A895" s="164" t="s">
        <v>1855</v>
      </c>
      <c r="B895" s="164"/>
      <c r="C895" s="164"/>
      <c r="D895" s="236"/>
      <c r="E895" s="245"/>
      <c r="F895" s="245"/>
      <c r="G895" s="240">
        <f>G894</f>
        <v>0</v>
      </c>
    </row>
    <row r="896" spans="1:7" ht="16.5" x14ac:dyDescent="0.2">
      <c r="A896" s="161" t="s">
        <v>1887</v>
      </c>
      <c r="B896" s="161"/>
      <c r="C896" s="161"/>
      <c r="D896" s="234"/>
      <c r="E896" s="239"/>
      <c r="F896" s="239"/>
      <c r="G896" s="239"/>
    </row>
    <row r="897" spans="1:7" x14ac:dyDescent="0.2">
      <c r="A897" s="164"/>
      <c r="B897" s="164"/>
      <c r="C897" s="161"/>
      <c r="D897" s="236"/>
      <c r="E897" s="243"/>
      <c r="F897" s="240"/>
      <c r="G897" s="240"/>
    </row>
    <row r="898" spans="1:7" x14ac:dyDescent="0.2">
      <c r="A898" s="164" t="s">
        <v>1855</v>
      </c>
      <c r="B898" s="164"/>
      <c r="C898" s="164"/>
      <c r="D898" s="236"/>
      <c r="E898" s="245"/>
      <c r="F898" s="245"/>
      <c r="G898" s="240">
        <f>SUM(G897:G897)</f>
        <v>0</v>
      </c>
    </row>
    <row r="899" spans="1:7" ht="24.75" x14ac:dyDescent="0.2">
      <c r="A899" s="161" t="s">
        <v>1890</v>
      </c>
      <c r="B899" s="161"/>
      <c r="C899" s="161"/>
      <c r="D899" s="234"/>
      <c r="E899" s="239"/>
      <c r="F899" s="239"/>
      <c r="G899" s="239"/>
    </row>
    <row r="900" spans="1:7" ht="16.5" x14ac:dyDescent="0.2">
      <c r="A900" s="164" t="s">
        <v>9</v>
      </c>
      <c r="B900" s="164" t="s">
        <v>3718</v>
      </c>
      <c r="C900" s="161" t="s">
        <v>3657</v>
      </c>
      <c r="D900" s="236" t="s">
        <v>3558</v>
      </c>
      <c r="E900" s="243">
        <v>1</v>
      </c>
      <c r="F900" s="240">
        <v>54.160424286759316</v>
      </c>
      <c r="G900" s="240">
        <f>E900*F900</f>
        <v>54.160424286759316</v>
      </c>
    </row>
    <row r="901" spans="1:7" x14ac:dyDescent="0.2">
      <c r="A901" s="164" t="s">
        <v>1855</v>
      </c>
      <c r="B901" s="164"/>
      <c r="C901" s="164"/>
      <c r="D901" s="236"/>
      <c r="E901" s="245"/>
      <c r="F901" s="245"/>
      <c r="G901" s="240">
        <f>G900</f>
        <v>54.160424286759316</v>
      </c>
    </row>
    <row r="902" spans="1:7" x14ac:dyDescent="0.2">
      <c r="A902" s="164" t="s">
        <v>3312</v>
      </c>
      <c r="B902" s="164"/>
      <c r="C902" s="164"/>
      <c r="D902" s="236"/>
      <c r="E902" s="245"/>
      <c r="F902" s="245"/>
      <c r="G902" s="240">
        <f>G895+G898+G901</f>
        <v>54.160424286759316</v>
      </c>
    </row>
    <row r="903" spans="1:7" x14ac:dyDescent="0.2">
      <c r="A903" s="164" t="s">
        <v>3311</v>
      </c>
      <c r="B903" s="164"/>
      <c r="C903" s="164"/>
      <c r="D903" s="236"/>
      <c r="E903" s="245"/>
      <c r="F903" s="261">
        <v>0.2303</v>
      </c>
      <c r="G903" s="240">
        <f>F903*G902</f>
        <v>12.473145713240671</v>
      </c>
    </row>
    <row r="904" spans="1:7" ht="24.75" x14ac:dyDescent="0.2">
      <c r="A904" s="284" t="s">
        <v>4155</v>
      </c>
      <c r="B904" s="161"/>
      <c r="C904" s="161"/>
      <c r="D904" s="234"/>
      <c r="E904" s="239"/>
      <c r="F904" s="239"/>
      <c r="G904" s="250">
        <f>G902+G903</f>
        <v>66.633569999999992</v>
      </c>
    </row>
    <row r="905" spans="1:7" ht="24.75" x14ac:dyDescent="0.2">
      <c r="A905" s="162" t="s">
        <v>3629</v>
      </c>
      <c r="B905" s="284" t="s">
        <v>1486</v>
      </c>
      <c r="C905" s="284" t="s">
        <v>4574</v>
      </c>
      <c r="D905" s="234"/>
      <c r="E905" s="239"/>
      <c r="F905" s="239"/>
      <c r="G905" s="250" t="s">
        <v>3558</v>
      </c>
    </row>
    <row r="906" spans="1:7" x14ac:dyDescent="0.2">
      <c r="A906" s="161"/>
      <c r="B906" s="161"/>
      <c r="C906" s="161"/>
      <c r="D906" s="234"/>
      <c r="E906" s="239"/>
      <c r="F906" s="239"/>
      <c r="G906" s="239"/>
    </row>
    <row r="907" spans="1:7" x14ac:dyDescent="0.2">
      <c r="A907" s="325" t="s">
        <v>3313</v>
      </c>
      <c r="B907" s="161"/>
      <c r="C907" s="161"/>
      <c r="D907" s="280" t="s">
        <v>263</v>
      </c>
      <c r="E907" s="241" t="s">
        <v>262</v>
      </c>
      <c r="F907" s="249" t="s">
        <v>3316</v>
      </c>
      <c r="G907" s="249" t="s">
        <v>3317</v>
      </c>
    </row>
    <row r="908" spans="1:7" ht="16.5" x14ac:dyDescent="0.2">
      <c r="A908" s="161" t="s">
        <v>1885</v>
      </c>
      <c r="B908" s="161"/>
      <c r="C908" s="161"/>
      <c r="D908" s="234"/>
      <c r="E908" s="239"/>
      <c r="F908" s="239"/>
      <c r="G908" s="239"/>
    </row>
    <row r="909" spans="1:7" x14ac:dyDescent="0.2">
      <c r="A909" s="168"/>
      <c r="B909" s="164"/>
      <c r="C909" s="161"/>
      <c r="D909" s="236"/>
      <c r="E909" s="243"/>
      <c r="F909" s="240"/>
      <c r="G909" s="240"/>
    </row>
    <row r="910" spans="1:7" x14ac:dyDescent="0.2">
      <c r="A910" s="164" t="s">
        <v>1855</v>
      </c>
      <c r="B910" s="164"/>
      <c r="C910" s="164"/>
      <c r="D910" s="236"/>
      <c r="E910" s="245"/>
      <c r="F910" s="245"/>
      <c r="G910" s="240">
        <f>G909</f>
        <v>0</v>
      </c>
    </row>
    <row r="911" spans="1:7" ht="16.5" x14ac:dyDescent="0.2">
      <c r="A911" s="161" t="s">
        <v>1887</v>
      </c>
      <c r="B911" s="161"/>
      <c r="C911" s="161"/>
      <c r="D911" s="234"/>
      <c r="E911" s="239"/>
      <c r="F911" s="239"/>
      <c r="G911" s="239"/>
    </row>
    <row r="912" spans="1:7" x14ac:dyDescent="0.2">
      <c r="A912" s="164"/>
      <c r="B912" s="164"/>
      <c r="C912" s="161"/>
      <c r="D912" s="236"/>
      <c r="E912" s="243"/>
      <c r="F912" s="240"/>
      <c r="G912" s="240"/>
    </row>
    <row r="913" spans="1:7" x14ac:dyDescent="0.2">
      <c r="A913" s="164" t="s">
        <v>1855</v>
      </c>
      <c r="B913" s="164"/>
      <c r="C913" s="164"/>
      <c r="D913" s="236"/>
      <c r="E913" s="245"/>
      <c r="F913" s="245"/>
      <c r="G913" s="240">
        <f>SUM(G912:G912)</f>
        <v>0</v>
      </c>
    </row>
    <row r="914" spans="1:7" ht="24.75" x14ac:dyDescent="0.2">
      <c r="A914" s="161" t="s">
        <v>1890</v>
      </c>
      <c r="B914" s="161"/>
      <c r="C914" s="161"/>
      <c r="D914" s="234"/>
      <c r="E914" s="239"/>
      <c r="F914" s="239"/>
      <c r="G914" s="239"/>
    </row>
    <row r="915" spans="1:7" ht="16.5" x14ac:dyDescent="0.2">
      <c r="A915" s="164" t="s">
        <v>168</v>
      </c>
      <c r="B915" s="164" t="s">
        <v>1486</v>
      </c>
      <c r="C915" s="161" t="s">
        <v>3630</v>
      </c>
      <c r="D915" s="236" t="s">
        <v>3558</v>
      </c>
      <c r="E915" s="243">
        <v>1</v>
      </c>
      <c r="F915" s="240">
        <v>16.67468910021946</v>
      </c>
      <c r="G915" s="240">
        <f>E915*F915</f>
        <v>16.67468910021946</v>
      </c>
    </row>
    <row r="916" spans="1:7" x14ac:dyDescent="0.2">
      <c r="A916" s="164" t="s">
        <v>1855</v>
      </c>
      <c r="B916" s="164"/>
      <c r="C916" s="164"/>
      <c r="D916" s="236"/>
      <c r="E916" s="245"/>
      <c r="F916" s="245"/>
      <c r="G916" s="240">
        <f>G915</f>
        <v>16.67468910021946</v>
      </c>
    </row>
    <row r="917" spans="1:7" x14ac:dyDescent="0.2">
      <c r="A917" s="164" t="s">
        <v>3312</v>
      </c>
      <c r="B917" s="164"/>
      <c r="C917" s="164"/>
      <c r="D917" s="236"/>
      <c r="E917" s="245"/>
      <c r="F917" s="245"/>
      <c r="G917" s="240">
        <f>G910+G913+G916</f>
        <v>16.67468910021946</v>
      </c>
    </row>
    <row r="918" spans="1:7" x14ac:dyDescent="0.2">
      <c r="A918" s="164" t="s">
        <v>3311</v>
      </c>
      <c r="B918" s="164"/>
      <c r="C918" s="164"/>
      <c r="D918" s="236"/>
      <c r="E918" s="245"/>
      <c r="F918" s="261">
        <v>0.2303</v>
      </c>
      <c r="G918" s="240">
        <f>F918*G917</f>
        <v>3.8401808997805418</v>
      </c>
    </row>
    <row r="919" spans="1:7" ht="24.75" x14ac:dyDescent="0.2">
      <c r="A919" s="284" t="s">
        <v>4155</v>
      </c>
      <c r="B919" s="161"/>
      <c r="C919" s="161"/>
      <c r="D919" s="234"/>
      <c r="E919" s="239"/>
      <c r="F919" s="239"/>
      <c r="G919" s="250">
        <f>G917+G918</f>
        <v>20.514870000000002</v>
      </c>
    </row>
    <row r="920" spans="1:7" ht="33" x14ac:dyDescent="0.2">
      <c r="A920" s="162" t="s">
        <v>3634</v>
      </c>
      <c r="B920" s="284">
        <v>98301</v>
      </c>
      <c r="C920" s="284" t="s">
        <v>4573</v>
      </c>
      <c r="D920" s="234"/>
      <c r="E920" s="239"/>
      <c r="F920" s="239"/>
      <c r="G920" s="250" t="s">
        <v>3558</v>
      </c>
    </row>
    <row r="921" spans="1:7" x14ac:dyDescent="0.2">
      <c r="A921" s="161"/>
      <c r="B921" s="161"/>
      <c r="C921" s="161"/>
      <c r="D921" s="234"/>
      <c r="E921" s="239"/>
      <c r="F921" s="239"/>
      <c r="G921" s="239"/>
    </row>
    <row r="922" spans="1:7" x14ac:dyDescent="0.2">
      <c r="A922" s="325" t="s">
        <v>3313</v>
      </c>
      <c r="B922" s="161"/>
      <c r="C922" s="161"/>
      <c r="D922" s="280" t="s">
        <v>263</v>
      </c>
      <c r="E922" s="241" t="s">
        <v>262</v>
      </c>
      <c r="F922" s="249" t="s">
        <v>3316</v>
      </c>
      <c r="G922" s="249" t="s">
        <v>3317</v>
      </c>
    </row>
    <row r="923" spans="1:7" ht="16.5" x14ac:dyDescent="0.2">
      <c r="A923" s="161" t="s">
        <v>1885</v>
      </c>
      <c r="B923" s="161"/>
      <c r="C923" s="161"/>
      <c r="D923" s="234"/>
      <c r="E923" s="239"/>
      <c r="F923" s="239"/>
      <c r="G923" s="239"/>
    </row>
    <row r="924" spans="1:7" x14ac:dyDescent="0.2">
      <c r="A924" s="168"/>
      <c r="B924" s="164"/>
      <c r="C924" s="161"/>
      <c r="D924" s="236"/>
      <c r="E924" s="243"/>
      <c r="F924" s="240"/>
      <c r="G924" s="240"/>
    </row>
    <row r="925" spans="1:7" x14ac:dyDescent="0.2">
      <c r="A925" s="164" t="s">
        <v>1855</v>
      </c>
      <c r="B925" s="164"/>
      <c r="C925" s="164"/>
      <c r="D925" s="236"/>
      <c r="E925" s="245"/>
      <c r="F925" s="245"/>
      <c r="G925" s="240">
        <f>G924</f>
        <v>0</v>
      </c>
    </row>
    <row r="926" spans="1:7" ht="16.5" x14ac:dyDescent="0.2">
      <c r="A926" s="161" t="s">
        <v>1887</v>
      </c>
      <c r="B926" s="161"/>
      <c r="C926" s="161"/>
      <c r="D926" s="234"/>
      <c r="E926" s="239"/>
      <c r="F926" s="239"/>
      <c r="G926" s="239"/>
    </row>
    <row r="927" spans="1:7" x14ac:dyDescent="0.2">
      <c r="A927" s="164"/>
      <c r="B927" s="164"/>
      <c r="C927" s="161"/>
      <c r="D927" s="236"/>
      <c r="E927" s="243"/>
      <c r="F927" s="240"/>
      <c r="G927" s="240"/>
    </row>
    <row r="928" spans="1:7" x14ac:dyDescent="0.2">
      <c r="A928" s="164" t="s">
        <v>1855</v>
      </c>
      <c r="B928" s="164"/>
      <c r="C928" s="164"/>
      <c r="D928" s="236"/>
      <c r="E928" s="245"/>
      <c r="F928" s="245"/>
      <c r="G928" s="240">
        <f>SUM(G927:G927)</f>
        <v>0</v>
      </c>
    </row>
    <row r="929" spans="1:7" ht="24.75" x14ac:dyDescent="0.2">
      <c r="A929" s="161" t="s">
        <v>1890</v>
      </c>
      <c r="B929" s="161"/>
      <c r="C929" s="161"/>
      <c r="D929" s="234"/>
      <c r="E929" s="239"/>
      <c r="F929" s="239"/>
      <c r="G929" s="239"/>
    </row>
    <row r="930" spans="1:7" ht="24.75" x14ac:dyDescent="0.2">
      <c r="A930" s="164" t="s">
        <v>277</v>
      </c>
      <c r="B930" s="164">
        <v>98301</v>
      </c>
      <c r="C930" s="161" t="s">
        <v>3631</v>
      </c>
      <c r="D930" s="236" t="s">
        <v>3558</v>
      </c>
      <c r="E930" s="243">
        <v>1</v>
      </c>
      <c r="F930" s="240">
        <v>353.62261643501586</v>
      </c>
      <c r="G930" s="240">
        <f>E930*F930</f>
        <v>353.62261643501586</v>
      </c>
    </row>
    <row r="931" spans="1:7" x14ac:dyDescent="0.2">
      <c r="A931" s="164" t="s">
        <v>1855</v>
      </c>
      <c r="B931" s="164"/>
      <c r="C931" s="164"/>
      <c r="D931" s="236"/>
      <c r="E931" s="245"/>
      <c r="F931" s="245"/>
      <c r="G931" s="240">
        <f>G930</f>
        <v>353.62261643501586</v>
      </c>
    </row>
    <row r="932" spans="1:7" x14ac:dyDescent="0.2">
      <c r="A932" s="164" t="s">
        <v>3312</v>
      </c>
      <c r="B932" s="164"/>
      <c r="C932" s="164"/>
      <c r="D932" s="236"/>
      <c r="E932" s="245"/>
      <c r="F932" s="245"/>
      <c r="G932" s="240">
        <f>G925+G928+G931</f>
        <v>353.62261643501586</v>
      </c>
    </row>
    <row r="933" spans="1:7" x14ac:dyDescent="0.2">
      <c r="A933" s="164" t="s">
        <v>3311</v>
      </c>
      <c r="B933" s="164"/>
      <c r="C933" s="164"/>
      <c r="D933" s="236"/>
      <c r="E933" s="245"/>
      <c r="F933" s="261">
        <v>0.2303</v>
      </c>
      <c r="G933" s="240">
        <f>F933*G932</f>
        <v>81.439288564984153</v>
      </c>
    </row>
    <row r="934" spans="1:7" ht="24.75" x14ac:dyDescent="0.2">
      <c r="A934" s="284" t="s">
        <v>4155</v>
      </c>
      <c r="B934" s="161"/>
      <c r="C934" s="161"/>
      <c r="D934" s="234"/>
      <c r="E934" s="239"/>
      <c r="F934" s="239"/>
      <c r="G934" s="250">
        <f>G932+G933</f>
        <v>435.06190500000002</v>
      </c>
    </row>
    <row r="935" spans="1:7" ht="33" x14ac:dyDescent="0.2">
      <c r="A935" s="162" t="s">
        <v>3635</v>
      </c>
      <c r="B935" s="284">
        <v>98302</v>
      </c>
      <c r="C935" s="284" t="s">
        <v>4572</v>
      </c>
      <c r="D935" s="234"/>
      <c r="E935" s="239"/>
      <c r="F935" s="239"/>
      <c r="G935" s="250" t="s">
        <v>3558</v>
      </c>
    </row>
    <row r="936" spans="1:7" x14ac:dyDescent="0.2">
      <c r="A936" s="161"/>
      <c r="B936" s="161"/>
      <c r="C936" s="161"/>
      <c r="D936" s="234"/>
      <c r="E936" s="239"/>
      <c r="F936" s="239"/>
      <c r="G936" s="239"/>
    </row>
    <row r="937" spans="1:7" x14ac:dyDescent="0.2">
      <c r="A937" s="325" t="s">
        <v>3313</v>
      </c>
      <c r="B937" s="161"/>
      <c r="C937" s="161"/>
      <c r="D937" s="280" t="s">
        <v>263</v>
      </c>
      <c r="E937" s="241" t="s">
        <v>262</v>
      </c>
      <c r="F937" s="249" t="s">
        <v>3316</v>
      </c>
      <c r="G937" s="249" t="s">
        <v>3317</v>
      </c>
    </row>
    <row r="938" spans="1:7" ht="16.5" x14ac:dyDescent="0.2">
      <c r="A938" s="161" t="s">
        <v>1885</v>
      </c>
      <c r="B938" s="161"/>
      <c r="C938" s="161"/>
      <c r="D938" s="234"/>
      <c r="E938" s="239"/>
      <c r="F938" s="239"/>
      <c r="G938" s="239"/>
    </row>
    <row r="939" spans="1:7" x14ac:dyDescent="0.2">
      <c r="A939" s="168"/>
      <c r="B939" s="164"/>
      <c r="C939" s="161"/>
      <c r="D939" s="236"/>
      <c r="E939" s="243"/>
      <c r="F939" s="240"/>
      <c r="G939" s="240"/>
    </row>
    <row r="940" spans="1:7" x14ac:dyDescent="0.2">
      <c r="A940" s="164" t="s">
        <v>1855</v>
      </c>
      <c r="B940" s="164"/>
      <c r="C940" s="164"/>
      <c r="D940" s="236"/>
      <c r="E940" s="245"/>
      <c r="F940" s="245"/>
      <c r="G940" s="240">
        <f>G939</f>
        <v>0</v>
      </c>
    </row>
    <row r="941" spans="1:7" ht="16.5" x14ac:dyDescent="0.2">
      <c r="A941" s="161" t="s">
        <v>1887</v>
      </c>
      <c r="B941" s="161"/>
      <c r="C941" s="161"/>
      <c r="D941" s="234"/>
      <c r="E941" s="239"/>
      <c r="F941" s="239"/>
      <c r="G941" s="239"/>
    </row>
    <row r="942" spans="1:7" x14ac:dyDescent="0.2">
      <c r="A942" s="164"/>
      <c r="B942" s="164"/>
      <c r="C942" s="161"/>
      <c r="D942" s="236"/>
      <c r="E942" s="243"/>
      <c r="F942" s="240"/>
      <c r="G942" s="240"/>
    </row>
    <row r="943" spans="1:7" x14ac:dyDescent="0.2">
      <c r="A943" s="164" t="s">
        <v>1855</v>
      </c>
      <c r="B943" s="164"/>
      <c r="C943" s="164"/>
      <c r="D943" s="236"/>
      <c r="E943" s="245"/>
      <c r="F943" s="245"/>
      <c r="G943" s="240">
        <f>SUM(G942:G942)</f>
        <v>0</v>
      </c>
    </row>
    <row r="944" spans="1:7" ht="24.75" x14ac:dyDescent="0.2">
      <c r="A944" s="161" t="s">
        <v>1890</v>
      </c>
      <c r="B944" s="161"/>
      <c r="C944" s="161"/>
      <c r="D944" s="234"/>
      <c r="E944" s="239"/>
      <c r="F944" s="239"/>
      <c r="G944" s="239"/>
    </row>
    <row r="945" spans="1:7" ht="24.75" x14ac:dyDescent="0.2">
      <c r="A945" s="164" t="s">
        <v>277</v>
      </c>
      <c r="B945" s="164">
        <v>98302</v>
      </c>
      <c r="C945" s="161" t="s">
        <v>3632</v>
      </c>
      <c r="D945" s="236" t="s">
        <v>3558</v>
      </c>
      <c r="E945" s="243">
        <v>1</v>
      </c>
      <c r="F945" s="240">
        <v>465.1462692026335</v>
      </c>
      <c r="G945" s="240">
        <f>E945*F945</f>
        <v>465.1462692026335</v>
      </c>
    </row>
    <row r="946" spans="1:7" x14ac:dyDescent="0.2">
      <c r="A946" s="164" t="s">
        <v>1855</v>
      </c>
      <c r="B946" s="164"/>
      <c r="C946" s="164"/>
      <c r="D946" s="236"/>
      <c r="E946" s="245"/>
      <c r="F946" s="245"/>
      <c r="G946" s="240">
        <f>G945</f>
        <v>465.1462692026335</v>
      </c>
    </row>
    <row r="947" spans="1:7" x14ac:dyDescent="0.2">
      <c r="A947" s="164" t="s">
        <v>3312</v>
      </c>
      <c r="B947" s="164"/>
      <c r="C947" s="164"/>
      <c r="D947" s="236"/>
      <c r="E947" s="245"/>
      <c r="F947" s="245"/>
      <c r="G947" s="240">
        <f>G940+G943+G946</f>
        <v>465.1462692026335</v>
      </c>
    </row>
    <row r="948" spans="1:7" x14ac:dyDescent="0.2">
      <c r="A948" s="164" t="s">
        <v>3311</v>
      </c>
      <c r="B948" s="164"/>
      <c r="C948" s="164"/>
      <c r="D948" s="236"/>
      <c r="E948" s="245"/>
      <c r="F948" s="261">
        <v>0.2303</v>
      </c>
      <c r="G948" s="240">
        <f>F948*G947</f>
        <v>107.1231857973665</v>
      </c>
    </row>
    <row r="949" spans="1:7" ht="24.75" x14ac:dyDescent="0.2">
      <c r="A949" s="284" t="s">
        <v>4155</v>
      </c>
      <c r="B949" s="161"/>
      <c r="C949" s="161"/>
      <c r="D949" s="234"/>
      <c r="E949" s="239"/>
      <c r="F949" s="239"/>
      <c r="G949" s="250">
        <f>G947+G948</f>
        <v>572.26945499999999</v>
      </c>
    </row>
    <row r="950" spans="1:7" ht="16.5" x14ac:dyDescent="0.2">
      <c r="A950" s="162" t="s">
        <v>3692</v>
      </c>
      <c r="B950" s="284" t="s">
        <v>1485</v>
      </c>
      <c r="C950" s="284" t="s">
        <v>4571</v>
      </c>
      <c r="D950" s="234"/>
      <c r="E950" s="239"/>
      <c r="F950" s="239"/>
      <c r="G950" s="250" t="s">
        <v>3558</v>
      </c>
    </row>
    <row r="951" spans="1:7" x14ac:dyDescent="0.2">
      <c r="A951" s="161"/>
      <c r="B951" s="161"/>
      <c r="C951" s="161"/>
      <c r="D951" s="234"/>
      <c r="E951" s="239"/>
      <c r="F951" s="239"/>
      <c r="G951" s="239"/>
    </row>
    <row r="952" spans="1:7" x14ac:dyDescent="0.2">
      <c r="A952" s="325" t="s">
        <v>3313</v>
      </c>
      <c r="B952" s="161"/>
      <c r="C952" s="161"/>
      <c r="D952" s="280" t="s">
        <v>263</v>
      </c>
      <c r="E952" s="241" t="s">
        <v>262</v>
      </c>
      <c r="F952" s="249" t="s">
        <v>3316</v>
      </c>
      <c r="G952" s="249" t="s">
        <v>3317</v>
      </c>
    </row>
    <row r="953" spans="1:7" ht="16.5" x14ac:dyDescent="0.2">
      <c r="A953" s="161" t="s">
        <v>1885</v>
      </c>
      <c r="B953" s="161"/>
      <c r="C953" s="161"/>
      <c r="D953" s="234"/>
      <c r="E953" s="239"/>
      <c r="F953" s="239"/>
      <c r="G953" s="239"/>
    </row>
    <row r="954" spans="1:7" x14ac:dyDescent="0.2">
      <c r="A954" s="168"/>
      <c r="B954" s="164"/>
      <c r="C954" s="161"/>
      <c r="D954" s="236"/>
      <c r="E954" s="243"/>
      <c r="F954" s="240"/>
      <c r="G954" s="240"/>
    </row>
    <row r="955" spans="1:7" x14ac:dyDescent="0.2">
      <c r="A955" s="164" t="s">
        <v>1855</v>
      </c>
      <c r="B955" s="164"/>
      <c r="C955" s="164"/>
      <c r="D955" s="236"/>
      <c r="E955" s="245"/>
      <c r="F955" s="245"/>
      <c r="G955" s="240">
        <f>G954</f>
        <v>0</v>
      </c>
    </row>
    <row r="956" spans="1:7" ht="16.5" x14ac:dyDescent="0.2">
      <c r="A956" s="161" t="s">
        <v>1887</v>
      </c>
      <c r="B956" s="161"/>
      <c r="C956" s="161"/>
      <c r="D956" s="234"/>
      <c r="E956" s="239"/>
      <c r="F956" s="239"/>
      <c r="G956" s="239"/>
    </row>
    <row r="957" spans="1:7" x14ac:dyDescent="0.2">
      <c r="A957" s="164"/>
      <c r="B957" s="164"/>
      <c r="C957" s="161"/>
      <c r="D957" s="236"/>
      <c r="E957" s="243"/>
      <c r="F957" s="240"/>
      <c r="G957" s="240"/>
    </row>
    <row r="958" spans="1:7" x14ac:dyDescent="0.2">
      <c r="A958" s="164" t="s">
        <v>1855</v>
      </c>
      <c r="B958" s="164"/>
      <c r="C958" s="164"/>
      <c r="D958" s="236"/>
      <c r="E958" s="245"/>
      <c r="F958" s="245"/>
      <c r="G958" s="240">
        <f>SUM(G957:G957)</f>
        <v>0</v>
      </c>
    </row>
    <row r="959" spans="1:7" ht="24.75" x14ac:dyDescent="0.2">
      <c r="A959" s="161" t="s">
        <v>1890</v>
      </c>
      <c r="B959" s="161"/>
      <c r="C959" s="161"/>
      <c r="D959" s="234"/>
      <c r="E959" s="239"/>
      <c r="F959" s="239"/>
      <c r="G959" s="239"/>
    </row>
    <row r="960" spans="1:7" x14ac:dyDescent="0.2">
      <c r="A960" s="164" t="s">
        <v>9</v>
      </c>
      <c r="B960" s="164" t="s">
        <v>3719</v>
      </c>
      <c r="C960" s="161" t="s">
        <v>3658</v>
      </c>
      <c r="D960" s="236" t="s">
        <v>3558</v>
      </c>
      <c r="E960" s="243">
        <v>1</v>
      </c>
      <c r="F960" s="240">
        <v>15.267178736893442</v>
      </c>
      <c r="G960" s="240">
        <f>E960*F960</f>
        <v>15.267178736893442</v>
      </c>
    </row>
    <row r="961" spans="1:7" x14ac:dyDescent="0.2">
      <c r="A961" s="164" t="s">
        <v>1855</v>
      </c>
      <c r="B961" s="164"/>
      <c r="C961" s="164"/>
      <c r="D961" s="236"/>
      <c r="E961" s="245"/>
      <c r="F961" s="245"/>
      <c r="G961" s="240">
        <f>G960</f>
        <v>15.267178736893442</v>
      </c>
    </row>
    <row r="962" spans="1:7" x14ac:dyDescent="0.2">
      <c r="A962" s="164" t="s">
        <v>3312</v>
      </c>
      <c r="B962" s="164"/>
      <c r="C962" s="164"/>
      <c r="D962" s="236"/>
      <c r="E962" s="245"/>
      <c r="F962" s="245"/>
      <c r="G962" s="240">
        <f>G955+G958+G961</f>
        <v>15.267178736893442</v>
      </c>
    </row>
    <row r="963" spans="1:7" x14ac:dyDescent="0.2">
      <c r="A963" s="164" t="s">
        <v>3311</v>
      </c>
      <c r="B963" s="164"/>
      <c r="C963" s="164"/>
      <c r="D963" s="236"/>
      <c r="E963" s="245"/>
      <c r="F963" s="261">
        <v>0.2303</v>
      </c>
      <c r="G963" s="240">
        <f>F963*G962</f>
        <v>3.5160312631065596</v>
      </c>
    </row>
    <row r="964" spans="1:7" ht="24.75" x14ac:dyDescent="0.2">
      <c r="A964" s="284" t="s">
        <v>4155</v>
      </c>
      <c r="B964" s="161"/>
      <c r="C964" s="161"/>
      <c r="D964" s="234"/>
      <c r="E964" s="239"/>
      <c r="F964" s="239"/>
      <c r="G964" s="250">
        <f>G962+G963</f>
        <v>18.78321</v>
      </c>
    </row>
    <row r="965" spans="1:7" ht="24.75" x14ac:dyDescent="0.2">
      <c r="A965" s="162" t="s">
        <v>3609</v>
      </c>
      <c r="B965" s="162" t="s">
        <v>1484</v>
      </c>
      <c r="C965" s="161" t="s">
        <v>4205</v>
      </c>
      <c r="D965" s="234"/>
      <c r="E965" s="239"/>
      <c r="F965" s="239"/>
      <c r="G965" s="250" t="s">
        <v>3558</v>
      </c>
    </row>
    <row r="966" spans="1:7" x14ac:dyDescent="0.2">
      <c r="A966" s="161"/>
      <c r="B966" s="161"/>
      <c r="C966" s="161"/>
      <c r="D966" s="234"/>
      <c r="E966" s="239"/>
      <c r="F966" s="239"/>
      <c r="G966" s="239"/>
    </row>
    <row r="967" spans="1:7" x14ac:dyDescent="0.2">
      <c r="A967" s="325" t="s">
        <v>3313</v>
      </c>
      <c r="B967" s="161"/>
      <c r="C967" s="161"/>
      <c r="D967" s="280" t="s">
        <v>263</v>
      </c>
      <c r="E967" s="241" t="s">
        <v>262</v>
      </c>
      <c r="F967" s="249" t="s">
        <v>3316</v>
      </c>
      <c r="G967" s="249" t="s">
        <v>3317</v>
      </c>
    </row>
    <row r="968" spans="1:7" ht="16.5" x14ac:dyDescent="0.2">
      <c r="A968" s="161" t="s">
        <v>1885</v>
      </c>
      <c r="B968" s="161"/>
      <c r="C968" s="161"/>
      <c r="D968" s="234"/>
      <c r="E968" s="239"/>
      <c r="F968" s="239"/>
      <c r="G968" s="239"/>
    </row>
    <row r="969" spans="1:7" ht="24.75" x14ac:dyDescent="0.2">
      <c r="A969" s="164" t="s">
        <v>1854</v>
      </c>
      <c r="B969" s="161"/>
      <c r="C969" s="161" t="s">
        <v>4206</v>
      </c>
      <c r="D969" s="236" t="s">
        <v>263</v>
      </c>
      <c r="E969" s="267">
        <v>1</v>
      </c>
      <c r="F969" s="240">
        <v>229.26824999999999</v>
      </c>
      <c r="G969" s="240">
        <f>E969*F969</f>
        <v>229.26824999999999</v>
      </c>
    </row>
    <row r="970" spans="1:7" x14ac:dyDescent="0.2">
      <c r="A970" s="164" t="s">
        <v>1855</v>
      </c>
      <c r="B970" s="164"/>
      <c r="C970" s="164"/>
      <c r="D970" s="236"/>
      <c r="E970" s="245"/>
      <c r="F970" s="245"/>
      <c r="G970" s="240">
        <f>G969</f>
        <v>229.26824999999999</v>
      </c>
    </row>
    <row r="971" spans="1:7" ht="16.5" x14ac:dyDescent="0.2">
      <c r="A971" s="161" t="s">
        <v>1887</v>
      </c>
      <c r="B971" s="161"/>
      <c r="C971" s="161"/>
      <c r="D971" s="234"/>
      <c r="E971" s="239"/>
      <c r="F971" s="239"/>
      <c r="G971" s="239"/>
    </row>
    <row r="972" spans="1:7" ht="16.5" x14ac:dyDescent="0.2">
      <c r="A972" s="164" t="s">
        <v>1869</v>
      </c>
      <c r="B972" s="164" t="s">
        <v>9</v>
      </c>
      <c r="C972" s="161" t="s">
        <v>1889</v>
      </c>
      <c r="D972" s="236" t="s">
        <v>1856</v>
      </c>
      <c r="E972" s="243">
        <v>0.60014714128162494</v>
      </c>
      <c r="F972" s="240">
        <v>13.923959999999999</v>
      </c>
      <c r="G972" s="240">
        <f>E972*F972</f>
        <v>8.3564247893196946</v>
      </c>
    </row>
    <row r="973" spans="1:7" x14ac:dyDescent="0.2">
      <c r="A973" s="164" t="s">
        <v>1870</v>
      </c>
      <c r="B973" s="164" t="s">
        <v>9</v>
      </c>
      <c r="C973" s="161" t="s">
        <v>1888</v>
      </c>
      <c r="D973" s="236" t="s">
        <v>1856</v>
      </c>
      <c r="E973" s="243">
        <v>0.6</v>
      </c>
      <c r="F973" s="240">
        <v>18.456315</v>
      </c>
      <c r="G973" s="240">
        <f>E973*F973</f>
        <v>11.073789</v>
      </c>
    </row>
    <row r="974" spans="1:7" x14ac:dyDescent="0.2">
      <c r="A974" s="164" t="s">
        <v>1855</v>
      </c>
      <c r="B974" s="164"/>
      <c r="C974" s="164"/>
      <c r="D974" s="236"/>
      <c r="E974" s="245"/>
      <c r="F974" s="245"/>
      <c r="G974" s="240">
        <f>SUM(G972:G973)</f>
        <v>19.430213789319694</v>
      </c>
    </row>
    <row r="975" spans="1:7" ht="24.75" x14ac:dyDescent="0.2">
      <c r="A975" s="161" t="s">
        <v>1890</v>
      </c>
      <c r="B975" s="161"/>
      <c r="C975" s="161"/>
      <c r="D975" s="234"/>
      <c r="E975" s="239"/>
      <c r="F975" s="239"/>
      <c r="G975" s="239"/>
    </row>
    <row r="976" spans="1:7" x14ac:dyDescent="0.2">
      <c r="A976" s="164" t="s">
        <v>1855</v>
      </c>
      <c r="B976" s="164"/>
      <c r="C976" s="164"/>
      <c r="D976" s="236"/>
      <c r="E976" s="245"/>
      <c r="F976" s="245"/>
      <c r="G976" s="239"/>
    </row>
    <row r="977" spans="1:7" x14ac:dyDescent="0.2">
      <c r="A977" s="164" t="s">
        <v>3312</v>
      </c>
      <c r="B977" s="164"/>
      <c r="C977" s="164"/>
      <c r="D977" s="236"/>
      <c r="E977" s="245"/>
      <c r="F977" s="245"/>
      <c r="G977" s="240">
        <f>G970+G974+G976</f>
        <v>248.6984637893197</v>
      </c>
    </row>
    <row r="978" spans="1:7" x14ac:dyDescent="0.2">
      <c r="A978" s="164" t="s">
        <v>3311</v>
      </c>
      <c r="B978" s="164"/>
      <c r="C978" s="164"/>
      <c r="D978" s="236"/>
      <c r="E978" s="245"/>
      <c r="F978" s="261">
        <v>0.2303</v>
      </c>
      <c r="G978" s="240">
        <f>F978*G977</f>
        <v>57.275256210680325</v>
      </c>
    </row>
    <row r="979" spans="1:7" ht="24.75" x14ac:dyDescent="0.2">
      <c r="A979" s="284" t="s">
        <v>4155</v>
      </c>
      <c r="B979" s="161"/>
      <c r="C979" s="161"/>
      <c r="D979" s="234"/>
      <c r="E979" s="239"/>
      <c r="F979" s="239"/>
      <c r="G979" s="250">
        <f>G977+G978</f>
        <v>305.97372000000001</v>
      </c>
    </row>
    <row r="980" spans="1:7" x14ac:dyDescent="0.2">
      <c r="A980" s="162" t="s">
        <v>1868</v>
      </c>
      <c r="B980" s="162"/>
      <c r="C980" s="162"/>
      <c r="D980" s="280"/>
      <c r="E980" s="241"/>
      <c r="F980" s="241"/>
      <c r="G980" s="241"/>
    </row>
    <row r="981" spans="1:7" ht="16.5" x14ac:dyDescent="0.2">
      <c r="A981" s="162" t="s">
        <v>3610</v>
      </c>
      <c r="B981" s="162" t="s">
        <v>1483</v>
      </c>
      <c r="C981" s="161" t="s">
        <v>4207</v>
      </c>
      <c r="D981" s="234"/>
      <c r="E981" s="239"/>
      <c r="F981" s="239"/>
      <c r="G981" s="250" t="s">
        <v>3558</v>
      </c>
    </row>
    <row r="982" spans="1:7" x14ac:dyDescent="0.2">
      <c r="A982" s="161"/>
      <c r="B982" s="161"/>
      <c r="C982" s="161"/>
      <c r="D982" s="234"/>
      <c r="E982" s="239"/>
      <c r="F982" s="239"/>
      <c r="G982" s="241"/>
    </row>
    <row r="983" spans="1:7" x14ac:dyDescent="0.2">
      <c r="A983" s="325" t="s">
        <v>3313</v>
      </c>
      <c r="B983" s="161"/>
      <c r="C983" s="161"/>
      <c r="D983" s="280" t="s">
        <v>263</v>
      </c>
      <c r="E983" s="241" t="s">
        <v>262</v>
      </c>
      <c r="F983" s="249" t="s">
        <v>3316</v>
      </c>
      <c r="G983" s="249" t="s">
        <v>3317</v>
      </c>
    </row>
    <row r="984" spans="1:7" ht="16.5" x14ac:dyDescent="0.2">
      <c r="A984" s="161" t="s">
        <v>1885</v>
      </c>
      <c r="B984" s="161"/>
      <c r="C984" s="161"/>
      <c r="D984" s="234"/>
      <c r="E984" s="239"/>
      <c r="F984" s="239"/>
      <c r="G984" s="239"/>
    </row>
    <row r="985" spans="1:7" x14ac:dyDescent="0.2">
      <c r="A985" s="164" t="s">
        <v>1854</v>
      </c>
      <c r="B985" s="161"/>
      <c r="C985" s="161" t="s">
        <v>1922</v>
      </c>
      <c r="D985" s="236" t="s">
        <v>263</v>
      </c>
      <c r="E985" s="267">
        <v>1</v>
      </c>
      <c r="F985" s="240">
        <v>213.79816499999998</v>
      </c>
      <c r="G985" s="240">
        <f>E985*F985</f>
        <v>213.79816499999998</v>
      </c>
    </row>
    <row r="986" spans="1:7" x14ac:dyDescent="0.2">
      <c r="A986" s="164" t="s">
        <v>1855</v>
      </c>
      <c r="B986" s="164"/>
      <c r="C986" s="164"/>
      <c r="D986" s="236"/>
      <c r="E986" s="245"/>
      <c r="F986" s="245"/>
      <c r="G986" s="240">
        <f>G985</f>
        <v>213.79816499999998</v>
      </c>
    </row>
    <row r="987" spans="1:7" ht="16.5" x14ac:dyDescent="0.2">
      <c r="A987" s="161" t="s">
        <v>1887</v>
      </c>
      <c r="B987" s="161"/>
      <c r="C987" s="161"/>
      <c r="D987" s="234"/>
      <c r="E987" s="239"/>
      <c r="F987" s="239"/>
      <c r="G987" s="239"/>
    </row>
    <row r="988" spans="1:7" ht="16.5" x14ac:dyDescent="0.2">
      <c r="A988" s="164" t="s">
        <v>1869</v>
      </c>
      <c r="B988" s="164" t="s">
        <v>9</v>
      </c>
      <c r="C988" s="161" t="s">
        <v>1889</v>
      </c>
      <c r="D988" s="236" t="s">
        <v>1856</v>
      </c>
      <c r="E988" s="243">
        <v>0.80037685290740657</v>
      </c>
      <c r="F988" s="240">
        <v>13.923959999999999</v>
      </c>
      <c r="G988" s="240">
        <f>E988*F988</f>
        <v>11.144415284808613</v>
      </c>
    </row>
    <row r="989" spans="1:7" x14ac:dyDescent="0.2">
      <c r="A989" s="164" t="s">
        <v>1870</v>
      </c>
      <c r="B989" s="164" t="s">
        <v>9</v>
      </c>
      <c r="C989" s="161" t="s">
        <v>1888</v>
      </c>
      <c r="D989" s="236" t="s">
        <v>1856</v>
      </c>
      <c r="E989" s="243">
        <v>0.8</v>
      </c>
      <c r="F989" s="240">
        <v>18.456315</v>
      </c>
      <c r="G989" s="240">
        <f>E989*F989</f>
        <v>14.765052000000001</v>
      </c>
    </row>
    <row r="990" spans="1:7" x14ac:dyDescent="0.2">
      <c r="A990" s="164" t="s">
        <v>1855</v>
      </c>
      <c r="B990" s="164"/>
      <c r="C990" s="164"/>
      <c r="D990" s="236"/>
      <c r="E990" s="245"/>
      <c r="F990" s="245"/>
      <c r="G990" s="240">
        <f>SUM(G988:G989)</f>
        <v>25.909467284808613</v>
      </c>
    </row>
    <row r="991" spans="1:7" ht="24.75" x14ac:dyDescent="0.2">
      <c r="A991" s="161" t="s">
        <v>1890</v>
      </c>
      <c r="B991" s="161"/>
      <c r="C991" s="161"/>
      <c r="D991" s="234"/>
      <c r="E991" s="239"/>
      <c r="F991" s="239"/>
      <c r="G991" s="239"/>
    </row>
    <row r="992" spans="1:7" x14ac:dyDescent="0.2">
      <c r="A992" s="164" t="s">
        <v>1855</v>
      </c>
      <c r="B992" s="164"/>
      <c r="C992" s="164"/>
      <c r="D992" s="236"/>
      <c r="E992" s="245"/>
      <c r="F992" s="245"/>
      <c r="G992" s="239"/>
    </row>
    <row r="993" spans="1:7" x14ac:dyDescent="0.2">
      <c r="A993" s="164" t="s">
        <v>3312</v>
      </c>
      <c r="B993" s="164"/>
      <c r="C993" s="164"/>
      <c r="D993" s="236"/>
      <c r="E993" s="245"/>
      <c r="F993" s="245"/>
      <c r="G993" s="240">
        <f>G986+G990+G992</f>
        <v>239.7076322848086</v>
      </c>
    </row>
    <row r="994" spans="1:7" x14ac:dyDescent="0.2">
      <c r="A994" s="164" t="s">
        <v>3311</v>
      </c>
      <c r="B994" s="164"/>
      <c r="C994" s="164"/>
      <c r="D994" s="236"/>
      <c r="E994" s="245"/>
      <c r="F994" s="261">
        <v>0.2303</v>
      </c>
      <c r="G994" s="240">
        <f>F994*G993</f>
        <v>55.20466771519142</v>
      </c>
    </row>
    <row r="995" spans="1:7" ht="24.75" x14ac:dyDescent="0.2">
      <c r="A995" s="284" t="s">
        <v>4155</v>
      </c>
      <c r="B995" s="161"/>
      <c r="C995" s="161"/>
      <c r="D995" s="234"/>
      <c r="E995" s="239"/>
      <c r="F995" s="239"/>
      <c r="G995" s="250">
        <f>G993+G994</f>
        <v>294.91230000000002</v>
      </c>
    </row>
    <row r="996" spans="1:7" x14ac:dyDescent="0.2">
      <c r="A996" s="162" t="s">
        <v>1868</v>
      </c>
      <c r="B996" s="162"/>
      <c r="C996" s="162"/>
      <c r="D996" s="280"/>
      <c r="E996" s="241"/>
      <c r="F996" s="241"/>
      <c r="G996" s="241"/>
    </row>
    <row r="997" spans="1:7" ht="24.75" x14ac:dyDescent="0.2">
      <c r="A997" s="162" t="s">
        <v>3693</v>
      </c>
      <c r="B997" s="284" t="s">
        <v>1482</v>
      </c>
      <c r="C997" s="284" t="s">
        <v>4570</v>
      </c>
      <c r="D997" s="234"/>
      <c r="E997" s="239"/>
      <c r="F997" s="239"/>
      <c r="G997" s="250" t="s">
        <v>3558</v>
      </c>
    </row>
    <row r="998" spans="1:7" x14ac:dyDescent="0.2">
      <c r="A998" s="161"/>
      <c r="B998" s="161"/>
      <c r="C998" s="161"/>
      <c r="D998" s="234"/>
      <c r="E998" s="239"/>
      <c r="F998" s="239"/>
      <c r="G998" s="239"/>
    </row>
    <row r="999" spans="1:7" x14ac:dyDescent="0.2">
      <c r="A999" s="325" t="s">
        <v>3313</v>
      </c>
      <c r="B999" s="161"/>
      <c r="C999" s="161"/>
      <c r="D999" s="280" t="s">
        <v>263</v>
      </c>
      <c r="E999" s="241" t="s">
        <v>262</v>
      </c>
      <c r="F999" s="249" t="s">
        <v>3316</v>
      </c>
      <c r="G999" s="249" t="s">
        <v>3317</v>
      </c>
    </row>
    <row r="1000" spans="1:7" ht="16.5" x14ac:dyDescent="0.2">
      <c r="A1000" s="161" t="s">
        <v>1885</v>
      </c>
      <c r="B1000" s="161"/>
      <c r="C1000" s="161"/>
      <c r="D1000" s="234"/>
      <c r="E1000" s="239"/>
      <c r="F1000" s="239"/>
      <c r="G1000" s="239"/>
    </row>
    <row r="1001" spans="1:7" x14ac:dyDescent="0.2">
      <c r="A1001" s="168"/>
      <c r="B1001" s="164"/>
      <c r="C1001" s="161"/>
      <c r="D1001" s="236"/>
      <c r="E1001" s="243"/>
      <c r="F1001" s="240"/>
      <c r="G1001" s="240"/>
    </row>
    <row r="1002" spans="1:7" x14ac:dyDescent="0.2">
      <c r="A1002" s="164" t="s">
        <v>1855</v>
      </c>
      <c r="B1002" s="164"/>
      <c r="C1002" s="164"/>
      <c r="D1002" s="236"/>
      <c r="E1002" s="245"/>
      <c r="F1002" s="245"/>
      <c r="G1002" s="240">
        <f>G1001</f>
        <v>0</v>
      </c>
    </row>
    <row r="1003" spans="1:7" ht="16.5" x14ac:dyDescent="0.2">
      <c r="A1003" s="161" t="s">
        <v>1887</v>
      </c>
      <c r="B1003" s="161"/>
      <c r="C1003" s="161"/>
      <c r="D1003" s="234"/>
      <c r="E1003" s="239"/>
      <c r="F1003" s="239"/>
      <c r="G1003" s="239"/>
    </row>
    <row r="1004" spans="1:7" x14ac:dyDescent="0.2">
      <c r="A1004" s="164"/>
      <c r="B1004" s="164"/>
      <c r="C1004" s="161"/>
      <c r="D1004" s="236"/>
      <c r="E1004" s="243"/>
      <c r="F1004" s="240"/>
      <c r="G1004" s="240"/>
    </row>
    <row r="1005" spans="1:7" x14ac:dyDescent="0.2">
      <c r="A1005" s="164" t="s">
        <v>1855</v>
      </c>
      <c r="B1005" s="164"/>
      <c r="C1005" s="164"/>
      <c r="D1005" s="236"/>
      <c r="E1005" s="245"/>
      <c r="F1005" s="245"/>
      <c r="G1005" s="240">
        <f>SUM(G1004:G1004)</f>
        <v>0</v>
      </c>
    </row>
    <row r="1006" spans="1:7" ht="24.75" x14ac:dyDescent="0.2">
      <c r="A1006" s="161" t="s">
        <v>1890</v>
      </c>
      <c r="B1006" s="161"/>
      <c r="C1006" s="161"/>
      <c r="D1006" s="234"/>
      <c r="E1006" s="239"/>
      <c r="F1006" s="239"/>
      <c r="G1006" s="239"/>
    </row>
    <row r="1007" spans="1:7" ht="16.5" x14ac:dyDescent="0.2">
      <c r="A1007" s="164" t="s">
        <v>9</v>
      </c>
      <c r="B1007" s="164" t="s">
        <v>3720</v>
      </c>
      <c r="C1007" s="161" t="s">
        <v>3659</v>
      </c>
      <c r="D1007" s="236" t="s">
        <v>3558</v>
      </c>
      <c r="E1007" s="243">
        <v>1</v>
      </c>
      <c r="F1007" s="240">
        <v>11.813033406486221</v>
      </c>
      <c r="G1007" s="240">
        <f>E1007*F1007</f>
        <v>11.813033406486221</v>
      </c>
    </row>
    <row r="1008" spans="1:7" x14ac:dyDescent="0.2">
      <c r="A1008" s="164" t="s">
        <v>1855</v>
      </c>
      <c r="B1008" s="164"/>
      <c r="C1008" s="164"/>
      <c r="D1008" s="236"/>
      <c r="E1008" s="245"/>
      <c r="F1008" s="245"/>
      <c r="G1008" s="240">
        <f>G1007</f>
        <v>11.813033406486221</v>
      </c>
    </row>
    <row r="1009" spans="1:7" x14ac:dyDescent="0.2">
      <c r="A1009" s="164" t="s">
        <v>3312</v>
      </c>
      <c r="B1009" s="164"/>
      <c r="C1009" s="164"/>
      <c r="D1009" s="236"/>
      <c r="E1009" s="245"/>
      <c r="F1009" s="245"/>
      <c r="G1009" s="240">
        <f>G1002+G1005+G1008</f>
        <v>11.813033406486221</v>
      </c>
    </row>
    <row r="1010" spans="1:7" x14ac:dyDescent="0.2">
      <c r="A1010" s="164" t="s">
        <v>3311</v>
      </c>
      <c r="B1010" s="164"/>
      <c r="C1010" s="164"/>
      <c r="D1010" s="236"/>
      <c r="E1010" s="245"/>
      <c r="F1010" s="261">
        <v>0.2303</v>
      </c>
      <c r="G1010" s="240">
        <f>F1010*G1009</f>
        <v>2.7205415935137767</v>
      </c>
    </row>
    <row r="1011" spans="1:7" ht="24.75" x14ac:dyDescent="0.2">
      <c r="A1011" s="284" t="s">
        <v>4155</v>
      </c>
      <c r="B1011" s="161"/>
      <c r="C1011" s="161"/>
      <c r="D1011" s="234"/>
      <c r="E1011" s="239"/>
      <c r="F1011" s="239"/>
      <c r="G1011" s="250">
        <f>G1009+G1010</f>
        <v>14.533574999999999</v>
      </c>
    </row>
    <row r="1012" spans="1:7" ht="16.5" x14ac:dyDescent="0.2">
      <c r="A1012" s="162" t="s">
        <v>3694</v>
      </c>
      <c r="B1012" s="284" t="s">
        <v>1481</v>
      </c>
      <c r="C1012" s="284" t="s">
        <v>4569</v>
      </c>
      <c r="D1012" s="234"/>
      <c r="E1012" s="239"/>
      <c r="F1012" s="239"/>
      <c r="G1012" s="250" t="s">
        <v>3558</v>
      </c>
    </row>
    <row r="1013" spans="1:7" x14ac:dyDescent="0.2">
      <c r="A1013" s="161"/>
      <c r="B1013" s="161"/>
      <c r="C1013" s="161"/>
      <c r="D1013" s="234"/>
      <c r="E1013" s="239"/>
      <c r="F1013" s="239"/>
      <c r="G1013" s="239"/>
    </row>
    <row r="1014" spans="1:7" x14ac:dyDescent="0.2">
      <c r="A1014" s="325" t="s">
        <v>3313</v>
      </c>
      <c r="B1014" s="161"/>
      <c r="C1014" s="161"/>
      <c r="D1014" s="280" t="s">
        <v>263</v>
      </c>
      <c r="E1014" s="241" t="s">
        <v>262</v>
      </c>
      <c r="F1014" s="249" t="s">
        <v>3316</v>
      </c>
      <c r="G1014" s="249" t="s">
        <v>3317</v>
      </c>
    </row>
    <row r="1015" spans="1:7" ht="16.5" x14ac:dyDescent="0.2">
      <c r="A1015" s="161" t="s">
        <v>1885</v>
      </c>
      <c r="B1015" s="161"/>
      <c r="C1015" s="161"/>
      <c r="D1015" s="234"/>
      <c r="E1015" s="239"/>
      <c r="F1015" s="239"/>
      <c r="G1015" s="239"/>
    </row>
    <row r="1016" spans="1:7" x14ac:dyDescent="0.2">
      <c r="A1016" s="168"/>
      <c r="B1016" s="164"/>
      <c r="C1016" s="161"/>
      <c r="D1016" s="236"/>
      <c r="E1016" s="243"/>
      <c r="F1016" s="240"/>
      <c r="G1016" s="240"/>
    </row>
    <row r="1017" spans="1:7" x14ac:dyDescent="0.2">
      <c r="A1017" s="164" t="s">
        <v>1855</v>
      </c>
      <c r="B1017" s="164"/>
      <c r="C1017" s="164"/>
      <c r="D1017" s="236"/>
      <c r="E1017" s="245"/>
      <c r="F1017" s="245"/>
      <c r="G1017" s="240">
        <f>G1016</f>
        <v>0</v>
      </c>
    </row>
    <row r="1018" spans="1:7" ht="16.5" x14ac:dyDescent="0.2">
      <c r="A1018" s="161" t="s">
        <v>1887</v>
      </c>
      <c r="B1018" s="161"/>
      <c r="C1018" s="161"/>
      <c r="D1018" s="234"/>
      <c r="E1018" s="239"/>
      <c r="F1018" s="239"/>
      <c r="G1018" s="239"/>
    </row>
    <row r="1019" spans="1:7" x14ac:dyDescent="0.2">
      <c r="A1019" s="164"/>
      <c r="B1019" s="164"/>
      <c r="C1019" s="161"/>
      <c r="D1019" s="236"/>
      <c r="E1019" s="243"/>
      <c r="F1019" s="240"/>
      <c r="G1019" s="240"/>
    </row>
    <row r="1020" spans="1:7" x14ac:dyDescent="0.2">
      <c r="A1020" s="164" t="s">
        <v>1855</v>
      </c>
      <c r="B1020" s="164"/>
      <c r="C1020" s="164"/>
      <c r="D1020" s="236"/>
      <c r="E1020" s="245"/>
      <c r="F1020" s="245"/>
      <c r="G1020" s="240">
        <f>SUM(G1019:G1019)</f>
        <v>0</v>
      </c>
    </row>
    <row r="1021" spans="1:7" ht="24.75" x14ac:dyDescent="0.2">
      <c r="A1021" s="161" t="s">
        <v>1890</v>
      </c>
      <c r="B1021" s="161"/>
      <c r="C1021" s="161"/>
      <c r="D1021" s="234"/>
      <c r="E1021" s="239"/>
      <c r="F1021" s="239"/>
      <c r="G1021" s="239"/>
    </row>
    <row r="1022" spans="1:7" ht="16.5" x14ac:dyDescent="0.2">
      <c r="A1022" s="164" t="s">
        <v>9</v>
      </c>
      <c r="B1022" s="164" t="s">
        <v>3721</v>
      </c>
      <c r="C1022" s="161" t="s">
        <v>3660</v>
      </c>
      <c r="D1022" s="236" t="s">
        <v>3558</v>
      </c>
      <c r="E1022" s="243">
        <v>1</v>
      </c>
      <c r="F1022" s="240">
        <v>243.9804316020483</v>
      </c>
      <c r="G1022" s="240">
        <f>E1022*F1022</f>
        <v>243.9804316020483</v>
      </c>
    </row>
    <row r="1023" spans="1:7" x14ac:dyDescent="0.2">
      <c r="A1023" s="164" t="s">
        <v>1855</v>
      </c>
      <c r="B1023" s="164"/>
      <c r="C1023" s="164"/>
      <c r="D1023" s="236"/>
      <c r="E1023" s="245"/>
      <c r="F1023" s="245"/>
      <c r="G1023" s="240">
        <f>G1022</f>
        <v>243.9804316020483</v>
      </c>
    </row>
    <row r="1024" spans="1:7" x14ac:dyDescent="0.2">
      <c r="A1024" s="164" t="s">
        <v>3312</v>
      </c>
      <c r="B1024" s="164"/>
      <c r="C1024" s="164"/>
      <c r="D1024" s="236"/>
      <c r="E1024" s="245"/>
      <c r="F1024" s="245"/>
      <c r="G1024" s="240">
        <f>G1017+G1020+G1023</f>
        <v>243.9804316020483</v>
      </c>
    </row>
    <row r="1025" spans="1:7" x14ac:dyDescent="0.2">
      <c r="A1025" s="164" t="s">
        <v>3311</v>
      </c>
      <c r="B1025" s="164"/>
      <c r="C1025" s="164"/>
      <c r="D1025" s="236"/>
      <c r="E1025" s="245"/>
      <c r="F1025" s="261">
        <v>0.2303</v>
      </c>
      <c r="G1025" s="240">
        <f>F1025*G1024</f>
        <v>56.188693397951724</v>
      </c>
    </row>
    <row r="1026" spans="1:7" ht="24.75" x14ac:dyDescent="0.2">
      <c r="A1026" s="284" t="s">
        <v>4155</v>
      </c>
      <c r="B1026" s="161"/>
      <c r="C1026" s="161"/>
      <c r="D1026" s="234"/>
      <c r="E1026" s="239"/>
      <c r="F1026" s="239"/>
      <c r="G1026" s="250">
        <f>G1024+G1025</f>
        <v>300.16912500000001</v>
      </c>
    </row>
    <row r="1027" spans="1:7" ht="16.5" x14ac:dyDescent="0.2">
      <c r="A1027" s="162" t="s">
        <v>3611</v>
      </c>
      <c r="B1027" s="162" t="s">
        <v>1480</v>
      </c>
      <c r="C1027" s="161" t="s">
        <v>4208</v>
      </c>
      <c r="D1027" s="234"/>
      <c r="E1027" s="239"/>
      <c r="F1027" s="239"/>
      <c r="G1027" s="250" t="s">
        <v>3558</v>
      </c>
    </row>
    <row r="1028" spans="1:7" x14ac:dyDescent="0.2">
      <c r="A1028" s="161"/>
      <c r="B1028" s="161"/>
      <c r="C1028" s="161"/>
      <c r="D1028" s="234"/>
      <c r="E1028" s="239"/>
      <c r="F1028" s="239"/>
      <c r="G1028" s="241"/>
    </row>
    <row r="1029" spans="1:7" x14ac:dyDescent="0.2">
      <c r="A1029" s="325" t="s">
        <v>3313</v>
      </c>
      <c r="B1029" s="161"/>
      <c r="C1029" s="161"/>
      <c r="D1029" s="280" t="s">
        <v>263</v>
      </c>
      <c r="E1029" s="241" t="s">
        <v>262</v>
      </c>
      <c r="F1029" s="249" t="s">
        <v>3316</v>
      </c>
      <c r="G1029" s="249" t="s">
        <v>3317</v>
      </c>
    </row>
    <row r="1030" spans="1:7" ht="16.5" x14ac:dyDescent="0.2">
      <c r="A1030" s="161" t="s">
        <v>1885</v>
      </c>
      <c r="B1030" s="161"/>
      <c r="C1030" s="161"/>
      <c r="D1030" s="234"/>
      <c r="E1030" s="239"/>
      <c r="F1030" s="239"/>
      <c r="G1030" s="239"/>
    </row>
    <row r="1031" spans="1:7" ht="24.75" x14ac:dyDescent="0.2">
      <c r="A1031" s="164" t="s">
        <v>1854</v>
      </c>
      <c r="B1031" s="161"/>
      <c r="C1031" s="161" t="s">
        <v>4209</v>
      </c>
      <c r="D1031" s="236" t="s">
        <v>263</v>
      </c>
      <c r="E1031" s="267">
        <v>1</v>
      </c>
      <c r="F1031" s="240">
        <v>78.428294999999991</v>
      </c>
      <c r="G1031" s="240">
        <f>E1031*F1031</f>
        <v>78.428294999999991</v>
      </c>
    </row>
    <row r="1032" spans="1:7" x14ac:dyDescent="0.2">
      <c r="A1032" s="164" t="s">
        <v>1855</v>
      </c>
      <c r="B1032" s="164"/>
      <c r="C1032" s="164"/>
      <c r="D1032" s="236"/>
      <c r="E1032" s="245"/>
      <c r="F1032" s="245"/>
      <c r="G1032" s="240">
        <f>G1031</f>
        <v>78.428294999999991</v>
      </c>
    </row>
    <row r="1033" spans="1:7" ht="16.5" x14ac:dyDescent="0.2">
      <c r="A1033" s="161" t="s">
        <v>1887</v>
      </c>
      <c r="B1033" s="161"/>
      <c r="C1033" s="161"/>
      <c r="D1033" s="234"/>
      <c r="E1033" s="239"/>
      <c r="F1033" s="239"/>
      <c r="G1033" s="239"/>
    </row>
    <row r="1034" spans="1:7" ht="16.5" x14ac:dyDescent="0.2">
      <c r="A1034" s="164" t="s">
        <v>1869</v>
      </c>
      <c r="B1034" s="164" t="s">
        <v>9</v>
      </c>
      <c r="C1034" s="161" t="s">
        <v>1889</v>
      </c>
      <c r="D1034" s="236" t="s">
        <v>1856</v>
      </c>
      <c r="E1034" s="243">
        <v>9.9856597850138756E-2</v>
      </c>
      <c r="F1034" s="240">
        <v>13.923959999999999</v>
      </c>
      <c r="G1034" s="240">
        <f>E1034*F1034</f>
        <v>1.390399274201418</v>
      </c>
    </row>
    <row r="1035" spans="1:7" x14ac:dyDescent="0.2">
      <c r="A1035" s="164" t="s">
        <v>1870</v>
      </c>
      <c r="B1035" s="164" t="s">
        <v>9</v>
      </c>
      <c r="C1035" s="161" t="s">
        <v>1888</v>
      </c>
      <c r="D1035" s="236" t="s">
        <v>1856</v>
      </c>
      <c r="E1035" s="243">
        <v>0.1</v>
      </c>
      <c r="F1035" s="240">
        <v>18.456315</v>
      </c>
      <c r="G1035" s="240">
        <f>E1035*F1035</f>
        <v>1.8456315000000001</v>
      </c>
    </row>
    <row r="1036" spans="1:7" x14ac:dyDescent="0.2">
      <c r="A1036" s="164" t="s">
        <v>1855</v>
      </c>
      <c r="B1036" s="164"/>
      <c r="C1036" s="164"/>
      <c r="D1036" s="236"/>
      <c r="E1036" s="245"/>
      <c r="F1036" s="245"/>
      <c r="G1036" s="240">
        <f>SUM(G1034:G1035)</f>
        <v>3.236030774201418</v>
      </c>
    </row>
    <row r="1037" spans="1:7" ht="24.75" x14ac:dyDescent="0.2">
      <c r="A1037" s="161" t="s">
        <v>1890</v>
      </c>
      <c r="B1037" s="161"/>
      <c r="C1037" s="161"/>
      <c r="D1037" s="234"/>
      <c r="E1037" s="239"/>
      <c r="F1037" s="239"/>
      <c r="G1037" s="239"/>
    </row>
    <row r="1038" spans="1:7" x14ac:dyDescent="0.2">
      <c r="A1038" s="164" t="s">
        <v>1855</v>
      </c>
      <c r="B1038" s="164"/>
      <c r="C1038" s="164"/>
      <c r="D1038" s="236"/>
      <c r="E1038" s="245"/>
      <c r="F1038" s="245"/>
      <c r="G1038" s="239"/>
    </row>
    <row r="1039" spans="1:7" x14ac:dyDescent="0.2">
      <c r="A1039" s="164" t="s">
        <v>3312</v>
      </c>
      <c r="B1039" s="164"/>
      <c r="C1039" s="164"/>
      <c r="D1039" s="236"/>
      <c r="E1039" s="245"/>
      <c r="F1039" s="245"/>
      <c r="G1039" s="240">
        <f>G1032+G1036+G1038</f>
        <v>81.664325774201416</v>
      </c>
    </row>
    <row r="1040" spans="1:7" x14ac:dyDescent="0.2">
      <c r="A1040" s="164" t="s">
        <v>3311</v>
      </c>
      <c r="B1040" s="164"/>
      <c r="C1040" s="164"/>
      <c r="D1040" s="236"/>
      <c r="E1040" s="245"/>
      <c r="F1040" s="261">
        <v>0.2303</v>
      </c>
      <c r="G1040" s="240">
        <f>F1040*G1039</f>
        <v>18.807294225798586</v>
      </c>
    </row>
    <row r="1041" spans="1:7" ht="24.75" x14ac:dyDescent="0.2">
      <c r="A1041" s="284" t="s">
        <v>4155</v>
      </c>
      <c r="B1041" s="161"/>
      <c r="C1041" s="161"/>
      <c r="D1041" s="234"/>
      <c r="E1041" s="239"/>
      <c r="F1041" s="239"/>
      <c r="G1041" s="250">
        <f>G1039+G1040</f>
        <v>100.47162</v>
      </c>
    </row>
    <row r="1042" spans="1:7" x14ac:dyDescent="0.2">
      <c r="A1042" s="162" t="s">
        <v>1868</v>
      </c>
      <c r="B1042" s="162"/>
      <c r="C1042" s="162"/>
      <c r="D1042" s="280"/>
      <c r="E1042" s="241"/>
      <c r="F1042" s="241"/>
      <c r="G1042" s="241"/>
    </row>
    <row r="1043" spans="1:7" ht="24.75" x14ac:dyDescent="0.2">
      <c r="A1043" s="162" t="s">
        <v>3612</v>
      </c>
      <c r="B1043" s="162" t="s">
        <v>1479</v>
      </c>
      <c r="C1043" s="161" t="s">
        <v>4210</v>
      </c>
      <c r="D1043" s="234"/>
      <c r="E1043" s="239"/>
      <c r="F1043" s="239"/>
      <c r="G1043" s="250" t="s">
        <v>3558</v>
      </c>
    </row>
    <row r="1044" spans="1:7" x14ac:dyDescent="0.2">
      <c r="A1044" s="161"/>
      <c r="B1044" s="161"/>
      <c r="C1044" s="161"/>
      <c r="D1044" s="234"/>
      <c r="E1044" s="239"/>
      <c r="F1044" s="239"/>
      <c r="G1044" s="239"/>
    </row>
    <row r="1045" spans="1:7" x14ac:dyDescent="0.2">
      <c r="A1045" s="325" t="s">
        <v>3313</v>
      </c>
      <c r="B1045" s="161"/>
      <c r="C1045" s="161"/>
      <c r="D1045" s="280" t="s">
        <v>263</v>
      </c>
      <c r="E1045" s="241" t="s">
        <v>262</v>
      </c>
      <c r="F1045" s="249" t="s">
        <v>3316</v>
      </c>
      <c r="G1045" s="249" t="s">
        <v>3317</v>
      </c>
    </row>
    <row r="1046" spans="1:7" ht="16.5" x14ac:dyDescent="0.2">
      <c r="A1046" s="161" t="s">
        <v>1885</v>
      </c>
      <c r="B1046" s="161"/>
      <c r="C1046" s="161"/>
      <c r="D1046" s="234"/>
      <c r="E1046" s="239"/>
      <c r="F1046" s="239"/>
      <c r="G1046" s="239"/>
    </row>
    <row r="1047" spans="1:7" x14ac:dyDescent="0.2">
      <c r="A1047" s="164" t="s">
        <v>1854</v>
      </c>
      <c r="B1047" s="161"/>
      <c r="C1047" s="161" t="s">
        <v>4211</v>
      </c>
      <c r="D1047" s="236" t="s">
        <v>0</v>
      </c>
      <c r="E1047" s="267">
        <v>1</v>
      </c>
      <c r="F1047" s="240">
        <v>525.44395499999996</v>
      </c>
      <c r="G1047" s="240">
        <f>E1047*F1047</f>
        <v>525.44395499999996</v>
      </c>
    </row>
    <row r="1048" spans="1:7" x14ac:dyDescent="0.2">
      <c r="A1048" s="164" t="s">
        <v>1854</v>
      </c>
      <c r="B1048" s="161"/>
      <c r="C1048" s="161" t="s">
        <v>4212</v>
      </c>
      <c r="D1048" s="236" t="s">
        <v>0</v>
      </c>
      <c r="E1048" s="267">
        <v>1</v>
      </c>
      <c r="F1048" s="240">
        <v>1406.24928</v>
      </c>
      <c r="G1048" s="240">
        <f>E1048*F1048</f>
        <v>1406.24928</v>
      </c>
    </row>
    <row r="1049" spans="1:7" x14ac:dyDescent="0.2">
      <c r="A1049" s="164" t="s">
        <v>1855</v>
      </c>
      <c r="B1049" s="164"/>
      <c r="C1049" s="164"/>
      <c r="D1049" s="236"/>
      <c r="E1049" s="245"/>
      <c r="F1049" s="245"/>
      <c r="G1049" s="240">
        <f>SUM(G1047:G1048)</f>
        <v>1931.693235</v>
      </c>
    </row>
    <row r="1050" spans="1:7" ht="16.5" x14ac:dyDescent="0.2">
      <c r="A1050" s="161" t="s">
        <v>1887</v>
      </c>
      <c r="B1050" s="161"/>
      <c r="C1050" s="161"/>
      <c r="D1050" s="234"/>
      <c r="E1050" s="239"/>
      <c r="F1050" s="239"/>
      <c r="G1050" s="239"/>
    </row>
    <row r="1051" spans="1:7" ht="16.5" x14ac:dyDescent="0.2">
      <c r="A1051" s="164" t="s">
        <v>1869</v>
      </c>
      <c r="B1051" s="164" t="s">
        <v>9</v>
      </c>
      <c r="C1051" s="161" t="s">
        <v>1889</v>
      </c>
      <c r="D1051" s="236" t="s">
        <v>1856</v>
      </c>
      <c r="E1051" s="243">
        <v>0.30013546557522014</v>
      </c>
      <c r="F1051" s="240">
        <v>13.923959999999999</v>
      </c>
      <c r="G1051" s="240">
        <f>E1051*F1051</f>
        <v>4.1790742172507418</v>
      </c>
    </row>
    <row r="1052" spans="1:7" x14ac:dyDescent="0.2">
      <c r="A1052" s="164" t="s">
        <v>1870</v>
      </c>
      <c r="B1052" s="164" t="s">
        <v>9</v>
      </c>
      <c r="C1052" s="161" t="s">
        <v>1888</v>
      </c>
      <c r="D1052" s="236" t="s">
        <v>1856</v>
      </c>
      <c r="E1052" s="243">
        <v>0.3</v>
      </c>
      <c r="F1052" s="240">
        <v>18.456315</v>
      </c>
      <c r="G1052" s="240">
        <f>E1052*F1052</f>
        <v>5.5368944999999998</v>
      </c>
    </row>
    <row r="1053" spans="1:7" x14ac:dyDescent="0.2">
      <c r="A1053" s="164" t="s">
        <v>1855</v>
      </c>
      <c r="B1053" s="164"/>
      <c r="C1053" s="164"/>
      <c r="D1053" s="236"/>
      <c r="E1053" s="245"/>
      <c r="F1053" s="245"/>
      <c r="G1053" s="240">
        <f>SUM(G1051:G1052)</f>
        <v>9.7159687172507425</v>
      </c>
    </row>
    <row r="1054" spans="1:7" ht="24.75" x14ac:dyDescent="0.2">
      <c r="A1054" s="161" t="s">
        <v>1890</v>
      </c>
      <c r="B1054" s="161"/>
      <c r="C1054" s="161"/>
      <c r="D1054" s="234"/>
      <c r="E1054" s="239"/>
      <c r="F1054" s="239"/>
      <c r="G1054" s="239"/>
    </row>
    <row r="1055" spans="1:7" x14ac:dyDescent="0.2">
      <c r="A1055" s="164" t="s">
        <v>1855</v>
      </c>
      <c r="B1055" s="164"/>
      <c r="C1055" s="164"/>
      <c r="D1055" s="236"/>
      <c r="E1055" s="245"/>
      <c r="F1055" s="245"/>
      <c r="G1055" s="239"/>
    </row>
    <row r="1056" spans="1:7" x14ac:dyDescent="0.2">
      <c r="A1056" s="164" t="s">
        <v>3312</v>
      </c>
      <c r="B1056" s="164"/>
      <c r="C1056" s="164"/>
      <c r="D1056" s="236"/>
      <c r="E1056" s="245"/>
      <c r="F1056" s="245"/>
      <c r="G1056" s="240">
        <f>G1049+G1053+G1055</f>
        <v>1941.4092037172506</v>
      </c>
    </row>
    <row r="1057" spans="1:7" x14ac:dyDescent="0.2">
      <c r="A1057" s="164" t="s">
        <v>3311</v>
      </c>
      <c r="B1057" s="164"/>
      <c r="C1057" s="164"/>
      <c r="D1057" s="236"/>
      <c r="E1057" s="245"/>
      <c r="F1057" s="261">
        <v>0.2303</v>
      </c>
      <c r="G1057" s="240">
        <f>F1057*G1056</f>
        <v>447.10653961608284</v>
      </c>
    </row>
    <row r="1058" spans="1:7" ht="24.75" x14ac:dyDescent="0.2">
      <c r="A1058" s="284" t="s">
        <v>4155</v>
      </c>
      <c r="B1058" s="161"/>
      <c r="C1058" s="161"/>
      <c r="D1058" s="234"/>
      <c r="E1058" s="239"/>
      <c r="F1058" s="239"/>
      <c r="G1058" s="250">
        <f>G1056+G1057</f>
        <v>2388.5157433333334</v>
      </c>
    </row>
    <row r="1059" spans="1:7" x14ac:dyDescent="0.2">
      <c r="A1059" s="162" t="s">
        <v>1868</v>
      </c>
      <c r="B1059" s="162"/>
      <c r="C1059" s="162"/>
      <c r="D1059" s="280"/>
      <c r="E1059" s="241"/>
      <c r="F1059" s="241"/>
      <c r="G1059" s="241"/>
    </row>
    <row r="1060" spans="1:7" ht="16.5" x14ac:dyDescent="0.2">
      <c r="A1060" s="162" t="s">
        <v>3695</v>
      </c>
      <c r="B1060" s="284" t="s">
        <v>1478</v>
      </c>
      <c r="C1060" s="284" t="s">
        <v>4568</v>
      </c>
      <c r="D1060" s="234"/>
      <c r="E1060" s="239"/>
      <c r="F1060" s="239"/>
      <c r="G1060" s="250" t="s">
        <v>3558</v>
      </c>
    </row>
    <row r="1061" spans="1:7" x14ac:dyDescent="0.2">
      <c r="A1061" s="161"/>
      <c r="B1061" s="161"/>
      <c r="C1061" s="161"/>
      <c r="D1061" s="234"/>
      <c r="E1061" s="239"/>
      <c r="F1061" s="239"/>
      <c r="G1061" s="239"/>
    </row>
    <row r="1062" spans="1:7" x14ac:dyDescent="0.2">
      <c r="A1062" s="325" t="s">
        <v>3313</v>
      </c>
      <c r="B1062" s="161"/>
      <c r="C1062" s="161"/>
      <c r="D1062" s="280" t="s">
        <v>263</v>
      </c>
      <c r="E1062" s="241" t="s">
        <v>262</v>
      </c>
      <c r="F1062" s="249" t="s">
        <v>3316</v>
      </c>
      <c r="G1062" s="249" t="s">
        <v>3317</v>
      </c>
    </row>
    <row r="1063" spans="1:7" ht="16.5" x14ac:dyDescent="0.2">
      <c r="A1063" s="161" t="s">
        <v>1885</v>
      </c>
      <c r="B1063" s="161"/>
      <c r="C1063" s="161"/>
      <c r="D1063" s="234"/>
      <c r="E1063" s="239"/>
      <c r="F1063" s="239"/>
      <c r="G1063" s="239"/>
    </row>
    <row r="1064" spans="1:7" x14ac:dyDescent="0.2">
      <c r="A1064" s="168"/>
      <c r="B1064" s="164"/>
      <c r="C1064" s="161"/>
      <c r="D1064" s="236"/>
      <c r="E1064" s="243"/>
      <c r="F1064" s="240"/>
      <c r="G1064" s="240"/>
    </row>
    <row r="1065" spans="1:7" x14ac:dyDescent="0.2">
      <c r="A1065" s="164" t="s">
        <v>1855</v>
      </c>
      <c r="B1065" s="164"/>
      <c r="C1065" s="164"/>
      <c r="D1065" s="236"/>
      <c r="E1065" s="245"/>
      <c r="F1065" s="245"/>
      <c r="G1065" s="240">
        <f>G1064</f>
        <v>0</v>
      </c>
    </row>
    <row r="1066" spans="1:7" ht="16.5" x14ac:dyDescent="0.2">
      <c r="A1066" s="161" t="s">
        <v>1887</v>
      </c>
      <c r="B1066" s="161"/>
      <c r="C1066" s="161"/>
      <c r="D1066" s="234"/>
      <c r="E1066" s="239"/>
      <c r="F1066" s="239"/>
      <c r="G1066" s="239"/>
    </row>
    <row r="1067" spans="1:7" x14ac:dyDescent="0.2">
      <c r="A1067" s="164"/>
      <c r="B1067" s="164"/>
      <c r="C1067" s="161"/>
      <c r="D1067" s="236"/>
      <c r="E1067" s="243"/>
      <c r="F1067" s="240"/>
      <c r="G1067" s="240"/>
    </row>
    <row r="1068" spans="1:7" x14ac:dyDescent="0.2">
      <c r="A1068" s="164" t="s">
        <v>1855</v>
      </c>
      <c r="B1068" s="164"/>
      <c r="C1068" s="164"/>
      <c r="D1068" s="236"/>
      <c r="E1068" s="245"/>
      <c r="F1068" s="245"/>
      <c r="G1068" s="240">
        <f>SUM(G1067:G1067)</f>
        <v>0</v>
      </c>
    </row>
    <row r="1069" spans="1:7" ht="24.75" x14ac:dyDescent="0.2">
      <c r="A1069" s="161" t="s">
        <v>1890</v>
      </c>
      <c r="B1069" s="161"/>
      <c r="C1069" s="161"/>
      <c r="D1069" s="234"/>
      <c r="E1069" s="239"/>
      <c r="F1069" s="239"/>
      <c r="G1069" s="239"/>
    </row>
    <row r="1070" spans="1:7" ht="16.5" x14ac:dyDescent="0.2">
      <c r="A1070" s="164" t="s">
        <v>9</v>
      </c>
      <c r="B1070" s="164" t="s">
        <v>3722</v>
      </c>
      <c r="C1070" s="161" t="s">
        <v>3661</v>
      </c>
      <c r="D1070" s="236" t="s">
        <v>3558</v>
      </c>
      <c r="E1070" s="243">
        <v>1</v>
      </c>
      <c r="F1070" s="240">
        <v>11.813033406486221</v>
      </c>
      <c r="G1070" s="240">
        <f>E1070*F1070</f>
        <v>11.813033406486221</v>
      </c>
    </row>
    <row r="1071" spans="1:7" x14ac:dyDescent="0.2">
      <c r="A1071" s="164" t="s">
        <v>1855</v>
      </c>
      <c r="B1071" s="164"/>
      <c r="C1071" s="164"/>
      <c r="D1071" s="236"/>
      <c r="E1071" s="245"/>
      <c r="F1071" s="245"/>
      <c r="G1071" s="240">
        <f>G1070</f>
        <v>11.813033406486221</v>
      </c>
    </row>
    <row r="1072" spans="1:7" x14ac:dyDescent="0.2">
      <c r="A1072" s="164" t="s">
        <v>3312</v>
      </c>
      <c r="B1072" s="164"/>
      <c r="C1072" s="164"/>
      <c r="D1072" s="236"/>
      <c r="E1072" s="245"/>
      <c r="F1072" s="245"/>
      <c r="G1072" s="240">
        <f>G1065+G1068+G1071</f>
        <v>11.813033406486221</v>
      </c>
    </row>
    <row r="1073" spans="1:7" x14ac:dyDescent="0.2">
      <c r="A1073" s="164" t="s">
        <v>3311</v>
      </c>
      <c r="B1073" s="164"/>
      <c r="C1073" s="164"/>
      <c r="D1073" s="236"/>
      <c r="E1073" s="245"/>
      <c r="F1073" s="261">
        <v>0.2303</v>
      </c>
      <c r="G1073" s="240">
        <f>F1073*G1072</f>
        <v>2.7205415935137767</v>
      </c>
    </row>
    <row r="1074" spans="1:7" ht="24.75" x14ac:dyDescent="0.2">
      <c r="A1074" s="284" t="s">
        <v>4155</v>
      </c>
      <c r="B1074" s="161"/>
      <c r="C1074" s="161"/>
      <c r="D1074" s="234"/>
      <c r="E1074" s="239"/>
      <c r="F1074" s="239"/>
      <c r="G1074" s="250">
        <f>G1072+G1073</f>
        <v>14.533574999999999</v>
      </c>
    </row>
    <row r="1075" spans="1:7" ht="24.75" x14ac:dyDescent="0.2">
      <c r="A1075" s="162" t="s">
        <v>3613</v>
      </c>
      <c r="B1075" s="162" t="s">
        <v>1477</v>
      </c>
      <c r="C1075" s="161" t="s">
        <v>4219</v>
      </c>
      <c r="D1075" s="234"/>
      <c r="E1075" s="239"/>
      <c r="F1075" s="239"/>
      <c r="G1075" s="250" t="s">
        <v>3558</v>
      </c>
    </row>
    <row r="1076" spans="1:7" x14ac:dyDescent="0.2">
      <c r="A1076" s="161"/>
      <c r="B1076" s="161"/>
      <c r="C1076" s="161"/>
      <c r="D1076" s="234"/>
      <c r="E1076" s="239"/>
      <c r="F1076" s="239"/>
      <c r="G1076" s="239"/>
    </row>
    <row r="1077" spans="1:7" x14ac:dyDescent="0.2">
      <c r="A1077" s="325" t="s">
        <v>3313</v>
      </c>
      <c r="B1077" s="161"/>
      <c r="C1077" s="161"/>
      <c r="D1077" s="280" t="s">
        <v>263</v>
      </c>
      <c r="E1077" s="241" t="s">
        <v>262</v>
      </c>
      <c r="F1077" s="249" t="s">
        <v>3316</v>
      </c>
      <c r="G1077" s="249" t="s">
        <v>3317</v>
      </c>
    </row>
    <row r="1078" spans="1:7" ht="16.5" x14ac:dyDescent="0.2">
      <c r="A1078" s="161" t="s">
        <v>1885</v>
      </c>
      <c r="B1078" s="161"/>
      <c r="C1078" s="161"/>
      <c r="D1078" s="234"/>
      <c r="E1078" s="239"/>
      <c r="F1078" s="239"/>
      <c r="G1078" s="239"/>
    </row>
    <row r="1079" spans="1:7" ht="24.75" x14ac:dyDescent="0.2">
      <c r="A1079" s="168">
        <v>1405330</v>
      </c>
      <c r="B1079" s="164" t="s">
        <v>1756</v>
      </c>
      <c r="C1079" s="161" t="s">
        <v>4220</v>
      </c>
      <c r="D1079" s="236" t="s">
        <v>165</v>
      </c>
      <c r="E1079" s="243">
        <v>3</v>
      </c>
      <c r="F1079" s="240">
        <v>5.2568250000000001</v>
      </c>
      <c r="G1079" s="240">
        <f>E1079*F1079</f>
        <v>15.770475000000001</v>
      </c>
    </row>
    <row r="1080" spans="1:7" x14ac:dyDescent="0.2">
      <c r="A1080" s="164" t="s">
        <v>1855</v>
      </c>
      <c r="B1080" s="164"/>
      <c r="C1080" s="164"/>
      <c r="D1080" s="236"/>
      <c r="E1080" s="245"/>
      <c r="F1080" s="245"/>
      <c r="G1080" s="240">
        <f>G1079</f>
        <v>15.770475000000001</v>
      </c>
    </row>
    <row r="1081" spans="1:7" ht="16.5" x14ac:dyDescent="0.2">
      <c r="A1081" s="161" t="s">
        <v>1887</v>
      </c>
      <c r="B1081" s="161"/>
      <c r="C1081" s="161"/>
      <c r="D1081" s="234"/>
      <c r="E1081" s="239"/>
      <c r="F1081" s="239"/>
      <c r="G1081" s="239"/>
    </row>
    <row r="1082" spans="1:7" ht="16.5" x14ac:dyDescent="0.2">
      <c r="A1082" s="164" t="s">
        <v>1869</v>
      </c>
      <c r="B1082" s="164" t="s">
        <v>9</v>
      </c>
      <c r="C1082" s="161" t="s">
        <v>1889</v>
      </c>
      <c r="D1082" s="236" t="s">
        <v>1856</v>
      </c>
      <c r="E1082" s="243">
        <v>5.0238285841718161E-2</v>
      </c>
      <c r="F1082" s="240">
        <v>13.923959999999999</v>
      </c>
      <c r="G1082" s="240">
        <f>E1082*F1082</f>
        <v>0.69951588252864993</v>
      </c>
    </row>
    <row r="1083" spans="1:7" x14ac:dyDescent="0.2">
      <c r="A1083" s="164" t="s">
        <v>1870</v>
      </c>
      <c r="B1083" s="164" t="s">
        <v>9</v>
      </c>
      <c r="C1083" s="161" t="s">
        <v>1888</v>
      </c>
      <c r="D1083" s="236" t="s">
        <v>1856</v>
      </c>
      <c r="E1083" s="243">
        <v>0.05</v>
      </c>
      <c r="F1083" s="240">
        <v>18.456315</v>
      </c>
      <c r="G1083" s="240">
        <f>E1083*F1083</f>
        <v>0.92281575000000005</v>
      </c>
    </row>
    <row r="1084" spans="1:7" x14ac:dyDescent="0.2">
      <c r="A1084" s="164" t="s">
        <v>1855</v>
      </c>
      <c r="B1084" s="164"/>
      <c r="C1084" s="164"/>
      <c r="D1084" s="236"/>
      <c r="E1084" s="245"/>
      <c r="F1084" s="245"/>
      <c r="G1084" s="240">
        <f>SUM(G1082:G1083)</f>
        <v>1.6223316325286499</v>
      </c>
    </row>
    <row r="1085" spans="1:7" ht="24.75" x14ac:dyDescent="0.2">
      <c r="A1085" s="161" t="s">
        <v>1890</v>
      </c>
      <c r="B1085" s="161"/>
      <c r="C1085" s="161"/>
      <c r="D1085" s="234"/>
      <c r="E1085" s="239"/>
      <c r="F1085" s="239"/>
      <c r="G1085" s="239"/>
    </row>
    <row r="1086" spans="1:7" x14ac:dyDescent="0.2">
      <c r="A1086" s="164" t="s">
        <v>1855</v>
      </c>
      <c r="B1086" s="164"/>
      <c r="C1086" s="164"/>
      <c r="D1086" s="236"/>
      <c r="E1086" s="245"/>
      <c r="F1086" s="245"/>
      <c r="G1086" s="239"/>
    </row>
    <row r="1087" spans="1:7" x14ac:dyDescent="0.2">
      <c r="A1087" s="164" t="s">
        <v>3312</v>
      </c>
      <c r="B1087" s="164"/>
      <c r="C1087" s="164"/>
      <c r="D1087" s="236"/>
      <c r="E1087" s="245"/>
      <c r="F1087" s="245"/>
      <c r="G1087" s="240">
        <f>G1080+G1084+G1086</f>
        <v>17.39280663252865</v>
      </c>
    </row>
    <row r="1088" spans="1:7" x14ac:dyDescent="0.2">
      <c r="A1088" s="164" t="s">
        <v>3311</v>
      </c>
      <c r="B1088" s="164"/>
      <c r="C1088" s="164"/>
      <c r="D1088" s="236"/>
      <c r="E1088" s="245"/>
      <c r="F1088" s="261">
        <v>0.2303</v>
      </c>
      <c r="G1088" s="240">
        <f>F1088*G1087</f>
        <v>4.005563367471348</v>
      </c>
    </row>
    <row r="1089" spans="1:7" ht="24.75" x14ac:dyDescent="0.2">
      <c r="A1089" s="284" t="s">
        <v>4155</v>
      </c>
      <c r="B1089" s="161"/>
      <c r="C1089" s="161"/>
      <c r="D1089" s="234"/>
      <c r="E1089" s="239"/>
      <c r="F1089" s="239"/>
      <c r="G1089" s="250">
        <f>G1087+G1088</f>
        <v>21.39837</v>
      </c>
    </row>
    <row r="1090" spans="1:7" x14ac:dyDescent="0.2">
      <c r="A1090" s="162" t="s">
        <v>1868</v>
      </c>
      <c r="B1090" s="162"/>
      <c r="C1090" s="162"/>
      <c r="D1090" s="280"/>
      <c r="E1090" s="241"/>
      <c r="F1090" s="241"/>
      <c r="G1090" s="241"/>
    </row>
    <row r="1091" spans="1:7" ht="33" x14ac:dyDescent="0.2">
      <c r="A1091" s="162" t="s">
        <v>3614</v>
      </c>
      <c r="B1091" s="162" t="s">
        <v>1476</v>
      </c>
      <c r="C1091" s="161" t="s">
        <v>4221</v>
      </c>
      <c r="D1091" s="234"/>
      <c r="E1091" s="239"/>
      <c r="F1091" s="239"/>
      <c r="G1091" s="250" t="s">
        <v>3558</v>
      </c>
    </row>
    <row r="1092" spans="1:7" x14ac:dyDescent="0.2">
      <c r="A1092" s="161"/>
      <c r="B1092" s="161"/>
      <c r="C1092" s="161"/>
      <c r="D1092" s="234"/>
      <c r="E1092" s="239"/>
      <c r="F1092" s="239"/>
      <c r="G1092" s="239"/>
    </row>
    <row r="1093" spans="1:7" x14ac:dyDescent="0.2">
      <c r="A1093" s="325" t="s">
        <v>3313</v>
      </c>
      <c r="B1093" s="161"/>
      <c r="C1093" s="161"/>
      <c r="D1093" s="280" t="s">
        <v>263</v>
      </c>
      <c r="E1093" s="241" t="s">
        <v>262</v>
      </c>
      <c r="F1093" s="249" t="s">
        <v>3316</v>
      </c>
      <c r="G1093" s="249" t="s">
        <v>3317</v>
      </c>
    </row>
    <row r="1094" spans="1:7" ht="16.5" x14ac:dyDescent="0.2">
      <c r="A1094" s="161" t="s">
        <v>1885</v>
      </c>
      <c r="B1094" s="161"/>
      <c r="C1094" s="161"/>
      <c r="D1094" s="234"/>
      <c r="E1094" s="239"/>
      <c r="F1094" s="239"/>
      <c r="G1094" s="239"/>
    </row>
    <row r="1095" spans="1:7" ht="33" x14ac:dyDescent="0.2">
      <c r="A1095" s="168">
        <v>988359</v>
      </c>
      <c r="B1095" s="164" t="s">
        <v>1756</v>
      </c>
      <c r="C1095" s="161" t="s">
        <v>4222</v>
      </c>
      <c r="D1095" s="236" t="s">
        <v>263</v>
      </c>
      <c r="E1095" s="243">
        <v>1</v>
      </c>
      <c r="F1095" s="240">
        <v>0.92767500000000003</v>
      </c>
      <c r="G1095" s="240">
        <f>E1095*F1095</f>
        <v>0.92767500000000003</v>
      </c>
    </row>
    <row r="1096" spans="1:7" x14ac:dyDescent="0.2">
      <c r="A1096" s="164" t="s">
        <v>1855</v>
      </c>
      <c r="B1096" s="164"/>
      <c r="C1096" s="164"/>
      <c r="D1096" s="236"/>
      <c r="E1096" s="245"/>
      <c r="F1096" s="245"/>
      <c r="G1096" s="240">
        <f>G1095</f>
        <v>0.92767500000000003</v>
      </c>
    </row>
    <row r="1097" spans="1:7" ht="16.5" x14ac:dyDescent="0.2">
      <c r="A1097" s="161" t="s">
        <v>1887</v>
      </c>
      <c r="B1097" s="161"/>
      <c r="C1097" s="161"/>
      <c r="D1097" s="234"/>
      <c r="E1097" s="239"/>
      <c r="F1097" s="239"/>
      <c r="G1097" s="239"/>
    </row>
    <row r="1098" spans="1:7" ht="16.5" x14ac:dyDescent="0.2">
      <c r="A1098" s="164" t="s">
        <v>1869</v>
      </c>
      <c r="B1098" s="164" t="s">
        <v>9</v>
      </c>
      <c r="C1098" s="161" t="s">
        <v>1889</v>
      </c>
      <c r="D1098" s="236" t="s">
        <v>1856</v>
      </c>
      <c r="E1098" s="243">
        <v>9.8597206698378542E-3</v>
      </c>
      <c r="F1098" s="240">
        <v>13.923959999999999</v>
      </c>
      <c r="G1098" s="240">
        <f>E1098*F1098</f>
        <v>0.13728635621799548</v>
      </c>
    </row>
    <row r="1099" spans="1:7" x14ac:dyDescent="0.2">
      <c r="A1099" s="164" t="s">
        <v>1870</v>
      </c>
      <c r="B1099" s="164" t="s">
        <v>9</v>
      </c>
      <c r="C1099" s="161" t="s">
        <v>1888</v>
      </c>
      <c r="D1099" s="236" t="s">
        <v>1856</v>
      </c>
      <c r="E1099" s="243">
        <v>0.01</v>
      </c>
      <c r="F1099" s="240">
        <v>18.456315</v>
      </c>
      <c r="G1099" s="240">
        <f>E1099*F1099</f>
        <v>0.18456315000000001</v>
      </c>
    </row>
    <row r="1100" spans="1:7" x14ac:dyDescent="0.2">
      <c r="A1100" s="164" t="s">
        <v>1855</v>
      </c>
      <c r="B1100" s="164"/>
      <c r="C1100" s="164"/>
      <c r="D1100" s="236"/>
      <c r="E1100" s="245"/>
      <c r="F1100" s="245"/>
      <c r="G1100" s="240">
        <f>SUM(G1098:G1099)</f>
        <v>0.32184950621799546</v>
      </c>
    </row>
    <row r="1101" spans="1:7" ht="24.75" x14ac:dyDescent="0.2">
      <c r="A1101" s="161" t="s">
        <v>1890</v>
      </c>
      <c r="B1101" s="161"/>
      <c r="C1101" s="161"/>
      <c r="D1101" s="234"/>
      <c r="E1101" s="239"/>
      <c r="F1101" s="239"/>
      <c r="G1101" s="239"/>
    </row>
    <row r="1102" spans="1:7" x14ac:dyDescent="0.2">
      <c r="A1102" s="164" t="s">
        <v>1855</v>
      </c>
      <c r="B1102" s="164"/>
      <c r="C1102" s="164"/>
      <c r="D1102" s="236"/>
      <c r="E1102" s="245"/>
      <c r="F1102" s="245"/>
      <c r="G1102" s="239"/>
    </row>
    <row r="1103" spans="1:7" x14ac:dyDescent="0.2">
      <c r="A1103" s="164" t="s">
        <v>3312</v>
      </c>
      <c r="B1103" s="164"/>
      <c r="C1103" s="164"/>
      <c r="D1103" s="236"/>
      <c r="E1103" s="245"/>
      <c r="F1103" s="245"/>
      <c r="G1103" s="240">
        <f>G1096+G1100+G1102</f>
        <v>1.2495245062179956</v>
      </c>
    </row>
    <row r="1104" spans="1:7" x14ac:dyDescent="0.2">
      <c r="A1104" s="164" t="s">
        <v>3311</v>
      </c>
      <c r="B1104" s="164"/>
      <c r="C1104" s="164"/>
      <c r="D1104" s="236"/>
      <c r="E1104" s="245"/>
      <c r="F1104" s="261">
        <v>0.2303</v>
      </c>
      <c r="G1104" s="240">
        <f>F1104*G1103</f>
        <v>0.28776549378200439</v>
      </c>
    </row>
    <row r="1105" spans="1:7" ht="24.75" x14ac:dyDescent="0.2">
      <c r="A1105" s="284" t="s">
        <v>4155</v>
      </c>
      <c r="B1105" s="161"/>
      <c r="C1105" s="161"/>
      <c r="D1105" s="234"/>
      <c r="E1105" s="239"/>
      <c r="F1105" s="239"/>
      <c r="G1105" s="250">
        <f>G1103+G1104</f>
        <v>1.53729</v>
      </c>
    </row>
  </sheetData>
  <sortState ref="A3:G1105">
    <sortCondition ref="A3:A1105"/>
  </sortState>
  <mergeCells count="1">
    <mergeCell ref="A1:G1"/>
  </mergeCells>
  <phoneticPr fontId="12" type="noConversion"/>
  <pageMargins left="0.51181102362204722" right="0.51181102362204722" top="0.78740157480314965" bottom="0.78740157480314965" header="0.31496062992125984" footer="0.31496062992125984"/>
  <pageSetup paperSize="9" scale="75" orientation="portrait" r:id="rId1"/>
  <headerFooter>
    <oddFooter>Página &amp;P de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53"/>
  <sheetViews>
    <sheetView view="pageBreakPreview" zoomScaleNormal="100" zoomScaleSheetLayoutView="100" workbookViewId="0">
      <selection activeCell="M25" sqref="M25"/>
    </sheetView>
  </sheetViews>
  <sheetFormatPr defaultColWidth="9.33203125" defaultRowHeight="8.25" x14ac:dyDescent="0.2"/>
  <cols>
    <col min="1" max="1" width="9.33203125" style="7" customWidth="1"/>
    <col min="2" max="2" width="7.5" style="310" customWidth="1"/>
    <col min="3" max="3" width="7.1640625" style="310" customWidth="1"/>
    <col min="4" max="4" width="63.6640625" style="7" customWidth="1"/>
    <col min="5" max="5" width="8" style="7" customWidth="1"/>
    <col min="6" max="6" width="8.1640625" style="311" customWidth="1"/>
    <col min="7" max="7" width="7.33203125" style="7" customWidth="1"/>
    <col min="8" max="8" width="8.6640625" style="7" customWidth="1"/>
    <col min="9" max="16384" width="9.33203125" style="7"/>
  </cols>
  <sheetData>
    <row r="1" spans="1:8" x14ac:dyDescent="0.2">
      <c r="A1" s="414" t="s">
        <v>1576</v>
      </c>
      <c r="B1" s="414"/>
      <c r="C1" s="414"/>
      <c r="D1" s="414"/>
      <c r="E1" s="414"/>
      <c r="F1" s="414"/>
      <c r="G1" s="414"/>
      <c r="H1" s="414"/>
    </row>
    <row r="2" spans="1:8" x14ac:dyDescent="0.2">
      <c r="A2" s="399" t="s">
        <v>273</v>
      </c>
      <c r="B2" s="399"/>
      <c r="C2" s="399"/>
      <c r="D2" s="405" t="s">
        <v>270</v>
      </c>
      <c r="E2" s="405"/>
      <c r="F2" s="405"/>
      <c r="G2" s="399"/>
      <c r="H2" s="415"/>
    </row>
    <row r="3" spans="1:8" x14ac:dyDescent="0.2">
      <c r="A3" s="399" t="s">
        <v>269</v>
      </c>
      <c r="B3" s="399"/>
      <c r="C3" s="399"/>
      <c r="D3" s="405" t="s">
        <v>268</v>
      </c>
      <c r="E3" s="405"/>
      <c r="F3" s="405"/>
      <c r="G3" s="399"/>
      <c r="H3" s="415"/>
    </row>
    <row r="4" spans="1:8" x14ac:dyDescent="0.2">
      <c r="A4" s="399" t="s">
        <v>267</v>
      </c>
      <c r="B4" s="399"/>
      <c r="C4" s="399"/>
      <c r="D4" s="397" t="s">
        <v>2340</v>
      </c>
      <c r="E4" s="397"/>
      <c r="F4" s="397"/>
      <c r="G4" s="274"/>
      <c r="H4" s="415"/>
    </row>
    <row r="5" spans="1:8" ht="33" x14ac:dyDescent="0.2">
      <c r="A5" s="283" t="s">
        <v>265</v>
      </c>
      <c r="B5" s="283" t="s">
        <v>264</v>
      </c>
      <c r="C5" s="286" t="s">
        <v>2151</v>
      </c>
      <c r="D5" s="286" t="s">
        <v>1884</v>
      </c>
      <c r="E5" s="283" t="s">
        <v>263</v>
      </c>
      <c r="F5" s="283" t="s">
        <v>262</v>
      </c>
      <c r="G5" s="72" t="s">
        <v>261</v>
      </c>
      <c r="H5" s="72" t="s">
        <v>260</v>
      </c>
    </row>
    <row r="6" spans="1:8" x14ac:dyDescent="0.2">
      <c r="A6" s="96">
        <v>11</v>
      </c>
      <c r="B6" s="286"/>
      <c r="C6" s="286"/>
      <c r="D6" s="276" t="s">
        <v>836</v>
      </c>
      <c r="E6" s="274"/>
      <c r="F6" s="68"/>
      <c r="G6" s="59"/>
      <c r="H6" s="59"/>
    </row>
    <row r="7" spans="1:8" x14ac:dyDescent="0.2">
      <c r="A7" s="276" t="s">
        <v>1575</v>
      </c>
      <c r="B7" s="286"/>
      <c r="C7" s="286"/>
      <c r="D7" s="274" t="s">
        <v>2250</v>
      </c>
      <c r="E7" s="274"/>
      <c r="F7" s="68"/>
      <c r="G7" s="59"/>
      <c r="H7" s="59"/>
    </row>
    <row r="8" spans="1:8" ht="16.5" x14ac:dyDescent="0.2">
      <c r="A8" s="90" t="s">
        <v>3734</v>
      </c>
      <c r="B8" s="285" t="s">
        <v>9</v>
      </c>
      <c r="C8" s="285" t="s">
        <v>1017</v>
      </c>
      <c r="D8" s="274" t="s">
        <v>2341</v>
      </c>
      <c r="E8" s="285" t="s">
        <v>165</v>
      </c>
      <c r="F8" s="64">
        <v>70</v>
      </c>
      <c r="G8" s="64">
        <f>'[2]CPU SPDA'!G14</f>
        <v>17.740679999999998</v>
      </c>
      <c r="H8" s="65">
        <f t="shared" ref="H8:H50" si="0">F8*G8</f>
        <v>1241.8475999999998</v>
      </c>
    </row>
    <row r="9" spans="1:8" ht="16.5" x14ac:dyDescent="0.2">
      <c r="A9" s="90" t="s">
        <v>3735</v>
      </c>
      <c r="B9" s="285" t="s">
        <v>9</v>
      </c>
      <c r="C9" s="285" t="s">
        <v>875</v>
      </c>
      <c r="D9" s="274" t="s">
        <v>2284</v>
      </c>
      <c r="E9" s="285" t="s">
        <v>165</v>
      </c>
      <c r="F9" s="64">
        <v>15</v>
      </c>
      <c r="G9" s="64">
        <f>'[2]CPU SPDA'!G27</f>
        <v>24.349259999999997</v>
      </c>
      <c r="H9" s="65">
        <f t="shared" si="0"/>
        <v>365.23889999999994</v>
      </c>
    </row>
    <row r="10" spans="1:8" ht="16.5" x14ac:dyDescent="0.2">
      <c r="A10" s="90" t="s">
        <v>3737</v>
      </c>
      <c r="B10" s="285" t="s">
        <v>9</v>
      </c>
      <c r="C10" s="285" t="s">
        <v>1574</v>
      </c>
      <c r="D10" s="274" t="s">
        <v>2342</v>
      </c>
      <c r="E10" s="285" t="s">
        <v>165</v>
      </c>
      <c r="F10" s="64">
        <v>6</v>
      </c>
      <c r="G10" s="64">
        <f>'[2]CPU SPDA'!G40</f>
        <v>16.123874999999998</v>
      </c>
      <c r="H10" s="65">
        <f t="shared" si="0"/>
        <v>96.743249999999989</v>
      </c>
    </row>
    <row r="11" spans="1:8" x14ac:dyDescent="0.2">
      <c r="A11" s="276" t="s">
        <v>1573</v>
      </c>
      <c r="B11" s="286"/>
      <c r="C11" s="286"/>
      <c r="D11" s="276" t="s">
        <v>889</v>
      </c>
      <c r="E11" s="274"/>
      <c r="F11" s="68"/>
      <c r="G11" s="59"/>
      <c r="H11" s="65"/>
    </row>
    <row r="12" spans="1:8" x14ac:dyDescent="0.2">
      <c r="A12" s="90" t="s">
        <v>3738</v>
      </c>
      <c r="B12" s="285" t="s">
        <v>9</v>
      </c>
      <c r="C12" s="285" t="s">
        <v>1075</v>
      </c>
      <c r="D12" s="274" t="s">
        <v>2343</v>
      </c>
      <c r="E12" s="285" t="s">
        <v>0</v>
      </c>
      <c r="F12" s="64">
        <v>1</v>
      </c>
      <c r="G12" s="64">
        <f>'[2]CPU SPDA'!G53</f>
        <v>25.488975000000003</v>
      </c>
      <c r="H12" s="65">
        <f t="shared" si="0"/>
        <v>25.488975000000003</v>
      </c>
    </row>
    <row r="13" spans="1:8" ht="16.5" x14ac:dyDescent="0.2">
      <c r="A13" s="90" t="s">
        <v>3739</v>
      </c>
      <c r="B13" s="285" t="s">
        <v>9</v>
      </c>
      <c r="C13" s="285" t="s">
        <v>1078</v>
      </c>
      <c r="D13" s="274" t="s">
        <v>2344</v>
      </c>
      <c r="E13" s="285" t="s">
        <v>0</v>
      </c>
      <c r="F13" s="64">
        <v>2</v>
      </c>
      <c r="G13" s="64">
        <f>'[2]CPU SPDA'!G66</f>
        <v>26.531504999999999</v>
      </c>
      <c r="H13" s="65">
        <f t="shared" si="0"/>
        <v>53.063009999999998</v>
      </c>
    </row>
    <row r="14" spans="1:8" ht="16.5" x14ac:dyDescent="0.2">
      <c r="A14" s="90" t="s">
        <v>3740</v>
      </c>
      <c r="B14" s="285" t="s">
        <v>9</v>
      </c>
      <c r="C14" s="285" t="s">
        <v>1081</v>
      </c>
      <c r="D14" s="274" t="s">
        <v>2345</v>
      </c>
      <c r="E14" s="285" t="s">
        <v>0</v>
      </c>
      <c r="F14" s="64">
        <v>15</v>
      </c>
      <c r="G14" s="64">
        <f>'[2]CPU SPDA'!G79</f>
        <v>31.52328</v>
      </c>
      <c r="H14" s="65">
        <f t="shared" si="0"/>
        <v>472.8492</v>
      </c>
    </row>
    <row r="15" spans="1:8" x14ac:dyDescent="0.2">
      <c r="A15" s="90" t="s">
        <v>3724</v>
      </c>
      <c r="B15" s="285" t="s">
        <v>2</v>
      </c>
      <c r="C15" s="285" t="s">
        <v>1572</v>
      </c>
      <c r="D15" s="274" t="s">
        <v>2346</v>
      </c>
      <c r="E15" s="285" t="s">
        <v>0</v>
      </c>
      <c r="F15" s="64">
        <v>40</v>
      </c>
      <c r="G15" s="64">
        <f>'[2]CPU SPDA'!G94</f>
        <v>32.221244999999996</v>
      </c>
      <c r="H15" s="65">
        <f t="shared" si="0"/>
        <v>1288.8498</v>
      </c>
    </row>
    <row r="16" spans="1:8" x14ac:dyDescent="0.2">
      <c r="A16" s="276" t="s">
        <v>1571</v>
      </c>
      <c r="B16" s="286"/>
      <c r="C16" s="286"/>
      <c r="D16" s="276" t="s">
        <v>1570</v>
      </c>
      <c r="E16" s="274"/>
      <c r="F16" s="68"/>
      <c r="G16" s="59"/>
      <c r="H16" s="65"/>
    </row>
    <row r="17" spans="1:8" x14ac:dyDescent="0.2">
      <c r="A17" s="90" t="s">
        <v>3741</v>
      </c>
      <c r="B17" s="285" t="s">
        <v>9</v>
      </c>
      <c r="C17" s="285" t="s">
        <v>1569</v>
      </c>
      <c r="D17" s="274" t="s">
        <v>2347</v>
      </c>
      <c r="E17" s="285" t="s">
        <v>165</v>
      </c>
      <c r="F17" s="64">
        <v>39</v>
      </c>
      <c r="G17" s="64">
        <f>'[2]CPU SPDA'!G108</f>
        <v>10.672679999999998</v>
      </c>
      <c r="H17" s="65">
        <f t="shared" si="0"/>
        <v>416.23451999999992</v>
      </c>
    </row>
    <row r="18" spans="1:8" x14ac:dyDescent="0.2">
      <c r="A18" s="90" t="s">
        <v>3744</v>
      </c>
      <c r="B18" s="285" t="s">
        <v>9</v>
      </c>
      <c r="C18" s="285" t="s">
        <v>1568</v>
      </c>
      <c r="D18" s="274" t="s">
        <v>2348</v>
      </c>
      <c r="E18" s="285" t="s">
        <v>165</v>
      </c>
      <c r="F18" s="64">
        <v>145</v>
      </c>
      <c r="G18" s="64">
        <f>'[2]CPU SPDA'!G121</f>
        <v>14.674934999999998</v>
      </c>
      <c r="H18" s="65">
        <f t="shared" si="0"/>
        <v>2127.8655749999998</v>
      </c>
    </row>
    <row r="19" spans="1:8" x14ac:dyDescent="0.2">
      <c r="A19" s="90" t="s">
        <v>3746</v>
      </c>
      <c r="B19" s="285" t="s">
        <v>9</v>
      </c>
      <c r="C19" s="285" t="s">
        <v>1567</v>
      </c>
      <c r="D19" s="274" t="s">
        <v>2349</v>
      </c>
      <c r="E19" s="285" t="s">
        <v>165</v>
      </c>
      <c r="F19" s="64">
        <v>42</v>
      </c>
      <c r="G19" s="64">
        <f>'[2]CPU SPDA'!G134</f>
        <v>16.48611</v>
      </c>
      <c r="H19" s="65">
        <f t="shared" si="0"/>
        <v>692.41661999999997</v>
      </c>
    </row>
    <row r="20" spans="1:8" ht="16.5" x14ac:dyDescent="0.2">
      <c r="A20" s="90" t="s">
        <v>3748</v>
      </c>
      <c r="B20" s="285" t="s">
        <v>9</v>
      </c>
      <c r="C20" s="285" t="s">
        <v>1113</v>
      </c>
      <c r="D20" s="274" t="s">
        <v>2350</v>
      </c>
      <c r="E20" s="285" t="s">
        <v>165</v>
      </c>
      <c r="F20" s="64">
        <v>56</v>
      </c>
      <c r="G20" s="64">
        <f>'[2]CPU SPDA'!G147</f>
        <v>7.9426649999999999</v>
      </c>
      <c r="H20" s="65">
        <f t="shared" si="0"/>
        <v>444.78924000000001</v>
      </c>
    </row>
    <row r="21" spans="1:8" ht="16.5" x14ac:dyDescent="0.2">
      <c r="A21" s="90" t="s">
        <v>3750</v>
      </c>
      <c r="B21" s="285" t="s">
        <v>9</v>
      </c>
      <c r="C21" s="285" t="s">
        <v>1566</v>
      </c>
      <c r="D21" s="274" t="s">
        <v>2351</v>
      </c>
      <c r="E21" s="285" t="s">
        <v>165</v>
      </c>
      <c r="F21" s="64">
        <v>34</v>
      </c>
      <c r="G21" s="64">
        <f>'[2]CPU SPDA'!G160</f>
        <v>10.37229</v>
      </c>
      <c r="H21" s="65">
        <f t="shared" si="0"/>
        <v>352.65785999999997</v>
      </c>
    </row>
    <row r="22" spans="1:8" ht="16.5" x14ac:dyDescent="0.2">
      <c r="A22" s="90" t="s">
        <v>3752</v>
      </c>
      <c r="B22" s="285" t="s">
        <v>9</v>
      </c>
      <c r="C22" s="285" t="s">
        <v>1565</v>
      </c>
      <c r="D22" s="274" t="s">
        <v>2352</v>
      </c>
      <c r="E22" s="285" t="s">
        <v>165</v>
      </c>
      <c r="F22" s="64">
        <v>3</v>
      </c>
      <c r="G22" s="64">
        <f>'[2]CPU SPDA'!G173</f>
        <v>17.643494999999998</v>
      </c>
      <c r="H22" s="65">
        <f t="shared" si="0"/>
        <v>52.93048499999999</v>
      </c>
    </row>
    <row r="23" spans="1:8" ht="16.5" x14ac:dyDescent="0.2">
      <c r="A23" s="90" t="s">
        <v>3754</v>
      </c>
      <c r="B23" s="285" t="s">
        <v>9</v>
      </c>
      <c r="C23" s="285" t="s">
        <v>1564</v>
      </c>
      <c r="D23" s="274" t="s">
        <v>2353</v>
      </c>
      <c r="E23" s="285" t="s">
        <v>165</v>
      </c>
      <c r="F23" s="64">
        <v>360</v>
      </c>
      <c r="G23" s="64">
        <f>'[2]CPU SPDA'!G186</f>
        <v>28.30734</v>
      </c>
      <c r="H23" s="65">
        <f t="shared" si="0"/>
        <v>10190.642400000001</v>
      </c>
    </row>
    <row r="24" spans="1:8" x14ac:dyDescent="0.2">
      <c r="A24" s="276" t="s">
        <v>1563</v>
      </c>
      <c r="B24" s="286"/>
      <c r="C24" s="286"/>
      <c r="D24" s="276" t="s">
        <v>1562</v>
      </c>
      <c r="E24" s="274"/>
      <c r="F24" s="68"/>
      <c r="G24" s="59"/>
      <c r="H24" s="65"/>
    </row>
    <row r="25" spans="1:8" ht="16.5" x14ac:dyDescent="0.2">
      <c r="A25" s="90" t="s">
        <v>3756</v>
      </c>
      <c r="B25" s="285" t="s">
        <v>9</v>
      </c>
      <c r="C25" s="285" t="s">
        <v>1561</v>
      </c>
      <c r="D25" s="274" t="s">
        <v>2354</v>
      </c>
      <c r="E25" s="285" t="s">
        <v>165</v>
      </c>
      <c r="F25" s="64">
        <v>12</v>
      </c>
      <c r="G25" s="64">
        <f>'[2]CPU SPDA'!G199</f>
        <v>52.594755000000006</v>
      </c>
      <c r="H25" s="65">
        <f t="shared" si="0"/>
        <v>631.13706000000002</v>
      </c>
    </row>
    <row r="26" spans="1:8" x14ac:dyDescent="0.2">
      <c r="A26" s="90" t="s">
        <v>3725</v>
      </c>
      <c r="B26" s="285" t="s">
        <v>2</v>
      </c>
      <c r="C26" s="285" t="s">
        <v>1560</v>
      </c>
      <c r="D26" s="274" t="s">
        <v>2355</v>
      </c>
      <c r="E26" s="285" t="s">
        <v>0</v>
      </c>
      <c r="F26" s="64">
        <v>15</v>
      </c>
      <c r="G26" s="64">
        <f>'[2]CPU SPDA'!G214</f>
        <v>14.957655333333335</v>
      </c>
      <c r="H26" s="65">
        <f t="shared" si="0"/>
        <v>224.36483000000004</v>
      </c>
    </row>
    <row r="27" spans="1:8" x14ac:dyDescent="0.2">
      <c r="A27" s="90" t="s">
        <v>3758</v>
      </c>
      <c r="B27" s="285" t="s">
        <v>9</v>
      </c>
      <c r="C27" s="285" t="s">
        <v>1559</v>
      </c>
      <c r="D27" s="274" t="s">
        <v>2356</v>
      </c>
      <c r="E27" s="285" t="s">
        <v>0</v>
      </c>
      <c r="F27" s="64">
        <v>24</v>
      </c>
      <c r="G27" s="64">
        <f>'[2]CPU SPDA'!G228</f>
        <v>4.4263349999999999</v>
      </c>
      <c r="H27" s="65">
        <f t="shared" si="0"/>
        <v>106.23204</v>
      </c>
    </row>
    <row r="28" spans="1:8" x14ac:dyDescent="0.2">
      <c r="A28" s="90" t="s">
        <v>3759</v>
      </c>
      <c r="B28" s="285" t="s">
        <v>9</v>
      </c>
      <c r="C28" s="285" t="s">
        <v>1558</v>
      </c>
      <c r="D28" s="274" t="s">
        <v>2357</v>
      </c>
      <c r="E28" s="285" t="s">
        <v>0</v>
      </c>
      <c r="F28" s="64">
        <v>76</v>
      </c>
      <c r="G28" s="64">
        <f>'[2]CPU SPDA'!G241</f>
        <v>26.531504999999999</v>
      </c>
      <c r="H28" s="65">
        <f t="shared" si="0"/>
        <v>2016.39438</v>
      </c>
    </row>
    <row r="29" spans="1:8" x14ac:dyDescent="0.2">
      <c r="A29" s="90" t="s">
        <v>3762</v>
      </c>
      <c r="B29" s="285" t="s">
        <v>9</v>
      </c>
      <c r="C29" s="285" t="s">
        <v>1557</v>
      </c>
      <c r="D29" s="274" t="s">
        <v>2358</v>
      </c>
      <c r="E29" s="285" t="s">
        <v>0</v>
      </c>
      <c r="F29" s="64">
        <v>31</v>
      </c>
      <c r="G29" s="64">
        <f>'[2]CPU SPDA'!G254</f>
        <v>26.540339999999997</v>
      </c>
      <c r="H29" s="65">
        <f t="shared" si="0"/>
        <v>822.75053999999989</v>
      </c>
    </row>
    <row r="30" spans="1:8" x14ac:dyDescent="0.2">
      <c r="A30" s="90" t="s">
        <v>3726</v>
      </c>
      <c r="B30" s="285" t="s">
        <v>2</v>
      </c>
      <c r="C30" s="285" t="s">
        <v>1556</v>
      </c>
      <c r="D30" s="274" t="s">
        <v>2359</v>
      </c>
      <c r="E30" s="285" t="s">
        <v>0</v>
      </c>
      <c r="F30" s="64">
        <v>19</v>
      </c>
      <c r="G30" s="64">
        <f>'[2]CPU SPDA'!G269</f>
        <v>20.117295263157896</v>
      </c>
      <c r="H30" s="65">
        <f t="shared" si="0"/>
        <v>382.22861</v>
      </c>
    </row>
    <row r="31" spans="1:8" x14ac:dyDescent="0.2">
      <c r="A31" s="90" t="s">
        <v>3764</v>
      </c>
      <c r="B31" s="285" t="s">
        <v>9</v>
      </c>
      <c r="C31" s="285" t="s">
        <v>1555</v>
      </c>
      <c r="D31" s="274" t="s">
        <v>2360</v>
      </c>
      <c r="E31" s="285" t="s">
        <v>0</v>
      </c>
      <c r="F31" s="64">
        <v>134</v>
      </c>
      <c r="G31" s="64">
        <f>'[2]CPU SPDA'!G282</f>
        <v>16.989705000000004</v>
      </c>
      <c r="H31" s="65">
        <f t="shared" si="0"/>
        <v>2276.6204700000008</v>
      </c>
    </row>
    <row r="32" spans="1:8" ht="16.5" x14ac:dyDescent="0.2">
      <c r="A32" s="90" t="s">
        <v>3727</v>
      </c>
      <c r="B32" s="285" t="s">
        <v>2</v>
      </c>
      <c r="C32" s="285" t="s">
        <v>1554</v>
      </c>
      <c r="D32" s="274" t="s">
        <v>2361</v>
      </c>
      <c r="E32" s="285" t="s">
        <v>0</v>
      </c>
      <c r="F32" s="64">
        <v>30</v>
      </c>
      <c r="G32" s="64">
        <f>'[2]CPU SPDA'!G297</f>
        <v>3.4986600000000005</v>
      </c>
      <c r="H32" s="65">
        <f t="shared" si="0"/>
        <v>104.95980000000002</v>
      </c>
    </row>
    <row r="33" spans="1:8" ht="16.5" x14ac:dyDescent="0.2">
      <c r="A33" s="90" t="s">
        <v>3728</v>
      </c>
      <c r="B33" s="285" t="s">
        <v>2</v>
      </c>
      <c r="C33" s="285" t="s">
        <v>1553</v>
      </c>
      <c r="D33" s="274" t="s">
        <v>2362</v>
      </c>
      <c r="E33" s="285" t="s">
        <v>0</v>
      </c>
      <c r="F33" s="64">
        <v>36</v>
      </c>
      <c r="G33" s="64">
        <f>'[2]CPU SPDA'!G312</f>
        <v>4.2142949999999999</v>
      </c>
      <c r="H33" s="65">
        <f t="shared" si="0"/>
        <v>151.71462</v>
      </c>
    </row>
    <row r="34" spans="1:8" ht="16.5" x14ac:dyDescent="0.2">
      <c r="A34" s="90" t="s">
        <v>3729</v>
      </c>
      <c r="B34" s="285" t="s">
        <v>2</v>
      </c>
      <c r="C34" s="285" t="s">
        <v>1552</v>
      </c>
      <c r="D34" s="274" t="s">
        <v>2363</v>
      </c>
      <c r="E34" s="285" t="s">
        <v>0</v>
      </c>
      <c r="F34" s="64">
        <v>39</v>
      </c>
      <c r="G34" s="64">
        <f>'[2]CPU SPDA'!G327</f>
        <v>14.87814</v>
      </c>
      <c r="H34" s="65">
        <f t="shared" si="0"/>
        <v>580.24746000000005</v>
      </c>
    </row>
    <row r="35" spans="1:8" ht="16.5" x14ac:dyDescent="0.2">
      <c r="A35" s="90" t="s">
        <v>3766</v>
      </c>
      <c r="B35" s="285" t="s">
        <v>9</v>
      </c>
      <c r="C35" s="285" t="s">
        <v>1551</v>
      </c>
      <c r="D35" s="274" t="s">
        <v>2364</v>
      </c>
      <c r="E35" s="285" t="s">
        <v>0</v>
      </c>
      <c r="F35" s="64">
        <v>26</v>
      </c>
      <c r="G35" s="64">
        <f>'[2]CPU SPDA'!G340</f>
        <v>20.594384999999999</v>
      </c>
      <c r="H35" s="65">
        <f t="shared" si="0"/>
        <v>535.45400999999993</v>
      </c>
    </row>
    <row r="36" spans="1:8" x14ac:dyDescent="0.2">
      <c r="A36" s="90" t="s">
        <v>3768</v>
      </c>
      <c r="B36" s="285" t="s">
        <v>9</v>
      </c>
      <c r="C36" s="285" t="s">
        <v>1550</v>
      </c>
      <c r="D36" s="274" t="s">
        <v>2365</v>
      </c>
      <c r="E36" s="285" t="s">
        <v>0</v>
      </c>
      <c r="F36" s="64">
        <v>4</v>
      </c>
      <c r="G36" s="64">
        <f>'[2]CPU SPDA'!G353</f>
        <v>16.344749999999998</v>
      </c>
      <c r="H36" s="65">
        <f t="shared" si="0"/>
        <v>65.378999999999991</v>
      </c>
    </row>
    <row r="37" spans="1:8" x14ac:dyDescent="0.2">
      <c r="A37" s="90" t="s">
        <v>3770</v>
      </c>
      <c r="B37" s="285" t="s">
        <v>9</v>
      </c>
      <c r="C37" s="285" t="s">
        <v>1549</v>
      </c>
      <c r="D37" s="274" t="s">
        <v>2366</v>
      </c>
      <c r="E37" s="285" t="s">
        <v>0</v>
      </c>
      <c r="F37" s="64">
        <v>1</v>
      </c>
      <c r="G37" s="64">
        <f>'[2]CPU SPDA'!G366</f>
        <v>149.62072499999999</v>
      </c>
      <c r="H37" s="65">
        <f t="shared" si="0"/>
        <v>149.62072499999999</v>
      </c>
    </row>
    <row r="38" spans="1:8" x14ac:dyDescent="0.2">
      <c r="A38" s="90" t="s">
        <v>3772</v>
      </c>
      <c r="B38" s="285" t="s">
        <v>9</v>
      </c>
      <c r="C38" s="285" t="s">
        <v>1548</v>
      </c>
      <c r="D38" s="274" t="s">
        <v>2367</v>
      </c>
      <c r="E38" s="285" t="s">
        <v>0</v>
      </c>
      <c r="F38" s="64">
        <v>15</v>
      </c>
      <c r="G38" s="64">
        <f>'[2]CPU SPDA'!G379</f>
        <v>25.33878</v>
      </c>
      <c r="H38" s="65">
        <f t="shared" si="0"/>
        <v>380.08170000000001</v>
      </c>
    </row>
    <row r="39" spans="1:8" x14ac:dyDescent="0.2">
      <c r="A39" s="90" t="s">
        <v>3774</v>
      </c>
      <c r="B39" s="285" t="s">
        <v>9</v>
      </c>
      <c r="C39" s="285" t="s">
        <v>1547</v>
      </c>
      <c r="D39" s="274" t="s">
        <v>2368</v>
      </c>
      <c r="E39" s="285" t="s">
        <v>0</v>
      </c>
      <c r="F39" s="64">
        <v>1</v>
      </c>
      <c r="G39" s="64">
        <f>'[2]CPU SPDA'!G392</f>
        <v>78.119069999999994</v>
      </c>
      <c r="H39" s="65">
        <f t="shared" si="0"/>
        <v>78.119069999999994</v>
      </c>
    </row>
    <row r="40" spans="1:8" x14ac:dyDescent="0.2">
      <c r="A40" s="90" t="s">
        <v>3776</v>
      </c>
      <c r="B40" s="285" t="s">
        <v>9</v>
      </c>
      <c r="C40" s="285" t="s">
        <v>1546</v>
      </c>
      <c r="D40" s="274" t="s">
        <v>2369</v>
      </c>
      <c r="E40" s="285" t="s">
        <v>0</v>
      </c>
      <c r="F40" s="64">
        <v>1</v>
      </c>
      <c r="G40" s="64">
        <f>'[2]CPU SPDA'!G405</f>
        <v>182.66362500000002</v>
      </c>
      <c r="H40" s="65">
        <f t="shared" si="0"/>
        <v>182.66362500000002</v>
      </c>
    </row>
    <row r="41" spans="1:8" ht="16.5" x14ac:dyDescent="0.2">
      <c r="A41" s="90" t="s">
        <v>3730</v>
      </c>
      <c r="B41" s="285" t="s">
        <v>2</v>
      </c>
      <c r="C41" s="285" t="s">
        <v>1545</v>
      </c>
      <c r="D41" s="274" t="s">
        <v>2370</v>
      </c>
      <c r="E41" s="285" t="s">
        <v>0</v>
      </c>
      <c r="F41" s="64">
        <v>3</v>
      </c>
      <c r="G41" s="64">
        <f>'[2]CPU SPDA'!G420</f>
        <v>342.36510000000004</v>
      </c>
      <c r="H41" s="65">
        <f t="shared" si="0"/>
        <v>1027.0953000000002</v>
      </c>
    </row>
    <row r="42" spans="1:8" x14ac:dyDescent="0.2">
      <c r="A42" s="90" t="s">
        <v>3778</v>
      </c>
      <c r="B42" s="285" t="s">
        <v>9</v>
      </c>
      <c r="C42" s="285" t="s">
        <v>1544</v>
      </c>
      <c r="D42" s="274" t="s">
        <v>2371</v>
      </c>
      <c r="E42" s="285" t="s">
        <v>165</v>
      </c>
      <c r="F42" s="64">
        <v>360</v>
      </c>
      <c r="G42" s="64">
        <f>'[2]CPU SPDA'!G433</f>
        <v>8.7819899999999986</v>
      </c>
      <c r="H42" s="65">
        <f t="shared" si="0"/>
        <v>3161.5163999999995</v>
      </c>
    </row>
    <row r="43" spans="1:8" x14ac:dyDescent="0.2">
      <c r="A43" s="90" t="s">
        <v>3780</v>
      </c>
      <c r="B43" s="285" t="s">
        <v>9</v>
      </c>
      <c r="C43" s="285" t="s">
        <v>1543</v>
      </c>
      <c r="D43" s="274" t="s">
        <v>2372</v>
      </c>
      <c r="E43" s="285" t="s">
        <v>0</v>
      </c>
      <c r="F43" s="64">
        <v>86</v>
      </c>
      <c r="G43" s="64">
        <f>'[2]CPU SPDA'!G446</f>
        <v>25.515479999999997</v>
      </c>
      <c r="H43" s="65">
        <f t="shared" si="0"/>
        <v>2194.3312799999999</v>
      </c>
    </row>
    <row r="44" spans="1:8" x14ac:dyDescent="0.2">
      <c r="A44" s="90" t="s">
        <v>3782</v>
      </c>
      <c r="B44" s="285" t="s">
        <v>9</v>
      </c>
      <c r="C44" s="285" t="s">
        <v>1542</v>
      </c>
      <c r="D44" s="274" t="s">
        <v>2373</v>
      </c>
      <c r="E44" s="285" t="s">
        <v>0</v>
      </c>
      <c r="F44" s="64">
        <v>50</v>
      </c>
      <c r="G44" s="64">
        <f>'[2]CPU SPDA'!G459</f>
        <v>25.515479999999997</v>
      </c>
      <c r="H44" s="65">
        <f t="shared" si="0"/>
        <v>1275.7739999999999</v>
      </c>
    </row>
    <row r="45" spans="1:8" x14ac:dyDescent="0.2">
      <c r="A45" s="90" t="s">
        <v>3733</v>
      </c>
      <c r="B45" s="285" t="s">
        <v>277</v>
      </c>
      <c r="C45" s="97">
        <v>96985</v>
      </c>
      <c r="D45" s="274" t="s">
        <v>2374</v>
      </c>
      <c r="E45" s="285" t="s">
        <v>0</v>
      </c>
      <c r="F45" s="64">
        <v>22</v>
      </c>
      <c r="G45" s="64">
        <f>'[2]CPU SPDA'!G472</f>
        <v>40.640999999999998</v>
      </c>
      <c r="H45" s="65">
        <f t="shared" si="0"/>
        <v>894.10199999999998</v>
      </c>
    </row>
    <row r="46" spans="1:8" ht="16.5" x14ac:dyDescent="0.2">
      <c r="A46" s="90" t="s">
        <v>3784</v>
      </c>
      <c r="B46" s="285" t="s">
        <v>9</v>
      </c>
      <c r="C46" s="285" t="s">
        <v>1541</v>
      </c>
      <c r="D46" s="274" t="s">
        <v>2375</v>
      </c>
      <c r="E46" s="285" t="s">
        <v>0</v>
      </c>
      <c r="F46" s="64">
        <v>2</v>
      </c>
      <c r="G46" s="64">
        <f>'[2]CPU SPDA'!G485</f>
        <v>124.794375</v>
      </c>
      <c r="H46" s="65">
        <f t="shared" si="0"/>
        <v>249.58875</v>
      </c>
    </row>
    <row r="47" spans="1:8" ht="16.5" x14ac:dyDescent="0.2">
      <c r="A47" s="90" t="s">
        <v>3731</v>
      </c>
      <c r="B47" s="285" t="s">
        <v>2</v>
      </c>
      <c r="C47" s="285" t="s">
        <v>1540</v>
      </c>
      <c r="D47" s="274" t="s">
        <v>2376</v>
      </c>
      <c r="E47" s="285" t="s">
        <v>0</v>
      </c>
      <c r="F47" s="64">
        <v>10</v>
      </c>
      <c r="G47" s="64">
        <f>'[2]CPU SPDA'!G500</f>
        <v>69.434265000000011</v>
      </c>
      <c r="H47" s="65">
        <f t="shared" si="0"/>
        <v>694.34265000000005</v>
      </c>
    </row>
    <row r="48" spans="1:8" x14ac:dyDescent="0.2">
      <c r="A48" s="90" t="s">
        <v>3786</v>
      </c>
      <c r="B48" s="285" t="s">
        <v>9</v>
      </c>
      <c r="C48" s="285" t="s">
        <v>1539</v>
      </c>
      <c r="D48" s="274" t="s">
        <v>2377</v>
      </c>
      <c r="E48" s="285" t="s">
        <v>0</v>
      </c>
      <c r="F48" s="64">
        <v>340</v>
      </c>
      <c r="G48" s="64">
        <f>'[2]CPU SPDA'!G513</f>
        <v>0.38873999999999992</v>
      </c>
      <c r="H48" s="65">
        <f t="shared" si="0"/>
        <v>132.17159999999998</v>
      </c>
    </row>
    <row r="49" spans="1:8" x14ac:dyDescent="0.2">
      <c r="A49" s="276" t="s">
        <v>1538</v>
      </c>
      <c r="B49" s="286"/>
      <c r="C49" s="286"/>
      <c r="D49" s="276" t="s">
        <v>1537</v>
      </c>
      <c r="E49" s="274"/>
      <c r="F49" s="68"/>
      <c r="G49" s="59">
        <v>0</v>
      </c>
      <c r="H49" s="65">
        <f t="shared" si="0"/>
        <v>0</v>
      </c>
    </row>
    <row r="50" spans="1:8" ht="24.75" x14ac:dyDescent="0.2">
      <c r="A50" s="90" t="s">
        <v>3732</v>
      </c>
      <c r="B50" s="285" t="s">
        <v>2</v>
      </c>
      <c r="C50" s="285" t="s">
        <v>1536</v>
      </c>
      <c r="D50" s="274" t="s">
        <v>2378</v>
      </c>
      <c r="E50" s="285" t="s">
        <v>0</v>
      </c>
      <c r="F50" s="64">
        <v>1</v>
      </c>
      <c r="G50" s="65">
        <f>'[2]CPU SPDA'!G528</f>
        <v>1480.7140809119999</v>
      </c>
      <c r="H50" s="65">
        <f t="shared" si="0"/>
        <v>1480.7140809119999</v>
      </c>
    </row>
    <row r="51" spans="1:8" x14ac:dyDescent="0.2">
      <c r="A51" s="274"/>
      <c r="B51" s="286"/>
      <c r="C51" s="286"/>
      <c r="D51" s="274"/>
      <c r="E51" s="274"/>
      <c r="F51" s="68"/>
      <c r="G51" s="59"/>
      <c r="H51" s="59"/>
    </row>
    <row r="52" spans="1:8" x14ac:dyDescent="0.2">
      <c r="A52" s="274"/>
      <c r="B52" s="286"/>
      <c r="C52" s="286"/>
      <c r="D52" s="274"/>
      <c r="E52" s="274"/>
      <c r="F52" s="68"/>
      <c r="G52" s="59"/>
      <c r="H52" s="59"/>
    </row>
    <row r="53" spans="1:8" x14ac:dyDescent="0.2">
      <c r="A53" s="274"/>
      <c r="B53" s="286"/>
      <c r="C53" s="286"/>
      <c r="D53" s="68" t="s">
        <v>2379</v>
      </c>
      <c r="E53" s="274"/>
      <c r="F53" s="68"/>
      <c r="G53" s="59"/>
      <c r="H53" s="69">
        <f>SUM(H8:H52)</f>
        <v>37619.221435912004</v>
      </c>
    </row>
  </sheetData>
  <mergeCells count="9">
    <mergeCell ref="A1:H1"/>
    <mergeCell ref="A2:C2"/>
    <mergeCell ref="D2:F2"/>
    <mergeCell ref="G2:G3"/>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86" orientation="portrait" r:id="rId1"/>
  <headerFooter>
    <oddFooter>Página &amp;P de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528"/>
  <sheetViews>
    <sheetView view="pageBreakPreview" zoomScaleNormal="100" zoomScaleSheetLayoutView="100" workbookViewId="0">
      <selection sqref="A1:G1"/>
    </sheetView>
  </sheetViews>
  <sheetFormatPr defaultRowHeight="8.25" x14ac:dyDescent="0.2"/>
  <cols>
    <col min="1" max="1" width="15.83203125" style="160" customWidth="1"/>
    <col min="2" max="2" width="10.83203125" style="160" customWidth="1"/>
    <col min="3" max="3" width="38.83203125" style="160" customWidth="1"/>
    <col min="4" max="4" width="12.83203125" style="238" customWidth="1"/>
    <col min="5" max="5" width="12.83203125" style="257" customWidth="1"/>
    <col min="6" max="7" width="17.83203125" style="257" customWidth="1"/>
    <col min="8" max="16384" width="9.33203125" style="160"/>
  </cols>
  <sheetData>
    <row r="1" spans="1:7" x14ac:dyDescent="0.2">
      <c r="A1" s="407" t="s">
        <v>4091</v>
      </c>
      <c r="B1" s="420"/>
      <c r="C1" s="420"/>
      <c r="D1" s="420"/>
      <c r="E1" s="420"/>
      <c r="F1" s="420"/>
      <c r="G1" s="420"/>
    </row>
    <row r="2" spans="1:7" ht="24.75" x14ac:dyDescent="0.2">
      <c r="A2" s="162" t="s">
        <v>3734</v>
      </c>
      <c r="B2" s="162" t="s">
        <v>1017</v>
      </c>
      <c r="C2" s="161" t="s">
        <v>4627</v>
      </c>
      <c r="D2" s="234"/>
      <c r="E2" s="239"/>
      <c r="F2" s="239"/>
      <c r="G2" s="262" t="s">
        <v>165</v>
      </c>
    </row>
    <row r="3" spans="1:7" x14ac:dyDescent="0.2">
      <c r="A3" s="161"/>
      <c r="B3" s="161"/>
      <c r="C3" s="161"/>
      <c r="D3" s="234"/>
      <c r="E3" s="239"/>
      <c r="F3" s="239"/>
      <c r="G3" s="239"/>
    </row>
    <row r="4" spans="1:7" x14ac:dyDescent="0.2">
      <c r="A4" s="325" t="s">
        <v>3313</v>
      </c>
      <c r="B4" s="161"/>
      <c r="C4" s="161"/>
      <c r="D4" s="280" t="s">
        <v>263</v>
      </c>
      <c r="E4" s="241" t="s">
        <v>262</v>
      </c>
      <c r="F4" s="249" t="s">
        <v>3316</v>
      </c>
      <c r="G4" s="249" t="s">
        <v>3317</v>
      </c>
    </row>
    <row r="5" spans="1:7" ht="16.5" x14ac:dyDescent="0.2">
      <c r="A5" s="161" t="s">
        <v>1885</v>
      </c>
      <c r="B5" s="161"/>
      <c r="C5" s="161"/>
      <c r="D5" s="234"/>
      <c r="E5" s="239"/>
      <c r="F5" s="239"/>
      <c r="G5" s="239"/>
    </row>
    <row r="6" spans="1:7" x14ac:dyDescent="0.2">
      <c r="A6" s="164" t="s">
        <v>1855</v>
      </c>
      <c r="B6" s="164"/>
      <c r="C6" s="164"/>
      <c r="D6" s="236"/>
      <c r="E6" s="245"/>
      <c r="F6" s="245"/>
      <c r="G6" s="239"/>
    </row>
    <row r="7" spans="1:7" ht="16.5" x14ac:dyDescent="0.2">
      <c r="A7" s="161" t="s">
        <v>1887</v>
      </c>
      <c r="B7" s="161"/>
      <c r="C7" s="161"/>
      <c r="D7" s="234"/>
      <c r="E7" s="239"/>
      <c r="F7" s="239"/>
      <c r="G7" s="239"/>
    </row>
    <row r="8" spans="1:7" x14ac:dyDescent="0.2">
      <c r="A8" s="164" t="s">
        <v>1855</v>
      </c>
      <c r="B8" s="164"/>
      <c r="C8" s="164"/>
      <c r="D8" s="236"/>
      <c r="E8" s="245"/>
      <c r="F8" s="245"/>
      <c r="G8" s="244"/>
    </row>
    <row r="9" spans="1:7" ht="24.75" x14ac:dyDescent="0.2">
      <c r="A9" s="161" t="s">
        <v>1890</v>
      </c>
      <c r="B9" s="161"/>
      <c r="C9" s="161"/>
      <c r="D9" s="234"/>
      <c r="E9" s="239"/>
      <c r="F9" s="239"/>
      <c r="G9" s="239"/>
    </row>
    <row r="10" spans="1:7" ht="16.5" x14ac:dyDescent="0.2">
      <c r="A10" s="168" t="s">
        <v>9</v>
      </c>
      <c r="B10" s="164" t="s">
        <v>3787</v>
      </c>
      <c r="C10" s="161" t="s">
        <v>1018</v>
      </c>
      <c r="D10" s="236" t="s">
        <v>3566</v>
      </c>
      <c r="E10" s="267">
        <v>1</v>
      </c>
      <c r="F10" s="244">
        <v>14.419800048768591</v>
      </c>
      <c r="G10" s="244">
        <f>E10*F10</f>
        <v>14.419800048768591</v>
      </c>
    </row>
    <row r="11" spans="1:7" x14ac:dyDescent="0.2">
      <c r="A11" s="164" t="s">
        <v>1855</v>
      </c>
      <c r="B11" s="164"/>
      <c r="C11" s="164"/>
      <c r="D11" s="236"/>
      <c r="E11" s="245"/>
      <c r="F11" s="245"/>
      <c r="G11" s="240">
        <f>G10</f>
        <v>14.419800048768591</v>
      </c>
    </row>
    <row r="12" spans="1:7" x14ac:dyDescent="0.2">
      <c r="A12" s="164" t="s">
        <v>3312</v>
      </c>
      <c r="B12" s="164"/>
      <c r="C12" s="164"/>
      <c r="D12" s="236"/>
      <c r="E12" s="245"/>
      <c r="F12" s="245"/>
      <c r="G12" s="240">
        <f>G11+G8+G6</f>
        <v>14.419800048768591</v>
      </c>
    </row>
    <row r="13" spans="1:7" x14ac:dyDescent="0.2">
      <c r="A13" s="164" t="s">
        <v>3311</v>
      </c>
      <c r="B13" s="164"/>
      <c r="C13" s="164"/>
      <c r="D13" s="236"/>
      <c r="E13" s="245"/>
      <c r="F13" s="261">
        <v>0.2303</v>
      </c>
      <c r="G13" s="240">
        <f>F13*G12</f>
        <v>3.3208799512314067</v>
      </c>
    </row>
    <row r="14" spans="1:7" ht="24.75" x14ac:dyDescent="0.2">
      <c r="A14" s="284" t="s">
        <v>4155</v>
      </c>
      <c r="B14" s="161"/>
      <c r="C14" s="161"/>
      <c r="D14" s="234"/>
      <c r="E14" s="239"/>
      <c r="F14" s="239"/>
      <c r="G14" s="262">
        <f>G12+G13</f>
        <v>17.740679999999998</v>
      </c>
    </row>
    <row r="15" spans="1:7" ht="24.75" x14ac:dyDescent="0.2">
      <c r="A15" s="162" t="s">
        <v>3735</v>
      </c>
      <c r="B15" s="162" t="s">
        <v>875</v>
      </c>
      <c r="C15" s="161" t="s">
        <v>4563</v>
      </c>
      <c r="D15" s="234"/>
      <c r="E15" s="239"/>
      <c r="F15" s="239"/>
      <c r="G15" s="262" t="s">
        <v>165</v>
      </c>
    </row>
    <row r="16" spans="1:7" x14ac:dyDescent="0.2">
      <c r="A16" s="161"/>
      <c r="B16" s="161"/>
      <c r="C16" s="161"/>
      <c r="D16" s="234"/>
      <c r="E16" s="239"/>
      <c r="F16" s="239"/>
      <c r="G16" s="239"/>
    </row>
    <row r="17" spans="1:7" x14ac:dyDescent="0.2">
      <c r="A17" s="325" t="s">
        <v>3313</v>
      </c>
      <c r="B17" s="161"/>
      <c r="C17" s="161"/>
      <c r="D17" s="280" t="s">
        <v>263</v>
      </c>
      <c r="E17" s="241" t="s">
        <v>262</v>
      </c>
      <c r="F17" s="249" t="s">
        <v>3316</v>
      </c>
      <c r="G17" s="249" t="s">
        <v>3317</v>
      </c>
    </row>
    <row r="18" spans="1:7" ht="16.5" x14ac:dyDescent="0.2">
      <c r="A18" s="161" t="s">
        <v>1885</v>
      </c>
      <c r="B18" s="161"/>
      <c r="C18" s="161"/>
      <c r="D18" s="234"/>
      <c r="E18" s="239"/>
      <c r="F18" s="239"/>
      <c r="G18" s="239"/>
    </row>
    <row r="19" spans="1:7" x14ac:dyDescent="0.2">
      <c r="A19" s="164" t="s">
        <v>1855</v>
      </c>
      <c r="B19" s="164"/>
      <c r="C19" s="164"/>
      <c r="D19" s="236"/>
      <c r="E19" s="245"/>
      <c r="F19" s="245"/>
      <c r="G19" s="239"/>
    </row>
    <row r="20" spans="1:7" ht="16.5" x14ac:dyDescent="0.2">
      <c r="A20" s="161" t="s">
        <v>1887</v>
      </c>
      <c r="B20" s="161"/>
      <c r="C20" s="161"/>
      <c r="D20" s="234"/>
      <c r="E20" s="239"/>
      <c r="F20" s="239"/>
      <c r="G20" s="239"/>
    </row>
    <row r="21" spans="1:7" x14ac:dyDescent="0.2">
      <c r="A21" s="164" t="s">
        <v>1855</v>
      </c>
      <c r="B21" s="164"/>
      <c r="C21" s="164"/>
      <c r="D21" s="236"/>
      <c r="E21" s="245"/>
      <c r="F21" s="245"/>
      <c r="G21" s="244"/>
    </row>
    <row r="22" spans="1:7" ht="24.75" x14ac:dyDescent="0.2">
      <c r="A22" s="161" t="s">
        <v>1890</v>
      </c>
      <c r="B22" s="161"/>
      <c r="C22" s="161"/>
      <c r="D22" s="234"/>
      <c r="E22" s="239"/>
      <c r="F22" s="239"/>
      <c r="G22" s="239"/>
    </row>
    <row r="23" spans="1:7" ht="16.5" x14ac:dyDescent="0.2">
      <c r="A23" s="168" t="s">
        <v>9</v>
      </c>
      <c r="B23" s="164" t="s">
        <v>3554</v>
      </c>
      <c r="C23" s="161" t="s">
        <v>876</v>
      </c>
      <c r="D23" s="236" t="s">
        <v>3566</v>
      </c>
      <c r="E23" s="267">
        <v>1</v>
      </c>
      <c r="F23" s="244">
        <v>19.791319190441353</v>
      </c>
      <c r="G23" s="244">
        <f>E23*F23</f>
        <v>19.791319190441353</v>
      </c>
    </row>
    <row r="24" spans="1:7" x14ac:dyDescent="0.2">
      <c r="A24" s="164" t="s">
        <v>1855</v>
      </c>
      <c r="B24" s="164"/>
      <c r="C24" s="164"/>
      <c r="D24" s="236"/>
      <c r="E24" s="245"/>
      <c r="F24" s="245"/>
      <c r="G24" s="240">
        <f>G23</f>
        <v>19.791319190441353</v>
      </c>
    </row>
    <row r="25" spans="1:7" x14ac:dyDescent="0.2">
      <c r="A25" s="164" t="s">
        <v>3312</v>
      </c>
      <c r="B25" s="164"/>
      <c r="C25" s="164"/>
      <c r="D25" s="236"/>
      <c r="E25" s="245"/>
      <c r="F25" s="245"/>
      <c r="G25" s="240">
        <f>G24+G21+G19</f>
        <v>19.791319190441353</v>
      </c>
    </row>
    <row r="26" spans="1:7" x14ac:dyDescent="0.2">
      <c r="A26" s="164" t="s">
        <v>3311</v>
      </c>
      <c r="B26" s="164"/>
      <c r="C26" s="164"/>
      <c r="D26" s="236"/>
      <c r="E26" s="245"/>
      <c r="F26" s="261">
        <v>0.2303</v>
      </c>
      <c r="G26" s="240">
        <f>F26*G25</f>
        <v>4.5579408095586436</v>
      </c>
    </row>
    <row r="27" spans="1:7" ht="24.75" x14ac:dyDescent="0.2">
      <c r="A27" s="284" t="s">
        <v>4155</v>
      </c>
      <c r="B27" s="161"/>
      <c r="C27" s="161"/>
      <c r="D27" s="234"/>
      <c r="E27" s="239"/>
      <c r="F27" s="239"/>
      <c r="G27" s="262">
        <f>G25+G26</f>
        <v>24.349259999999997</v>
      </c>
    </row>
    <row r="28" spans="1:7" ht="24.75" x14ac:dyDescent="0.2">
      <c r="A28" s="162" t="s">
        <v>3737</v>
      </c>
      <c r="B28" s="162" t="s">
        <v>1574</v>
      </c>
      <c r="C28" s="161" t="s">
        <v>4628</v>
      </c>
      <c r="D28" s="234"/>
      <c r="E28" s="239"/>
      <c r="F28" s="239"/>
      <c r="G28" s="262" t="s">
        <v>165</v>
      </c>
    </row>
    <row r="29" spans="1:7" x14ac:dyDescent="0.2">
      <c r="A29" s="161"/>
      <c r="B29" s="161"/>
      <c r="C29" s="161"/>
      <c r="D29" s="234"/>
      <c r="E29" s="239"/>
      <c r="F29" s="239"/>
      <c r="G29" s="239"/>
    </row>
    <row r="30" spans="1:7" x14ac:dyDescent="0.2">
      <c r="A30" s="325" t="s">
        <v>3313</v>
      </c>
      <c r="B30" s="161"/>
      <c r="C30" s="161"/>
      <c r="D30" s="280" t="s">
        <v>263</v>
      </c>
      <c r="E30" s="241" t="s">
        <v>262</v>
      </c>
      <c r="F30" s="249" t="s">
        <v>3316</v>
      </c>
      <c r="G30" s="249" t="s">
        <v>3317</v>
      </c>
    </row>
    <row r="31" spans="1:7" ht="16.5" x14ac:dyDescent="0.2">
      <c r="A31" s="161" t="s">
        <v>1885</v>
      </c>
      <c r="B31" s="161"/>
      <c r="C31" s="161"/>
      <c r="D31" s="234"/>
      <c r="E31" s="239"/>
      <c r="F31" s="239"/>
      <c r="G31" s="239"/>
    </row>
    <row r="32" spans="1:7" x14ac:dyDescent="0.2">
      <c r="A32" s="164" t="s">
        <v>1855</v>
      </c>
      <c r="B32" s="164"/>
      <c r="C32" s="164"/>
      <c r="D32" s="236"/>
      <c r="E32" s="245"/>
      <c r="F32" s="245"/>
      <c r="G32" s="239"/>
    </row>
    <row r="33" spans="1:7" ht="16.5" x14ac:dyDescent="0.2">
      <c r="A33" s="161" t="s">
        <v>1887</v>
      </c>
      <c r="B33" s="161"/>
      <c r="C33" s="161"/>
      <c r="D33" s="234"/>
      <c r="E33" s="239"/>
      <c r="F33" s="239"/>
      <c r="G33" s="239"/>
    </row>
    <row r="34" spans="1:7" x14ac:dyDescent="0.2">
      <c r="A34" s="164" t="s">
        <v>1855</v>
      </c>
      <c r="B34" s="164"/>
      <c r="C34" s="164"/>
      <c r="D34" s="236"/>
      <c r="E34" s="245"/>
      <c r="F34" s="245"/>
      <c r="G34" s="244"/>
    </row>
    <row r="35" spans="1:7" ht="24.75" x14ac:dyDescent="0.2">
      <c r="A35" s="161" t="s">
        <v>1890</v>
      </c>
      <c r="B35" s="161"/>
      <c r="C35" s="161"/>
      <c r="D35" s="234"/>
      <c r="E35" s="239"/>
      <c r="F35" s="239"/>
      <c r="G35" s="239"/>
    </row>
    <row r="36" spans="1:7" ht="16.5" x14ac:dyDescent="0.2">
      <c r="A36" s="168" t="s">
        <v>9</v>
      </c>
      <c r="B36" s="164" t="s">
        <v>3788</v>
      </c>
      <c r="C36" s="161" t="s">
        <v>3736</v>
      </c>
      <c r="D36" s="236" t="s">
        <v>3566</v>
      </c>
      <c r="E36" s="267">
        <v>1</v>
      </c>
      <c r="F36" s="244">
        <v>13.105644964642769</v>
      </c>
      <c r="G36" s="244">
        <f>E36*F36</f>
        <v>13.105644964642769</v>
      </c>
    </row>
    <row r="37" spans="1:7" x14ac:dyDescent="0.2">
      <c r="A37" s="164" t="s">
        <v>1855</v>
      </c>
      <c r="B37" s="164"/>
      <c r="C37" s="164"/>
      <c r="D37" s="236"/>
      <c r="E37" s="245"/>
      <c r="F37" s="245"/>
      <c r="G37" s="240">
        <f>G36</f>
        <v>13.105644964642769</v>
      </c>
    </row>
    <row r="38" spans="1:7" x14ac:dyDescent="0.2">
      <c r="A38" s="164" t="s">
        <v>3312</v>
      </c>
      <c r="B38" s="164"/>
      <c r="C38" s="164"/>
      <c r="D38" s="236"/>
      <c r="E38" s="245"/>
      <c r="F38" s="245"/>
      <c r="G38" s="240">
        <f>G37+G34+G32</f>
        <v>13.105644964642769</v>
      </c>
    </row>
    <row r="39" spans="1:7" x14ac:dyDescent="0.2">
      <c r="A39" s="164" t="s">
        <v>3311</v>
      </c>
      <c r="B39" s="164"/>
      <c r="C39" s="164"/>
      <c r="D39" s="236"/>
      <c r="E39" s="245"/>
      <c r="F39" s="261">
        <v>0.2303</v>
      </c>
      <c r="G39" s="240">
        <f>F39*G38</f>
        <v>3.0182300353572296</v>
      </c>
    </row>
    <row r="40" spans="1:7" ht="24.75" x14ac:dyDescent="0.2">
      <c r="A40" s="284" t="s">
        <v>4155</v>
      </c>
      <c r="B40" s="161"/>
      <c r="C40" s="161"/>
      <c r="D40" s="234"/>
      <c r="E40" s="239"/>
      <c r="F40" s="239"/>
      <c r="G40" s="262">
        <f>G38+G39</f>
        <v>16.123874999999998</v>
      </c>
    </row>
    <row r="41" spans="1:7" ht="16.5" x14ac:dyDescent="0.2">
      <c r="A41" s="162" t="s">
        <v>3738</v>
      </c>
      <c r="B41" s="162" t="s">
        <v>1075</v>
      </c>
      <c r="C41" s="161" t="s">
        <v>4629</v>
      </c>
      <c r="D41" s="234"/>
      <c r="E41" s="239"/>
      <c r="F41" s="239"/>
      <c r="G41" s="262" t="s">
        <v>3558</v>
      </c>
    </row>
    <row r="42" spans="1:7" x14ac:dyDescent="0.2">
      <c r="A42" s="161"/>
      <c r="B42" s="161"/>
      <c r="C42" s="161"/>
      <c r="D42" s="234"/>
      <c r="E42" s="239"/>
      <c r="F42" s="239"/>
      <c r="G42" s="239"/>
    </row>
    <row r="43" spans="1:7" x14ac:dyDescent="0.2">
      <c r="A43" s="325" t="s">
        <v>3313</v>
      </c>
      <c r="B43" s="161"/>
      <c r="C43" s="161"/>
      <c r="D43" s="280" t="s">
        <v>263</v>
      </c>
      <c r="E43" s="241" t="s">
        <v>262</v>
      </c>
      <c r="F43" s="249" t="s">
        <v>3316</v>
      </c>
      <c r="G43" s="249" t="s">
        <v>3317</v>
      </c>
    </row>
    <row r="44" spans="1:7" ht="16.5" x14ac:dyDescent="0.2">
      <c r="A44" s="161" t="s">
        <v>1885</v>
      </c>
      <c r="B44" s="161"/>
      <c r="C44" s="161"/>
      <c r="D44" s="234"/>
      <c r="E44" s="239"/>
      <c r="F44" s="239"/>
      <c r="G44" s="239"/>
    </row>
    <row r="45" spans="1:7" x14ac:dyDescent="0.2">
      <c r="A45" s="164" t="s">
        <v>1855</v>
      </c>
      <c r="B45" s="164"/>
      <c r="C45" s="164"/>
      <c r="D45" s="236"/>
      <c r="E45" s="245"/>
      <c r="F45" s="245"/>
      <c r="G45" s="239"/>
    </row>
    <row r="46" spans="1:7" ht="16.5" x14ac:dyDescent="0.2">
      <c r="A46" s="161" t="s">
        <v>1887</v>
      </c>
      <c r="B46" s="161"/>
      <c r="C46" s="161"/>
      <c r="D46" s="234"/>
      <c r="E46" s="239"/>
      <c r="F46" s="239"/>
      <c r="G46" s="239"/>
    </row>
    <row r="47" spans="1:7" x14ac:dyDescent="0.2">
      <c r="A47" s="164" t="s">
        <v>1855</v>
      </c>
      <c r="B47" s="164"/>
      <c r="C47" s="164"/>
      <c r="D47" s="236"/>
      <c r="E47" s="245"/>
      <c r="F47" s="245"/>
      <c r="G47" s="244"/>
    </row>
    <row r="48" spans="1:7" ht="24.75" x14ac:dyDescent="0.2">
      <c r="A48" s="161" t="s">
        <v>1890</v>
      </c>
      <c r="B48" s="161"/>
      <c r="C48" s="161"/>
      <c r="D48" s="234"/>
      <c r="E48" s="239"/>
      <c r="F48" s="239"/>
      <c r="G48" s="239"/>
    </row>
    <row r="49" spans="1:7" ht="16.5" x14ac:dyDescent="0.2">
      <c r="A49" s="168" t="s">
        <v>9</v>
      </c>
      <c r="B49" s="164" t="s">
        <v>3789</v>
      </c>
      <c r="C49" s="161" t="s">
        <v>1076</v>
      </c>
      <c r="D49" s="236" t="s">
        <v>3566</v>
      </c>
      <c r="E49" s="267">
        <v>1</v>
      </c>
      <c r="F49" s="244">
        <v>20.717690807120217</v>
      </c>
      <c r="G49" s="244">
        <f>E49*F49</f>
        <v>20.717690807120217</v>
      </c>
    </row>
    <row r="50" spans="1:7" x14ac:dyDescent="0.2">
      <c r="A50" s="164" t="s">
        <v>1855</v>
      </c>
      <c r="B50" s="164"/>
      <c r="C50" s="164"/>
      <c r="D50" s="236"/>
      <c r="E50" s="245"/>
      <c r="F50" s="245"/>
      <c r="G50" s="240">
        <f>G49</f>
        <v>20.717690807120217</v>
      </c>
    </row>
    <row r="51" spans="1:7" x14ac:dyDescent="0.2">
      <c r="A51" s="164" t="s">
        <v>3312</v>
      </c>
      <c r="B51" s="164"/>
      <c r="C51" s="164"/>
      <c r="D51" s="236"/>
      <c r="E51" s="245"/>
      <c r="F51" s="245"/>
      <c r="G51" s="240">
        <f>G50+G47+G45</f>
        <v>20.717690807120217</v>
      </c>
    </row>
    <row r="52" spans="1:7" x14ac:dyDescent="0.2">
      <c r="A52" s="164" t="s">
        <v>3311</v>
      </c>
      <c r="B52" s="164"/>
      <c r="C52" s="164"/>
      <c r="D52" s="236"/>
      <c r="E52" s="245"/>
      <c r="F52" s="261">
        <v>0.2303</v>
      </c>
      <c r="G52" s="240">
        <f>F52*G51</f>
        <v>4.7712841928797864</v>
      </c>
    </row>
    <row r="53" spans="1:7" ht="24.75" x14ac:dyDescent="0.2">
      <c r="A53" s="284" t="s">
        <v>4155</v>
      </c>
      <c r="B53" s="161"/>
      <c r="C53" s="161"/>
      <c r="D53" s="234"/>
      <c r="E53" s="239"/>
      <c r="F53" s="239"/>
      <c r="G53" s="262">
        <f>G51+G52</f>
        <v>25.488975000000003</v>
      </c>
    </row>
    <row r="54" spans="1:7" ht="16.5" x14ac:dyDescent="0.2">
      <c r="A54" s="162" t="s">
        <v>3739</v>
      </c>
      <c r="B54" s="162" t="s">
        <v>1078</v>
      </c>
      <c r="C54" s="161" t="s">
        <v>4630</v>
      </c>
      <c r="D54" s="234"/>
      <c r="E54" s="239"/>
      <c r="F54" s="239"/>
      <c r="G54" s="262" t="s">
        <v>3558</v>
      </c>
    </row>
    <row r="55" spans="1:7" x14ac:dyDescent="0.2">
      <c r="A55" s="161"/>
      <c r="B55" s="161"/>
      <c r="C55" s="161"/>
      <c r="D55" s="234"/>
      <c r="E55" s="239"/>
      <c r="F55" s="239"/>
      <c r="G55" s="239"/>
    </row>
    <row r="56" spans="1:7" x14ac:dyDescent="0.2">
      <c r="A56" s="325" t="s">
        <v>3313</v>
      </c>
      <c r="B56" s="161"/>
      <c r="C56" s="161"/>
      <c r="D56" s="280" t="s">
        <v>263</v>
      </c>
      <c r="E56" s="241" t="s">
        <v>262</v>
      </c>
      <c r="F56" s="249" t="s">
        <v>3316</v>
      </c>
      <c r="G56" s="249" t="s">
        <v>3317</v>
      </c>
    </row>
    <row r="57" spans="1:7" ht="16.5" x14ac:dyDescent="0.2">
      <c r="A57" s="161" t="s">
        <v>1885</v>
      </c>
      <c r="B57" s="161"/>
      <c r="C57" s="161"/>
      <c r="D57" s="234"/>
      <c r="E57" s="239"/>
      <c r="F57" s="239"/>
      <c r="G57" s="239"/>
    </row>
    <row r="58" spans="1:7" x14ac:dyDescent="0.2">
      <c r="A58" s="164" t="s">
        <v>1855</v>
      </c>
      <c r="B58" s="164"/>
      <c r="C58" s="164"/>
      <c r="D58" s="236"/>
      <c r="E58" s="245"/>
      <c r="F58" s="245"/>
      <c r="G58" s="239"/>
    </row>
    <row r="59" spans="1:7" ht="16.5" x14ac:dyDescent="0.2">
      <c r="A59" s="161" t="s">
        <v>1887</v>
      </c>
      <c r="B59" s="161"/>
      <c r="C59" s="161"/>
      <c r="D59" s="234"/>
      <c r="E59" s="239"/>
      <c r="F59" s="239"/>
      <c r="G59" s="239"/>
    </row>
    <row r="60" spans="1:7" x14ac:dyDescent="0.2">
      <c r="A60" s="164" t="s">
        <v>1855</v>
      </c>
      <c r="B60" s="164"/>
      <c r="C60" s="164"/>
      <c r="D60" s="236"/>
      <c r="E60" s="245"/>
      <c r="F60" s="245"/>
      <c r="G60" s="244"/>
    </row>
    <row r="61" spans="1:7" ht="24.75" x14ac:dyDescent="0.2">
      <c r="A61" s="161" t="s">
        <v>1890</v>
      </c>
      <c r="B61" s="161"/>
      <c r="C61" s="161"/>
      <c r="D61" s="234"/>
      <c r="E61" s="239"/>
      <c r="F61" s="239"/>
      <c r="G61" s="239"/>
    </row>
    <row r="62" spans="1:7" ht="16.5" x14ac:dyDescent="0.2">
      <c r="A62" s="168" t="s">
        <v>9</v>
      </c>
      <c r="B62" s="164" t="s">
        <v>3790</v>
      </c>
      <c r="C62" s="161" t="s">
        <v>1079</v>
      </c>
      <c r="D62" s="236" t="s">
        <v>3566</v>
      </c>
      <c r="E62" s="267">
        <v>1</v>
      </c>
      <c r="F62" s="244">
        <v>21.565069495245062</v>
      </c>
      <c r="G62" s="244">
        <f>E62*F62</f>
        <v>21.565069495245062</v>
      </c>
    </row>
    <row r="63" spans="1:7" x14ac:dyDescent="0.2">
      <c r="A63" s="164" t="s">
        <v>1855</v>
      </c>
      <c r="B63" s="164"/>
      <c r="C63" s="164"/>
      <c r="D63" s="236"/>
      <c r="E63" s="245"/>
      <c r="F63" s="245"/>
      <c r="G63" s="240">
        <f>G62</f>
        <v>21.565069495245062</v>
      </c>
    </row>
    <row r="64" spans="1:7" x14ac:dyDescent="0.2">
      <c r="A64" s="164" t="s">
        <v>3312</v>
      </c>
      <c r="B64" s="164"/>
      <c r="C64" s="164"/>
      <c r="D64" s="236"/>
      <c r="E64" s="245"/>
      <c r="F64" s="245"/>
      <c r="G64" s="240">
        <f>G63+G60+G58</f>
        <v>21.565069495245062</v>
      </c>
    </row>
    <row r="65" spans="1:7" x14ac:dyDescent="0.2">
      <c r="A65" s="164" t="s">
        <v>3311</v>
      </c>
      <c r="B65" s="164"/>
      <c r="C65" s="164"/>
      <c r="D65" s="236"/>
      <c r="E65" s="245"/>
      <c r="F65" s="261">
        <v>0.2303</v>
      </c>
      <c r="G65" s="240">
        <f>F65*G64</f>
        <v>4.966435504754938</v>
      </c>
    </row>
    <row r="66" spans="1:7" ht="24.75" x14ac:dyDescent="0.2">
      <c r="A66" s="284" t="s">
        <v>4155</v>
      </c>
      <c r="B66" s="161"/>
      <c r="C66" s="161"/>
      <c r="D66" s="234"/>
      <c r="E66" s="239"/>
      <c r="F66" s="239"/>
      <c r="G66" s="262">
        <f>G64+G65</f>
        <v>26.531504999999999</v>
      </c>
    </row>
    <row r="67" spans="1:7" ht="16.5" x14ac:dyDescent="0.2">
      <c r="A67" s="162" t="s">
        <v>3740</v>
      </c>
      <c r="B67" s="162" t="s">
        <v>1081</v>
      </c>
      <c r="C67" s="161" t="s">
        <v>4631</v>
      </c>
      <c r="D67" s="234"/>
      <c r="E67" s="239"/>
      <c r="F67" s="239"/>
      <c r="G67" s="262" t="s">
        <v>3558</v>
      </c>
    </row>
    <row r="68" spans="1:7" x14ac:dyDescent="0.2">
      <c r="A68" s="161"/>
      <c r="B68" s="161"/>
      <c r="C68" s="161"/>
      <c r="D68" s="234"/>
      <c r="E68" s="239"/>
      <c r="F68" s="239"/>
      <c r="G68" s="239"/>
    </row>
    <row r="69" spans="1:7" x14ac:dyDescent="0.2">
      <c r="A69" s="325" t="s">
        <v>3313</v>
      </c>
      <c r="B69" s="161"/>
      <c r="C69" s="161"/>
      <c r="D69" s="280" t="s">
        <v>263</v>
      </c>
      <c r="E69" s="241" t="s">
        <v>262</v>
      </c>
      <c r="F69" s="249" t="s">
        <v>3316</v>
      </c>
      <c r="G69" s="249" t="s">
        <v>3317</v>
      </c>
    </row>
    <row r="70" spans="1:7" ht="16.5" x14ac:dyDescent="0.2">
      <c r="A70" s="161" t="s">
        <v>1885</v>
      </c>
      <c r="B70" s="161"/>
      <c r="C70" s="161"/>
      <c r="D70" s="234"/>
      <c r="E70" s="239"/>
      <c r="F70" s="239"/>
      <c r="G70" s="239"/>
    </row>
    <row r="71" spans="1:7" x14ac:dyDescent="0.2">
      <c r="A71" s="164" t="s">
        <v>1855</v>
      </c>
      <c r="B71" s="164"/>
      <c r="C71" s="164"/>
      <c r="D71" s="236"/>
      <c r="E71" s="245"/>
      <c r="F71" s="245"/>
      <c r="G71" s="239"/>
    </row>
    <row r="72" spans="1:7" ht="16.5" x14ac:dyDescent="0.2">
      <c r="A72" s="161" t="s">
        <v>1887</v>
      </c>
      <c r="B72" s="161"/>
      <c r="C72" s="161"/>
      <c r="D72" s="234"/>
      <c r="E72" s="239"/>
      <c r="F72" s="239"/>
      <c r="G72" s="239"/>
    </row>
    <row r="73" spans="1:7" x14ac:dyDescent="0.2">
      <c r="A73" s="164" t="s">
        <v>1855</v>
      </c>
      <c r="B73" s="164"/>
      <c r="C73" s="164"/>
      <c r="D73" s="236"/>
      <c r="E73" s="245"/>
      <c r="F73" s="245"/>
      <c r="G73" s="244"/>
    </row>
    <row r="74" spans="1:7" ht="24.75" x14ac:dyDescent="0.2">
      <c r="A74" s="161" t="s">
        <v>1890</v>
      </c>
      <c r="B74" s="161"/>
      <c r="C74" s="161"/>
      <c r="D74" s="234"/>
      <c r="E74" s="239"/>
      <c r="F74" s="239"/>
      <c r="G74" s="239"/>
    </row>
    <row r="75" spans="1:7" ht="16.5" x14ac:dyDescent="0.2">
      <c r="A75" s="168" t="s">
        <v>9</v>
      </c>
      <c r="B75" s="164" t="s">
        <v>3791</v>
      </c>
      <c r="C75" s="161" t="s">
        <v>1082</v>
      </c>
      <c r="D75" s="236" t="s">
        <v>3566</v>
      </c>
      <c r="E75" s="267">
        <v>1</v>
      </c>
      <c r="F75" s="244">
        <v>25.622433552792003</v>
      </c>
      <c r="G75" s="244">
        <f>E75*F75</f>
        <v>25.622433552792003</v>
      </c>
    </row>
    <row r="76" spans="1:7" x14ac:dyDescent="0.2">
      <c r="A76" s="164" t="s">
        <v>1855</v>
      </c>
      <c r="B76" s="164"/>
      <c r="C76" s="164"/>
      <c r="D76" s="236"/>
      <c r="E76" s="245"/>
      <c r="F76" s="245"/>
      <c r="G76" s="240">
        <f>G75</f>
        <v>25.622433552792003</v>
      </c>
    </row>
    <row r="77" spans="1:7" x14ac:dyDescent="0.2">
      <c r="A77" s="164" t="s">
        <v>3312</v>
      </c>
      <c r="B77" s="164"/>
      <c r="C77" s="164"/>
      <c r="D77" s="236"/>
      <c r="E77" s="245"/>
      <c r="F77" s="245"/>
      <c r="G77" s="240">
        <f>G76+G73+G71</f>
        <v>25.622433552792003</v>
      </c>
    </row>
    <row r="78" spans="1:7" x14ac:dyDescent="0.2">
      <c r="A78" s="164" t="s">
        <v>3311</v>
      </c>
      <c r="B78" s="164"/>
      <c r="C78" s="164"/>
      <c r="D78" s="236"/>
      <c r="E78" s="245"/>
      <c r="F78" s="261">
        <v>0.2303</v>
      </c>
      <c r="G78" s="240">
        <f>F78*G77</f>
        <v>5.9008464472079982</v>
      </c>
    </row>
    <row r="79" spans="1:7" ht="24.75" x14ac:dyDescent="0.2">
      <c r="A79" s="284" t="s">
        <v>4155</v>
      </c>
      <c r="B79" s="161"/>
      <c r="C79" s="161"/>
      <c r="D79" s="234"/>
      <c r="E79" s="239"/>
      <c r="F79" s="239"/>
      <c r="G79" s="262">
        <f>G77+G78</f>
        <v>31.52328</v>
      </c>
    </row>
    <row r="80" spans="1:7" ht="16.5" x14ac:dyDescent="0.2">
      <c r="A80" s="162" t="s">
        <v>3724</v>
      </c>
      <c r="B80" s="162" t="s">
        <v>1572</v>
      </c>
      <c r="C80" s="161" t="s">
        <v>4624</v>
      </c>
      <c r="D80" s="234"/>
      <c r="E80" s="239"/>
      <c r="F80" s="239"/>
      <c r="G80" s="262" t="s">
        <v>3558</v>
      </c>
    </row>
    <row r="81" spans="1:7" x14ac:dyDescent="0.2">
      <c r="A81" s="325" t="s">
        <v>3313</v>
      </c>
      <c r="B81" s="161"/>
      <c r="C81" s="161"/>
      <c r="D81" s="234" t="s">
        <v>263</v>
      </c>
      <c r="E81" s="239" t="s">
        <v>262</v>
      </c>
      <c r="F81" s="239" t="s">
        <v>3316</v>
      </c>
      <c r="G81" s="239" t="s">
        <v>3317</v>
      </c>
    </row>
    <row r="82" spans="1:7" x14ac:dyDescent="0.2">
      <c r="A82" s="325" t="s">
        <v>3313</v>
      </c>
      <c r="B82" s="161"/>
      <c r="C82" s="161"/>
      <c r="D82" s="280" t="s">
        <v>263</v>
      </c>
      <c r="E82" s="241" t="s">
        <v>262</v>
      </c>
      <c r="F82" s="249" t="s">
        <v>3316</v>
      </c>
      <c r="G82" s="249" t="s">
        <v>3317</v>
      </c>
    </row>
    <row r="83" spans="1:7" ht="16.5" x14ac:dyDescent="0.2">
      <c r="A83" s="161" t="s">
        <v>1885</v>
      </c>
      <c r="B83" s="161"/>
      <c r="C83" s="161"/>
      <c r="D83" s="234"/>
      <c r="E83" s="239"/>
      <c r="F83" s="239"/>
      <c r="G83" s="239"/>
    </row>
    <row r="84" spans="1:7" ht="24.75" x14ac:dyDescent="0.2">
      <c r="A84" s="164" t="s">
        <v>1854</v>
      </c>
      <c r="B84" s="161"/>
      <c r="C84" s="161" t="s">
        <v>4608</v>
      </c>
      <c r="D84" s="236" t="s">
        <v>0</v>
      </c>
      <c r="E84" s="267">
        <v>1</v>
      </c>
      <c r="F84" s="244">
        <v>6.758775</v>
      </c>
      <c r="G84" s="240">
        <f>E84*F84</f>
        <v>6.758775</v>
      </c>
    </row>
    <row r="85" spans="1:7" x14ac:dyDescent="0.2">
      <c r="A85" s="164" t="s">
        <v>1855</v>
      </c>
      <c r="B85" s="164"/>
      <c r="C85" s="164"/>
      <c r="D85" s="236"/>
      <c r="E85" s="245"/>
      <c r="F85" s="245"/>
      <c r="G85" s="240">
        <f>G84</f>
        <v>6.758775</v>
      </c>
    </row>
    <row r="86" spans="1:7" ht="16.5" x14ac:dyDescent="0.2">
      <c r="A86" s="161" t="s">
        <v>1887</v>
      </c>
      <c r="B86" s="161"/>
      <c r="C86" s="161"/>
      <c r="D86" s="234"/>
      <c r="E86" s="239"/>
      <c r="F86" s="239"/>
      <c r="G86" s="239"/>
    </row>
    <row r="87" spans="1:7" ht="16.5" x14ac:dyDescent="0.2">
      <c r="A87" s="164" t="s">
        <v>1869</v>
      </c>
      <c r="B87" s="164" t="s">
        <v>9</v>
      </c>
      <c r="C87" s="161" t="s">
        <v>1889</v>
      </c>
      <c r="D87" s="236" t="s">
        <v>1856</v>
      </c>
      <c r="E87" s="267">
        <v>0.60020155209554349</v>
      </c>
      <c r="F87" s="244">
        <v>13.923959999999999</v>
      </c>
      <c r="G87" s="240">
        <f>E87*F87</f>
        <v>8.3571824033162638</v>
      </c>
    </row>
    <row r="88" spans="1:7" x14ac:dyDescent="0.2">
      <c r="A88" s="164" t="s">
        <v>1870</v>
      </c>
      <c r="B88" s="164" t="s">
        <v>9</v>
      </c>
      <c r="C88" s="161" t="s">
        <v>1888</v>
      </c>
      <c r="D88" s="236" t="s">
        <v>1856</v>
      </c>
      <c r="E88" s="267">
        <v>0.6</v>
      </c>
      <c r="F88" s="244">
        <v>18.456315</v>
      </c>
      <c r="G88" s="240">
        <f>E88*F88</f>
        <v>11.073789</v>
      </c>
    </row>
    <row r="89" spans="1:7" x14ac:dyDescent="0.2">
      <c r="A89" s="164" t="s">
        <v>1855</v>
      </c>
      <c r="B89" s="164"/>
      <c r="C89" s="164"/>
      <c r="D89" s="236"/>
      <c r="E89" s="245"/>
      <c r="F89" s="245"/>
      <c r="G89" s="240">
        <f>SUM(G87:G88)</f>
        <v>19.430971403316263</v>
      </c>
    </row>
    <row r="90" spans="1:7" ht="24.75" x14ac:dyDescent="0.2">
      <c r="A90" s="161" t="s">
        <v>1890</v>
      </c>
      <c r="B90" s="161"/>
      <c r="C90" s="161"/>
      <c r="D90" s="234"/>
      <c r="E90" s="239"/>
      <c r="F90" s="239"/>
      <c r="G90" s="239"/>
    </row>
    <row r="91" spans="1:7" x14ac:dyDescent="0.2">
      <c r="A91" s="164" t="s">
        <v>1855</v>
      </c>
      <c r="B91" s="164"/>
      <c r="C91" s="164"/>
      <c r="D91" s="236"/>
      <c r="E91" s="245"/>
      <c r="F91" s="245"/>
      <c r="G91" s="239"/>
    </row>
    <row r="92" spans="1:7" x14ac:dyDescent="0.2">
      <c r="A92" s="164" t="s">
        <v>3312</v>
      </c>
      <c r="B92" s="164"/>
      <c r="C92" s="164"/>
      <c r="D92" s="236"/>
      <c r="E92" s="245"/>
      <c r="F92" s="245"/>
      <c r="G92" s="240">
        <f>G91+G89+G85</f>
        <v>26.189746403316263</v>
      </c>
    </row>
    <row r="93" spans="1:7" x14ac:dyDescent="0.2">
      <c r="A93" s="164" t="s">
        <v>3311</v>
      </c>
      <c r="B93" s="164"/>
      <c r="C93" s="164"/>
      <c r="D93" s="236"/>
      <c r="E93" s="245"/>
      <c r="F93" s="261">
        <v>0.2303</v>
      </c>
      <c r="G93" s="240">
        <f>F93*G92</f>
        <v>6.0314985966837353</v>
      </c>
    </row>
    <row r="94" spans="1:7" ht="24.75" x14ac:dyDescent="0.2">
      <c r="A94" s="284" t="s">
        <v>4155</v>
      </c>
      <c r="B94" s="161"/>
      <c r="C94" s="161"/>
      <c r="D94" s="234"/>
      <c r="E94" s="239"/>
      <c r="F94" s="239"/>
      <c r="G94" s="262">
        <f>G92+G93</f>
        <v>32.221244999999996</v>
      </c>
    </row>
    <row r="95" spans="1:7" ht="33" x14ac:dyDescent="0.2">
      <c r="A95" s="162" t="s">
        <v>4609</v>
      </c>
      <c r="B95" s="161" t="s">
        <v>4610</v>
      </c>
      <c r="C95" s="161"/>
      <c r="D95" s="234"/>
      <c r="E95" s="239"/>
      <c r="F95" s="239"/>
      <c r="G95" s="239"/>
    </row>
    <row r="96" spans="1:7" ht="16.5" x14ac:dyDescent="0.2">
      <c r="A96" s="162" t="s">
        <v>3741</v>
      </c>
      <c r="B96" s="162" t="s">
        <v>1569</v>
      </c>
      <c r="C96" s="161" t="s">
        <v>4632</v>
      </c>
      <c r="D96" s="234"/>
      <c r="E96" s="239"/>
      <c r="F96" s="239"/>
      <c r="G96" s="262" t="s">
        <v>165</v>
      </c>
    </row>
    <row r="97" spans="1:7" x14ac:dyDescent="0.2">
      <c r="A97" s="161"/>
      <c r="B97" s="161"/>
      <c r="C97" s="161"/>
      <c r="D97" s="234"/>
      <c r="E97" s="239"/>
      <c r="F97" s="239"/>
      <c r="G97" s="239"/>
    </row>
    <row r="98" spans="1:7" x14ac:dyDescent="0.2">
      <c r="A98" s="325" t="s">
        <v>3313</v>
      </c>
      <c r="B98" s="161"/>
      <c r="C98" s="161"/>
      <c r="D98" s="280" t="s">
        <v>263</v>
      </c>
      <c r="E98" s="241" t="s">
        <v>262</v>
      </c>
      <c r="F98" s="249" t="s">
        <v>3316</v>
      </c>
      <c r="G98" s="249" t="s">
        <v>3317</v>
      </c>
    </row>
    <row r="99" spans="1:7" ht="16.5" x14ac:dyDescent="0.2">
      <c r="A99" s="161" t="s">
        <v>1885</v>
      </c>
      <c r="B99" s="161"/>
      <c r="C99" s="161"/>
      <c r="D99" s="234"/>
      <c r="E99" s="239"/>
      <c r="F99" s="239"/>
      <c r="G99" s="239"/>
    </row>
    <row r="100" spans="1:7" x14ac:dyDescent="0.2">
      <c r="A100" s="164" t="s">
        <v>1855</v>
      </c>
      <c r="B100" s="164"/>
      <c r="C100" s="164"/>
      <c r="D100" s="236"/>
      <c r="E100" s="245"/>
      <c r="F100" s="245"/>
      <c r="G100" s="239"/>
    </row>
    <row r="101" spans="1:7" ht="16.5" x14ac:dyDescent="0.2">
      <c r="A101" s="161" t="s">
        <v>1887</v>
      </c>
      <c r="B101" s="161"/>
      <c r="C101" s="161"/>
      <c r="D101" s="234"/>
      <c r="E101" s="239"/>
      <c r="F101" s="239"/>
      <c r="G101" s="239"/>
    </row>
    <row r="102" spans="1:7" x14ac:dyDescent="0.2">
      <c r="A102" s="164" t="s">
        <v>1855</v>
      </c>
      <c r="B102" s="164"/>
      <c r="C102" s="164"/>
      <c r="D102" s="236"/>
      <c r="E102" s="245"/>
      <c r="F102" s="245"/>
      <c r="G102" s="244"/>
    </row>
    <row r="103" spans="1:7" ht="24.75" x14ac:dyDescent="0.2">
      <c r="A103" s="161" t="s">
        <v>1890</v>
      </c>
      <c r="B103" s="161"/>
      <c r="C103" s="161"/>
      <c r="D103" s="234"/>
      <c r="E103" s="239"/>
      <c r="F103" s="239"/>
      <c r="G103" s="239"/>
    </row>
    <row r="104" spans="1:7" ht="16.5" x14ac:dyDescent="0.2">
      <c r="A104" s="168" t="s">
        <v>9</v>
      </c>
      <c r="B104" s="164" t="s">
        <v>3792</v>
      </c>
      <c r="C104" s="161" t="s">
        <v>3742</v>
      </c>
      <c r="D104" s="236" t="s">
        <v>3566</v>
      </c>
      <c r="E104" s="267">
        <v>1</v>
      </c>
      <c r="F104" s="244">
        <v>8.6748597902950486</v>
      </c>
      <c r="G104" s="244">
        <f>E104*F104</f>
        <v>8.6748597902950486</v>
      </c>
    </row>
    <row r="105" spans="1:7" x14ac:dyDescent="0.2">
      <c r="A105" s="164" t="s">
        <v>1855</v>
      </c>
      <c r="B105" s="164"/>
      <c r="C105" s="164"/>
      <c r="D105" s="236"/>
      <c r="E105" s="245"/>
      <c r="F105" s="245"/>
      <c r="G105" s="240">
        <f>G104</f>
        <v>8.6748597902950486</v>
      </c>
    </row>
    <row r="106" spans="1:7" x14ac:dyDescent="0.2">
      <c r="A106" s="164" t="s">
        <v>3312</v>
      </c>
      <c r="B106" s="164"/>
      <c r="C106" s="164"/>
      <c r="D106" s="236"/>
      <c r="E106" s="245"/>
      <c r="F106" s="245"/>
      <c r="G106" s="240">
        <f>G105+G102+G100</f>
        <v>8.6748597902950486</v>
      </c>
    </row>
    <row r="107" spans="1:7" x14ac:dyDescent="0.2">
      <c r="A107" s="164" t="s">
        <v>3311</v>
      </c>
      <c r="B107" s="164"/>
      <c r="C107" s="164"/>
      <c r="D107" s="236"/>
      <c r="E107" s="245"/>
      <c r="F107" s="261">
        <v>0.2303</v>
      </c>
      <c r="G107" s="240">
        <f>F107*G106</f>
        <v>1.9978202097049498</v>
      </c>
    </row>
    <row r="108" spans="1:7" ht="24.75" x14ac:dyDescent="0.2">
      <c r="A108" s="284" t="s">
        <v>4155</v>
      </c>
      <c r="B108" s="161"/>
      <c r="C108" s="161"/>
      <c r="D108" s="234"/>
      <c r="E108" s="239"/>
      <c r="F108" s="239"/>
      <c r="G108" s="262">
        <f>G106+G107</f>
        <v>10.672679999999998</v>
      </c>
    </row>
    <row r="109" spans="1:7" ht="16.5" x14ac:dyDescent="0.2">
      <c r="A109" s="162" t="s">
        <v>3744</v>
      </c>
      <c r="B109" s="162" t="s">
        <v>1568</v>
      </c>
      <c r="C109" s="161" t="s">
        <v>4633</v>
      </c>
      <c r="D109" s="234"/>
      <c r="E109" s="239"/>
      <c r="F109" s="239"/>
      <c r="G109" s="262" t="s">
        <v>165</v>
      </c>
    </row>
    <row r="110" spans="1:7" x14ac:dyDescent="0.2">
      <c r="A110" s="161"/>
      <c r="B110" s="161"/>
      <c r="C110" s="161"/>
      <c r="D110" s="234"/>
      <c r="E110" s="239"/>
      <c r="F110" s="239"/>
      <c r="G110" s="239"/>
    </row>
    <row r="111" spans="1:7" x14ac:dyDescent="0.2">
      <c r="A111" s="325" t="s">
        <v>3313</v>
      </c>
      <c r="B111" s="161"/>
      <c r="C111" s="161"/>
      <c r="D111" s="280" t="s">
        <v>263</v>
      </c>
      <c r="E111" s="241" t="s">
        <v>262</v>
      </c>
      <c r="F111" s="249" t="s">
        <v>3316</v>
      </c>
      <c r="G111" s="249" t="s">
        <v>3317</v>
      </c>
    </row>
    <row r="112" spans="1:7" ht="16.5" x14ac:dyDescent="0.2">
      <c r="A112" s="161" t="s">
        <v>1885</v>
      </c>
      <c r="B112" s="161"/>
      <c r="C112" s="161"/>
      <c r="D112" s="234"/>
      <c r="E112" s="239"/>
      <c r="F112" s="239"/>
      <c r="G112" s="239"/>
    </row>
    <row r="113" spans="1:7" x14ac:dyDescent="0.2">
      <c r="A113" s="164" t="s">
        <v>1855</v>
      </c>
      <c r="B113" s="164"/>
      <c r="C113" s="164"/>
      <c r="D113" s="236"/>
      <c r="E113" s="245"/>
      <c r="F113" s="245"/>
      <c r="G113" s="239"/>
    </row>
    <row r="114" spans="1:7" ht="16.5" x14ac:dyDescent="0.2">
      <c r="A114" s="161" t="s">
        <v>1887</v>
      </c>
      <c r="B114" s="161"/>
      <c r="C114" s="161"/>
      <c r="D114" s="234"/>
      <c r="E114" s="239"/>
      <c r="F114" s="239"/>
      <c r="G114" s="239"/>
    </row>
    <row r="115" spans="1:7" x14ac:dyDescent="0.2">
      <c r="A115" s="164" t="s">
        <v>1855</v>
      </c>
      <c r="B115" s="164"/>
      <c r="C115" s="164"/>
      <c r="D115" s="236"/>
      <c r="E115" s="245"/>
      <c r="F115" s="245"/>
      <c r="G115" s="244"/>
    </row>
    <row r="116" spans="1:7" ht="24.75" x14ac:dyDescent="0.2">
      <c r="A116" s="161" t="s">
        <v>1890</v>
      </c>
      <c r="B116" s="161"/>
      <c r="C116" s="161"/>
      <c r="D116" s="234"/>
      <c r="E116" s="239"/>
      <c r="F116" s="239"/>
      <c r="G116" s="239"/>
    </row>
    <row r="117" spans="1:7" ht="16.5" x14ac:dyDescent="0.2">
      <c r="A117" s="168" t="s">
        <v>9</v>
      </c>
      <c r="B117" s="164" t="s">
        <v>3793</v>
      </c>
      <c r="C117" s="161" t="s">
        <v>3743</v>
      </c>
      <c r="D117" s="236" t="s">
        <v>3566</v>
      </c>
      <c r="E117" s="267">
        <v>1</v>
      </c>
      <c r="F117" s="244">
        <v>11.927932211655692</v>
      </c>
      <c r="G117" s="244">
        <f>E117*F117</f>
        <v>11.927932211655692</v>
      </c>
    </row>
    <row r="118" spans="1:7" x14ac:dyDescent="0.2">
      <c r="A118" s="164" t="s">
        <v>1855</v>
      </c>
      <c r="B118" s="164"/>
      <c r="C118" s="164"/>
      <c r="D118" s="236"/>
      <c r="E118" s="245"/>
      <c r="F118" s="245"/>
      <c r="G118" s="240">
        <f>G117</f>
        <v>11.927932211655692</v>
      </c>
    </row>
    <row r="119" spans="1:7" x14ac:dyDescent="0.2">
      <c r="A119" s="164" t="s">
        <v>3312</v>
      </c>
      <c r="B119" s="164"/>
      <c r="C119" s="164"/>
      <c r="D119" s="236"/>
      <c r="E119" s="245"/>
      <c r="F119" s="245"/>
      <c r="G119" s="240">
        <f>G118+G115+G113</f>
        <v>11.927932211655692</v>
      </c>
    </row>
    <row r="120" spans="1:7" x14ac:dyDescent="0.2">
      <c r="A120" s="164" t="s">
        <v>3311</v>
      </c>
      <c r="B120" s="164"/>
      <c r="C120" s="164"/>
      <c r="D120" s="236"/>
      <c r="E120" s="245"/>
      <c r="F120" s="261">
        <v>0.2303</v>
      </c>
      <c r="G120" s="240">
        <f>F120*G119</f>
        <v>2.747002788344306</v>
      </c>
    </row>
    <row r="121" spans="1:7" ht="24.75" x14ac:dyDescent="0.2">
      <c r="A121" s="284" t="s">
        <v>4155</v>
      </c>
      <c r="B121" s="161"/>
      <c r="C121" s="161"/>
      <c r="D121" s="234"/>
      <c r="E121" s="239"/>
      <c r="F121" s="239"/>
      <c r="G121" s="262">
        <f>G119+G120</f>
        <v>14.674934999999998</v>
      </c>
    </row>
    <row r="122" spans="1:7" ht="16.5" x14ac:dyDescent="0.2">
      <c r="A122" s="162" t="s">
        <v>3746</v>
      </c>
      <c r="B122" s="162" t="s">
        <v>1567</v>
      </c>
      <c r="C122" s="161" t="s">
        <v>4634</v>
      </c>
      <c r="D122" s="234"/>
      <c r="E122" s="239"/>
      <c r="F122" s="239"/>
      <c r="G122" s="262" t="s">
        <v>3558</v>
      </c>
    </row>
    <row r="123" spans="1:7" x14ac:dyDescent="0.2">
      <c r="A123" s="161"/>
      <c r="B123" s="161"/>
      <c r="C123" s="161"/>
      <c r="D123" s="234"/>
      <c r="E123" s="239"/>
      <c r="F123" s="239"/>
      <c r="G123" s="239"/>
    </row>
    <row r="124" spans="1:7" x14ac:dyDescent="0.2">
      <c r="A124" s="325" t="s">
        <v>3313</v>
      </c>
      <c r="B124" s="161"/>
      <c r="C124" s="161"/>
      <c r="D124" s="280" t="s">
        <v>263</v>
      </c>
      <c r="E124" s="241" t="s">
        <v>262</v>
      </c>
      <c r="F124" s="249" t="s">
        <v>3316</v>
      </c>
      <c r="G124" s="249" t="s">
        <v>3317</v>
      </c>
    </row>
    <row r="125" spans="1:7" ht="16.5" x14ac:dyDescent="0.2">
      <c r="A125" s="161" t="s">
        <v>1885</v>
      </c>
      <c r="B125" s="161"/>
      <c r="C125" s="161"/>
      <c r="D125" s="234"/>
      <c r="E125" s="239"/>
      <c r="F125" s="239"/>
      <c r="G125" s="239"/>
    </row>
    <row r="126" spans="1:7" x14ac:dyDescent="0.2">
      <c r="A126" s="164" t="s">
        <v>1855</v>
      </c>
      <c r="B126" s="164"/>
      <c r="C126" s="164"/>
      <c r="D126" s="236"/>
      <c r="E126" s="245"/>
      <c r="F126" s="245"/>
      <c r="G126" s="239"/>
    </row>
    <row r="127" spans="1:7" ht="16.5" x14ac:dyDescent="0.2">
      <c r="A127" s="161" t="s">
        <v>1887</v>
      </c>
      <c r="B127" s="161"/>
      <c r="C127" s="161"/>
      <c r="D127" s="234"/>
      <c r="E127" s="239"/>
      <c r="F127" s="239"/>
      <c r="G127" s="239"/>
    </row>
    <row r="128" spans="1:7" x14ac:dyDescent="0.2">
      <c r="A128" s="164" t="s">
        <v>1855</v>
      </c>
      <c r="B128" s="164"/>
      <c r="C128" s="164"/>
      <c r="D128" s="236"/>
      <c r="E128" s="245"/>
      <c r="F128" s="245"/>
      <c r="G128" s="244"/>
    </row>
    <row r="129" spans="1:7" ht="24.75" x14ac:dyDescent="0.2">
      <c r="A129" s="161" t="s">
        <v>1890</v>
      </c>
      <c r="B129" s="161"/>
      <c r="C129" s="161"/>
      <c r="D129" s="234"/>
      <c r="E129" s="239"/>
      <c r="F129" s="239"/>
      <c r="G129" s="239"/>
    </row>
    <row r="130" spans="1:7" ht="16.5" x14ac:dyDescent="0.2">
      <c r="A130" s="168" t="s">
        <v>9</v>
      </c>
      <c r="B130" s="164" t="s">
        <v>3794</v>
      </c>
      <c r="C130" s="161" t="s">
        <v>3745</v>
      </c>
      <c r="D130" s="236" t="s">
        <v>3566</v>
      </c>
      <c r="E130" s="267">
        <v>1</v>
      </c>
      <c r="F130" s="244">
        <v>13.400073152889538</v>
      </c>
      <c r="G130" s="244">
        <f>E130*F130</f>
        <v>13.400073152889538</v>
      </c>
    </row>
    <row r="131" spans="1:7" x14ac:dyDescent="0.2">
      <c r="A131" s="164" t="s">
        <v>1855</v>
      </c>
      <c r="B131" s="164"/>
      <c r="C131" s="164"/>
      <c r="D131" s="236"/>
      <c r="E131" s="245"/>
      <c r="F131" s="245"/>
      <c r="G131" s="240">
        <f>G130</f>
        <v>13.400073152889538</v>
      </c>
    </row>
    <row r="132" spans="1:7" x14ac:dyDescent="0.2">
      <c r="A132" s="164" t="s">
        <v>3312</v>
      </c>
      <c r="B132" s="164"/>
      <c r="C132" s="164"/>
      <c r="D132" s="236"/>
      <c r="E132" s="245"/>
      <c r="F132" s="245"/>
      <c r="G132" s="240">
        <f>G131+G128+G126</f>
        <v>13.400073152889538</v>
      </c>
    </row>
    <row r="133" spans="1:7" x14ac:dyDescent="0.2">
      <c r="A133" s="164" t="s">
        <v>3311</v>
      </c>
      <c r="B133" s="164"/>
      <c r="C133" s="164"/>
      <c r="D133" s="236"/>
      <c r="E133" s="245"/>
      <c r="F133" s="261">
        <v>0.2303</v>
      </c>
      <c r="G133" s="240">
        <f>F133*G132</f>
        <v>3.0860368471104609</v>
      </c>
    </row>
    <row r="134" spans="1:7" ht="24.75" x14ac:dyDescent="0.2">
      <c r="A134" s="284" t="s">
        <v>4155</v>
      </c>
      <c r="B134" s="161"/>
      <c r="C134" s="161"/>
      <c r="D134" s="234"/>
      <c r="E134" s="239"/>
      <c r="F134" s="239"/>
      <c r="G134" s="262">
        <f>G132+G133</f>
        <v>16.48611</v>
      </c>
    </row>
    <row r="135" spans="1:7" ht="33" x14ac:dyDescent="0.2">
      <c r="A135" s="162" t="s">
        <v>3748</v>
      </c>
      <c r="B135" s="162" t="s">
        <v>1113</v>
      </c>
      <c r="C135" s="161" t="s">
        <v>4635</v>
      </c>
      <c r="D135" s="234"/>
      <c r="E135" s="239"/>
      <c r="F135" s="239"/>
      <c r="G135" s="262" t="s">
        <v>3558</v>
      </c>
    </row>
    <row r="136" spans="1:7" x14ac:dyDescent="0.2">
      <c r="A136" s="161"/>
      <c r="B136" s="161"/>
      <c r="C136" s="161"/>
      <c r="D136" s="234"/>
      <c r="E136" s="239"/>
      <c r="F136" s="239"/>
      <c r="G136" s="239"/>
    </row>
    <row r="137" spans="1:7" x14ac:dyDescent="0.2">
      <c r="A137" s="325" t="s">
        <v>3313</v>
      </c>
      <c r="B137" s="161"/>
      <c r="C137" s="161"/>
      <c r="D137" s="280" t="s">
        <v>263</v>
      </c>
      <c r="E137" s="241" t="s">
        <v>262</v>
      </c>
      <c r="F137" s="249" t="s">
        <v>3316</v>
      </c>
      <c r="G137" s="249" t="s">
        <v>3317</v>
      </c>
    </row>
    <row r="138" spans="1:7" ht="16.5" x14ac:dyDescent="0.2">
      <c r="A138" s="161" t="s">
        <v>1885</v>
      </c>
      <c r="B138" s="161"/>
      <c r="C138" s="161"/>
      <c r="D138" s="234"/>
      <c r="E138" s="239"/>
      <c r="F138" s="239"/>
      <c r="G138" s="239"/>
    </row>
    <row r="139" spans="1:7" x14ac:dyDescent="0.2">
      <c r="A139" s="164" t="s">
        <v>1855</v>
      </c>
      <c r="B139" s="164"/>
      <c r="C139" s="164"/>
      <c r="D139" s="236"/>
      <c r="E139" s="245"/>
      <c r="F139" s="245"/>
      <c r="G139" s="239"/>
    </row>
    <row r="140" spans="1:7" ht="16.5" x14ac:dyDescent="0.2">
      <c r="A140" s="161" t="s">
        <v>1887</v>
      </c>
      <c r="B140" s="161"/>
      <c r="C140" s="161"/>
      <c r="D140" s="234"/>
      <c r="E140" s="239"/>
      <c r="F140" s="239"/>
      <c r="G140" s="239"/>
    </row>
    <row r="141" spans="1:7" x14ac:dyDescent="0.2">
      <c r="A141" s="164" t="s">
        <v>1855</v>
      </c>
      <c r="B141" s="164"/>
      <c r="C141" s="164"/>
      <c r="D141" s="236"/>
      <c r="E141" s="245"/>
      <c r="F141" s="245"/>
      <c r="G141" s="244"/>
    </row>
    <row r="142" spans="1:7" ht="24.75" x14ac:dyDescent="0.2">
      <c r="A142" s="161" t="s">
        <v>1890</v>
      </c>
      <c r="B142" s="161"/>
      <c r="C142" s="161"/>
      <c r="D142" s="234"/>
      <c r="E142" s="239"/>
      <c r="F142" s="239"/>
      <c r="G142" s="239"/>
    </row>
    <row r="143" spans="1:7" ht="33" x14ac:dyDescent="0.2">
      <c r="A143" s="168" t="s">
        <v>9</v>
      </c>
      <c r="B143" s="164" t="s">
        <v>3795</v>
      </c>
      <c r="C143" s="161" t="s">
        <v>3747</v>
      </c>
      <c r="D143" s="236" t="s">
        <v>3566</v>
      </c>
      <c r="E143" s="267">
        <v>1</v>
      </c>
      <c r="F143" s="244">
        <v>6.4558766154596441</v>
      </c>
      <c r="G143" s="244">
        <f>E143*F143</f>
        <v>6.4558766154596441</v>
      </c>
    </row>
    <row r="144" spans="1:7" x14ac:dyDescent="0.2">
      <c r="A144" s="164" t="s">
        <v>1855</v>
      </c>
      <c r="B144" s="164"/>
      <c r="C144" s="164"/>
      <c r="D144" s="236"/>
      <c r="E144" s="245"/>
      <c r="F144" s="245"/>
      <c r="G144" s="240">
        <f>G143</f>
        <v>6.4558766154596441</v>
      </c>
    </row>
    <row r="145" spans="1:7" x14ac:dyDescent="0.2">
      <c r="A145" s="164" t="s">
        <v>3312</v>
      </c>
      <c r="B145" s="164"/>
      <c r="C145" s="164"/>
      <c r="D145" s="236"/>
      <c r="E145" s="245"/>
      <c r="F145" s="245"/>
      <c r="G145" s="240">
        <f>G144+G141+G139</f>
        <v>6.4558766154596441</v>
      </c>
    </row>
    <row r="146" spans="1:7" x14ac:dyDescent="0.2">
      <c r="A146" s="164" t="s">
        <v>3311</v>
      </c>
      <c r="B146" s="164"/>
      <c r="C146" s="164"/>
      <c r="D146" s="236"/>
      <c r="E146" s="245"/>
      <c r="F146" s="261">
        <v>0.2303</v>
      </c>
      <c r="G146" s="240">
        <f>F146*G145</f>
        <v>1.486788384540356</v>
      </c>
    </row>
    <row r="147" spans="1:7" ht="24.75" x14ac:dyDescent="0.2">
      <c r="A147" s="284" t="s">
        <v>4155</v>
      </c>
      <c r="B147" s="161"/>
      <c r="C147" s="161"/>
      <c r="D147" s="234"/>
      <c r="E147" s="239"/>
      <c r="F147" s="239"/>
      <c r="G147" s="262">
        <f>G145+G146</f>
        <v>7.9426649999999999</v>
      </c>
    </row>
    <row r="148" spans="1:7" ht="33" x14ac:dyDescent="0.2">
      <c r="A148" s="162" t="s">
        <v>3750</v>
      </c>
      <c r="B148" s="162" t="s">
        <v>1566</v>
      </c>
      <c r="C148" s="161" t="s">
        <v>4636</v>
      </c>
      <c r="D148" s="234"/>
      <c r="E148" s="239"/>
      <c r="F148" s="239"/>
      <c r="G148" s="262" t="s">
        <v>165</v>
      </c>
    </row>
    <row r="149" spans="1:7" x14ac:dyDescent="0.2">
      <c r="A149" s="161"/>
      <c r="B149" s="161"/>
      <c r="C149" s="161"/>
      <c r="D149" s="234"/>
      <c r="E149" s="239"/>
      <c r="F149" s="239"/>
      <c r="G149" s="239"/>
    </row>
    <row r="150" spans="1:7" x14ac:dyDescent="0.2">
      <c r="A150" s="325" t="s">
        <v>3313</v>
      </c>
      <c r="B150" s="161"/>
      <c r="C150" s="161"/>
      <c r="D150" s="280" t="s">
        <v>263</v>
      </c>
      <c r="E150" s="241" t="s">
        <v>262</v>
      </c>
      <c r="F150" s="249" t="s">
        <v>3316</v>
      </c>
      <c r="G150" s="249" t="s">
        <v>3317</v>
      </c>
    </row>
    <row r="151" spans="1:7" ht="16.5" x14ac:dyDescent="0.2">
      <c r="A151" s="161" t="s">
        <v>1885</v>
      </c>
      <c r="B151" s="161"/>
      <c r="C151" s="161"/>
      <c r="D151" s="234"/>
      <c r="E151" s="239"/>
      <c r="F151" s="239"/>
      <c r="G151" s="239"/>
    </row>
    <row r="152" spans="1:7" x14ac:dyDescent="0.2">
      <c r="A152" s="164" t="s">
        <v>1855</v>
      </c>
      <c r="B152" s="164"/>
      <c r="C152" s="164"/>
      <c r="D152" s="236"/>
      <c r="E152" s="245"/>
      <c r="F152" s="245"/>
      <c r="G152" s="239"/>
    </row>
    <row r="153" spans="1:7" ht="16.5" x14ac:dyDescent="0.2">
      <c r="A153" s="161" t="s">
        <v>1887</v>
      </c>
      <c r="B153" s="161"/>
      <c r="C153" s="161"/>
      <c r="D153" s="234"/>
      <c r="E153" s="239"/>
      <c r="F153" s="239"/>
      <c r="G153" s="239"/>
    </row>
    <row r="154" spans="1:7" x14ac:dyDescent="0.2">
      <c r="A154" s="164" t="s">
        <v>1855</v>
      </c>
      <c r="B154" s="164"/>
      <c r="C154" s="164"/>
      <c r="D154" s="236"/>
      <c r="E154" s="245"/>
      <c r="F154" s="245"/>
      <c r="G154" s="244"/>
    </row>
    <row r="155" spans="1:7" ht="24.75" x14ac:dyDescent="0.2">
      <c r="A155" s="161" t="s">
        <v>1890</v>
      </c>
      <c r="B155" s="161"/>
      <c r="C155" s="161"/>
      <c r="D155" s="234"/>
      <c r="E155" s="239"/>
      <c r="F155" s="239"/>
      <c r="G155" s="239"/>
    </row>
    <row r="156" spans="1:7" ht="33" x14ac:dyDescent="0.2">
      <c r="A156" s="168" t="s">
        <v>9</v>
      </c>
      <c r="B156" s="164" t="s">
        <v>3796</v>
      </c>
      <c r="C156" s="161" t="s">
        <v>3749</v>
      </c>
      <c r="D156" s="236" t="s">
        <v>3566</v>
      </c>
      <c r="E156" s="267">
        <v>1</v>
      </c>
      <c r="F156" s="244">
        <v>8.4306998293099245</v>
      </c>
      <c r="G156" s="244">
        <f>E156*F156</f>
        <v>8.4306998293099245</v>
      </c>
    </row>
    <row r="157" spans="1:7" x14ac:dyDescent="0.2">
      <c r="A157" s="164" t="s">
        <v>1855</v>
      </c>
      <c r="B157" s="164"/>
      <c r="C157" s="164"/>
      <c r="D157" s="236"/>
      <c r="E157" s="245"/>
      <c r="F157" s="245"/>
      <c r="G157" s="240">
        <f>G156</f>
        <v>8.4306998293099245</v>
      </c>
    </row>
    <row r="158" spans="1:7" x14ac:dyDescent="0.2">
      <c r="A158" s="164" t="s">
        <v>3312</v>
      </c>
      <c r="B158" s="164"/>
      <c r="C158" s="164"/>
      <c r="D158" s="236"/>
      <c r="E158" s="245"/>
      <c r="F158" s="245"/>
      <c r="G158" s="240">
        <f>G157+G154+G152</f>
        <v>8.4306998293099245</v>
      </c>
    </row>
    <row r="159" spans="1:7" x14ac:dyDescent="0.2">
      <c r="A159" s="164" t="s">
        <v>3311</v>
      </c>
      <c r="B159" s="164"/>
      <c r="C159" s="164"/>
      <c r="D159" s="236"/>
      <c r="E159" s="245"/>
      <c r="F159" s="261">
        <v>0.2303</v>
      </c>
      <c r="G159" s="240">
        <f>F159*G158</f>
        <v>1.9415901706900756</v>
      </c>
    </row>
    <row r="160" spans="1:7" ht="24.75" x14ac:dyDescent="0.2">
      <c r="A160" s="284" t="s">
        <v>4155</v>
      </c>
      <c r="B160" s="161"/>
      <c r="C160" s="161"/>
      <c r="D160" s="234"/>
      <c r="E160" s="239"/>
      <c r="F160" s="239"/>
      <c r="G160" s="262">
        <f>G158+G159</f>
        <v>10.37229</v>
      </c>
    </row>
    <row r="161" spans="1:7" ht="33" x14ac:dyDescent="0.2">
      <c r="A161" s="162" t="s">
        <v>3752</v>
      </c>
      <c r="B161" s="162" t="s">
        <v>1565</v>
      </c>
      <c r="C161" s="161" t="s">
        <v>4637</v>
      </c>
      <c r="D161" s="234"/>
      <c r="E161" s="239"/>
      <c r="F161" s="239"/>
      <c r="G161" s="262" t="s">
        <v>165</v>
      </c>
    </row>
    <row r="162" spans="1:7" x14ac:dyDescent="0.2">
      <c r="A162" s="161"/>
      <c r="B162" s="161"/>
      <c r="C162" s="161"/>
      <c r="D162" s="234"/>
      <c r="E162" s="239"/>
      <c r="F162" s="239"/>
      <c r="G162" s="239"/>
    </row>
    <row r="163" spans="1:7" x14ac:dyDescent="0.2">
      <c r="A163" s="325" t="s">
        <v>3313</v>
      </c>
      <c r="B163" s="161"/>
      <c r="C163" s="161"/>
      <c r="D163" s="280" t="s">
        <v>263</v>
      </c>
      <c r="E163" s="241" t="s">
        <v>262</v>
      </c>
      <c r="F163" s="249" t="s">
        <v>3316</v>
      </c>
      <c r="G163" s="249" t="s">
        <v>3317</v>
      </c>
    </row>
    <row r="164" spans="1:7" ht="16.5" x14ac:dyDescent="0.2">
      <c r="A164" s="161" t="s">
        <v>1885</v>
      </c>
      <c r="B164" s="161"/>
      <c r="C164" s="161"/>
      <c r="D164" s="234"/>
      <c r="E164" s="239"/>
      <c r="F164" s="239"/>
      <c r="G164" s="239"/>
    </row>
    <row r="165" spans="1:7" x14ac:dyDescent="0.2">
      <c r="A165" s="164" t="s">
        <v>1855</v>
      </c>
      <c r="B165" s="164"/>
      <c r="C165" s="164"/>
      <c r="D165" s="236"/>
      <c r="E165" s="245"/>
      <c r="F165" s="245"/>
      <c r="G165" s="239"/>
    </row>
    <row r="166" spans="1:7" ht="16.5" x14ac:dyDescent="0.2">
      <c r="A166" s="161" t="s">
        <v>1887</v>
      </c>
      <c r="B166" s="161"/>
      <c r="C166" s="161"/>
      <c r="D166" s="234"/>
      <c r="E166" s="239"/>
      <c r="F166" s="239"/>
      <c r="G166" s="239"/>
    </row>
    <row r="167" spans="1:7" x14ac:dyDescent="0.2">
      <c r="A167" s="164" t="s">
        <v>1855</v>
      </c>
      <c r="B167" s="164"/>
      <c r="C167" s="164"/>
      <c r="D167" s="236"/>
      <c r="E167" s="245"/>
      <c r="F167" s="245"/>
      <c r="G167" s="244"/>
    </row>
    <row r="168" spans="1:7" ht="24.75" x14ac:dyDescent="0.2">
      <c r="A168" s="161" t="s">
        <v>1890</v>
      </c>
      <c r="B168" s="161"/>
      <c r="C168" s="161"/>
      <c r="D168" s="234"/>
      <c r="E168" s="239"/>
      <c r="F168" s="239"/>
      <c r="G168" s="239"/>
    </row>
    <row r="169" spans="1:7" ht="33" x14ac:dyDescent="0.2">
      <c r="A169" s="168" t="s">
        <v>9</v>
      </c>
      <c r="B169" s="164" t="s">
        <v>3797</v>
      </c>
      <c r="C169" s="161" t="s">
        <v>3751</v>
      </c>
      <c r="D169" s="236" t="s">
        <v>3566</v>
      </c>
      <c r="E169" s="267">
        <v>1</v>
      </c>
      <c r="F169" s="244">
        <v>14.340807120214579</v>
      </c>
      <c r="G169" s="244">
        <f>E169*F169</f>
        <v>14.340807120214579</v>
      </c>
    </row>
    <row r="170" spans="1:7" x14ac:dyDescent="0.2">
      <c r="A170" s="164" t="s">
        <v>1855</v>
      </c>
      <c r="B170" s="164"/>
      <c r="C170" s="164"/>
      <c r="D170" s="236"/>
      <c r="E170" s="245"/>
      <c r="F170" s="245"/>
      <c r="G170" s="240">
        <f>G169</f>
        <v>14.340807120214579</v>
      </c>
    </row>
    <row r="171" spans="1:7" x14ac:dyDescent="0.2">
      <c r="A171" s="164" t="s">
        <v>3312</v>
      </c>
      <c r="B171" s="164"/>
      <c r="C171" s="164"/>
      <c r="D171" s="236"/>
      <c r="E171" s="245"/>
      <c r="F171" s="245"/>
      <c r="G171" s="240">
        <f>G170+G167+G165</f>
        <v>14.340807120214579</v>
      </c>
    </row>
    <row r="172" spans="1:7" x14ac:dyDescent="0.2">
      <c r="A172" s="164" t="s">
        <v>3311</v>
      </c>
      <c r="B172" s="164"/>
      <c r="C172" s="164"/>
      <c r="D172" s="236"/>
      <c r="E172" s="245"/>
      <c r="F172" s="261">
        <v>0.2303</v>
      </c>
      <c r="G172" s="240">
        <f>F172*G171</f>
        <v>3.3026878797854176</v>
      </c>
    </row>
    <row r="173" spans="1:7" ht="24.75" x14ac:dyDescent="0.2">
      <c r="A173" s="284" t="s">
        <v>4155</v>
      </c>
      <c r="B173" s="161"/>
      <c r="C173" s="161"/>
      <c r="D173" s="234"/>
      <c r="E173" s="239"/>
      <c r="F173" s="239"/>
      <c r="G173" s="262">
        <f>G171+G172</f>
        <v>17.643494999999998</v>
      </c>
    </row>
    <row r="174" spans="1:7" ht="16.5" x14ac:dyDescent="0.2">
      <c r="A174" s="162" t="s">
        <v>3754</v>
      </c>
      <c r="B174" s="162" t="s">
        <v>1564</v>
      </c>
      <c r="C174" s="161" t="s">
        <v>4638</v>
      </c>
      <c r="D174" s="234"/>
      <c r="E174" s="239"/>
      <c r="F174" s="239"/>
      <c r="G174" s="262" t="s">
        <v>3558</v>
      </c>
    </row>
    <row r="175" spans="1:7" x14ac:dyDescent="0.2">
      <c r="A175" s="161"/>
      <c r="B175" s="161"/>
      <c r="C175" s="161"/>
      <c r="D175" s="234"/>
      <c r="E175" s="239"/>
      <c r="F175" s="239"/>
      <c r="G175" s="239"/>
    </row>
    <row r="176" spans="1:7" x14ac:dyDescent="0.2">
      <c r="A176" s="325" t="s">
        <v>3313</v>
      </c>
      <c r="B176" s="161"/>
      <c r="C176" s="161"/>
      <c r="D176" s="280" t="s">
        <v>263</v>
      </c>
      <c r="E176" s="241" t="s">
        <v>262</v>
      </c>
      <c r="F176" s="249" t="s">
        <v>3316</v>
      </c>
      <c r="G176" s="249" t="s">
        <v>3317</v>
      </c>
    </row>
    <row r="177" spans="1:7" ht="16.5" x14ac:dyDescent="0.2">
      <c r="A177" s="161" t="s">
        <v>1885</v>
      </c>
      <c r="B177" s="161"/>
      <c r="C177" s="161"/>
      <c r="D177" s="234"/>
      <c r="E177" s="239"/>
      <c r="F177" s="239"/>
      <c r="G177" s="239"/>
    </row>
    <row r="178" spans="1:7" x14ac:dyDescent="0.2">
      <c r="A178" s="164" t="s">
        <v>1855</v>
      </c>
      <c r="B178" s="164"/>
      <c r="C178" s="164"/>
      <c r="D178" s="236"/>
      <c r="E178" s="245"/>
      <c r="F178" s="245"/>
      <c r="G178" s="239"/>
    </row>
    <row r="179" spans="1:7" ht="16.5" x14ac:dyDescent="0.2">
      <c r="A179" s="161" t="s">
        <v>1887</v>
      </c>
      <c r="B179" s="161"/>
      <c r="C179" s="161"/>
      <c r="D179" s="234"/>
      <c r="E179" s="239"/>
      <c r="F179" s="239"/>
      <c r="G179" s="239"/>
    </row>
    <row r="180" spans="1:7" x14ac:dyDescent="0.2">
      <c r="A180" s="164" t="s">
        <v>1855</v>
      </c>
      <c r="B180" s="164"/>
      <c r="C180" s="164"/>
      <c r="D180" s="236"/>
      <c r="E180" s="245"/>
      <c r="F180" s="245"/>
      <c r="G180" s="244"/>
    </row>
    <row r="181" spans="1:7" ht="24.75" x14ac:dyDescent="0.2">
      <c r="A181" s="161" t="s">
        <v>1890</v>
      </c>
      <c r="B181" s="161"/>
      <c r="C181" s="161"/>
      <c r="D181" s="234"/>
      <c r="E181" s="239"/>
      <c r="F181" s="239"/>
      <c r="G181" s="239"/>
    </row>
    <row r="182" spans="1:7" ht="16.5" x14ac:dyDescent="0.2">
      <c r="A182" s="168" t="s">
        <v>9</v>
      </c>
      <c r="B182" s="164" t="s">
        <v>3798</v>
      </c>
      <c r="C182" s="161" t="s">
        <v>3753</v>
      </c>
      <c r="D182" s="236" t="s">
        <v>3566</v>
      </c>
      <c r="E182" s="267">
        <v>1</v>
      </c>
      <c r="F182" s="244">
        <v>23.00848573518654</v>
      </c>
      <c r="G182" s="244">
        <f>E182*F182</f>
        <v>23.00848573518654</v>
      </c>
    </row>
    <row r="183" spans="1:7" x14ac:dyDescent="0.2">
      <c r="A183" s="164" t="s">
        <v>1855</v>
      </c>
      <c r="B183" s="164"/>
      <c r="C183" s="164"/>
      <c r="D183" s="236"/>
      <c r="E183" s="245"/>
      <c r="F183" s="245"/>
      <c r="G183" s="240">
        <f>G182</f>
        <v>23.00848573518654</v>
      </c>
    </row>
    <row r="184" spans="1:7" x14ac:dyDescent="0.2">
      <c r="A184" s="164" t="s">
        <v>3312</v>
      </c>
      <c r="B184" s="164"/>
      <c r="C184" s="164"/>
      <c r="D184" s="236"/>
      <c r="E184" s="245"/>
      <c r="F184" s="245"/>
      <c r="G184" s="240">
        <f>G183+G180+G178</f>
        <v>23.00848573518654</v>
      </c>
    </row>
    <row r="185" spans="1:7" x14ac:dyDescent="0.2">
      <c r="A185" s="164" t="s">
        <v>3311</v>
      </c>
      <c r="B185" s="164"/>
      <c r="C185" s="164"/>
      <c r="D185" s="236"/>
      <c r="E185" s="245"/>
      <c r="F185" s="261">
        <v>0.2303</v>
      </c>
      <c r="G185" s="240">
        <f>F185*G184</f>
        <v>5.2988542648134604</v>
      </c>
    </row>
    <row r="186" spans="1:7" ht="24.75" x14ac:dyDescent="0.2">
      <c r="A186" s="284" t="s">
        <v>4155</v>
      </c>
      <c r="B186" s="161"/>
      <c r="C186" s="161"/>
      <c r="D186" s="234"/>
      <c r="E186" s="239"/>
      <c r="F186" s="239"/>
      <c r="G186" s="262">
        <f>G184+G185</f>
        <v>28.30734</v>
      </c>
    </row>
    <row r="187" spans="1:7" ht="24.75" x14ac:dyDescent="0.2">
      <c r="A187" s="162" t="s">
        <v>3756</v>
      </c>
      <c r="B187" s="162" t="s">
        <v>1561</v>
      </c>
      <c r="C187" s="161" t="s">
        <v>4639</v>
      </c>
      <c r="D187" s="234"/>
      <c r="E187" s="239"/>
      <c r="F187" s="239"/>
      <c r="G187" s="262" t="s">
        <v>3558</v>
      </c>
    </row>
    <row r="188" spans="1:7" x14ac:dyDescent="0.2">
      <c r="A188" s="161"/>
      <c r="B188" s="161"/>
      <c r="C188" s="161"/>
      <c r="D188" s="234"/>
      <c r="E188" s="239"/>
      <c r="F188" s="239"/>
      <c r="G188" s="239"/>
    </row>
    <row r="189" spans="1:7" x14ac:dyDescent="0.2">
      <c r="A189" s="325" t="s">
        <v>3313</v>
      </c>
      <c r="B189" s="161"/>
      <c r="C189" s="161"/>
      <c r="D189" s="280" t="s">
        <v>263</v>
      </c>
      <c r="E189" s="241" t="s">
        <v>262</v>
      </c>
      <c r="F189" s="249" t="s">
        <v>3316</v>
      </c>
      <c r="G189" s="249" t="s">
        <v>3317</v>
      </c>
    </row>
    <row r="190" spans="1:7" ht="16.5" x14ac:dyDescent="0.2">
      <c r="A190" s="161" t="s">
        <v>1885</v>
      </c>
      <c r="B190" s="161"/>
      <c r="C190" s="161"/>
      <c r="D190" s="234"/>
      <c r="E190" s="239"/>
      <c r="F190" s="239"/>
      <c r="G190" s="239"/>
    </row>
    <row r="191" spans="1:7" x14ac:dyDescent="0.2">
      <c r="A191" s="164" t="s">
        <v>1855</v>
      </c>
      <c r="B191" s="164"/>
      <c r="C191" s="164"/>
      <c r="D191" s="236"/>
      <c r="E191" s="245"/>
      <c r="F191" s="245"/>
      <c r="G191" s="239"/>
    </row>
    <row r="192" spans="1:7" ht="16.5" x14ac:dyDescent="0.2">
      <c r="A192" s="161" t="s">
        <v>1887</v>
      </c>
      <c r="B192" s="161"/>
      <c r="C192" s="161"/>
      <c r="D192" s="234"/>
      <c r="E192" s="239"/>
      <c r="F192" s="239"/>
      <c r="G192" s="239"/>
    </row>
    <row r="193" spans="1:7" x14ac:dyDescent="0.2">
      <c r="A193" s="164" t="s">
        <v>1855</v>
      </c>
      <c r="B193" s="164"/>
      <c r="C193" s="164"/>
      <c r="D193" s="236"/>
      <c r="E193" s="245"/>
      <c r="F193" s="245"/>
      <c r="G193" s="244"/>
    </row>
    <row r="194" spans="1:7" ht="24.75" x14ac:dyDescent="0.2">
      <c r="A194" s="161" t="s">
        <v>1890</v>
      </c>
      <c r="B194" s="161"/>
      <c r="C194" s="161"/>
      <c r="D194" s="234"/>
      <c r="E194" s="239"/>
      <c r="F194" s="239"/>
      <c r="G194" s="239"/>
    </row>
    <row r="195" spans="1:7" ht="24.75" x14ac:dyDescent="0.2">
      <c r="A195" s="168" t="s">
        <v>9</v>
      </c>
      <c r="B195" s="164" t="s">
        <v>3799</v>
      </c>
      <c r="C195" s="161" t="s">
        <v>3755</v>
      </c>
      <c r="D195" s="236" t="s">
        <v>3566</v>
      </c>
      <c r="E195" s="267">
        <v>1</v>
      </c>
      <c r="F195" s="244">
        <v>42.749536698366256</v>
      </c>
      <c r="G195" s="244">
        <f>E195*F195</f>
        <v>42.749536698366256</v>
      </c>
    </row>
    <row r="196" spans="1:7" x14ac:dyDescent="0.2">
      <c r="A196" s="164" t="s">
        <v>1855</v>
      </c>
      <c r="B196" s="164"/>
      <c r="C196" s="164"/>
      <c r="D196" s="236"/>
      <c r="E196" s="245"/>
      <c r="F196" s="245"/>
      <c r="G196" s="240">
        <f>G195</f>
        <v>42.749536698366256</v>
      </c>
    </row>
    <row r="197" spans="1:7" x14ac:dyDescent="0.2">
      <c r="A197" s="164" t="s">
        <v>3312</v>
      </c>
      <c r="B197" s="164"/>
      <c r="C197" s="164"/>
      <c r="D197" s="236"/>
      <c r="E197" s="245"/>
      <c r="F197" s="245"/>
      <c r="G197" s="240">
        <f>G196+G193+G191</f>
        <v>42.749536698366256</v>
      </c>
    </row>
    <row r="198" spans="1:7" x14ac:dyDescent="0.2">
      <c r="A198" s="164" t="s">
        <v>3311</v>
      </c>
      <c r="B198" s="164"/>
      <c r="C198" s="164"/>
      <c r="D198" s="236"/>
      <c r="E198" s="245"/>
      <c r="F198" s="261">
        <v>0.2303</v>
      </c>
      <c r="G198" s="240">
        <f>F198*G197</f>
        <v>9.8452183016337482</v>
      </c>
    </row>
    <row r="199" spans="1:7" ht="24.75" x14ac:dyDescent="0.2">
      <c r="A199" s="284" t="s">
        <v>4155</v>
      </c>
      <c r="B199" s="161"/>
      <c r="C199" s="161"/>
      <c r="D199" s="234"/>
      <c r="E199" s="239"/>
      <c r="F199" s="239"/>
      <c r="G199" s="262">
        <f>G197+G198</f>
        <v>52.594755000000006</v>
      </c>
    </row>
    <row r="200" spans="1:7" x14ac:dyDescent="0.2">
      <c r="A200" s="162" t="s">
        <v>3725</v>
      </c>
      <c r="B200" s="162" t="s">
        <v>1560</v>
      </c>
      <c r="C200" s="161" t="s">
        <v>4619</v>
      </c>
      <c r="D200" s="234"/>
      <c r="E200" s="239"/>
      <c r="F200" s="239"/>
      <c r="G200" s="262" t="s">
        <v>3558</v>
      </c>
    </row>
    <row r="201" spans="1:7" x14ac:dyDescent="0.2">
      <c r="A201" s="161"/>
      <c r="B201" s="161"/>
      <c r="C201" s="161"/>
      <c r="D201" s="234"/>
      <c r="E201" s="239"/>
      <c r="F201" s="239"/>
      <c r="G201" s="239"/>
    </row>
    <row r="202" spans="1:7" x14ac:dyDescent="0.2">
      <c r="A202" s="325" t="s">
        <v>3313</v>
      </c>
      <c r="B202" s="161"/>
      <c r="C202" s="161"/>
      <c r="D202" s="280" t="s">
        <v>263</v>
      </c>
      <c r="E202" s="241" t="s">
        <v>262</v>
      </c>
      <c r="F202" s="249" t="s">
        <v>3316</v>
      </c>
      <c r="G202" s="249" t="s">
        <v>3317</v>
      </c>
    </row>
    <row r="203" spans="1:7" ht="16.5" x14ac:dyDescent="0.2">
      <c r="A203" s="161" t="s">
        <v>1885</v>
      </c>
      <c r="B203" s="161"/>
      <c r="C203" s="161"/>
      <c r="D203" s="234"/>
      <c r="E203" s="239"/>
      <c r="F203" s="239"/>
      <c r="G203" s="239"/>
    </row>
    <row r="204" spans="1:7" x14ac:dyDescent="0.2">
      <c r="A204" s="164" t="s">
        <v>1854</v>
      </c>
      <c r="B204" s="161"/>
      <c r="C204" s="161" t="s">
        <v>2355</v>
      </c>
      <c r="D204" s="236" t="s">
        <v>0</v>
      </c>
      <c r="E204" s="267">
        <v>1</v>
      </c>
      <c r="F204" s="244">
        <v>8.9145149999999997</v>
      </c>
      <c r="G204" s="240">
        <f>E204*F204</f>
        <v>8.9145149999999997</v>
      </c>
    </row>
    <row r="205" spans="1:7" x14ac:dyDescent="0.2">
      <c r="A205" s="164" t="s">
        <v>1855</v>
      </c>
      <c r="B205" s="164"/>
      <c r="C205" s="164"/>
      <c r="D205" s="236"/>
      <c r="E205" s="245"/>
      <c r="F205" s="245"/>
      <c r="G205" s="240">
        <f>G204</f>
        <v>8.9145149999999997</v>
      </c>
    </row>
    <row r="206" spans="1:7" ht="16.5" x14ac:dyDescent="0.2">
      <c r="A206" s="161" t="s">
        <v>1887</v>
      </c>
      <c r="B206" s="161"/>
      <c r="C206" s="161"/>
      <c r="D206" s="234"/>
      <c r="E206" s="239"/>
      <c r="F206" s="239"/>
      <c r="G206" s="239"/>
    </row>
    <row r="207" spans="1:7" ht="16.5" x14ac:dyDescent="0.2">
      <c r="A207" s="164" t="s">
        <v>1869</v>
      </c>
      <c r="B207" s="164" t="s">
        <v>9</v>
      </c>
      <c r="C207" s="161" t="s">
        <v>1889</v>
      </c>
      <c r="D207" s="236" t="s">
        <v>1856</v>
      </c>
      <c r="E207" s="267">
        <v>0.10037256591740176</v>
      </c>
      <c r="F207" s="244">
        <v>13.923959999999999</v>
      </c>
      <c r="G207" s="240">
        <f>E207*F207</f>
        <v>1.3975835929312654</v>
      </c>
    </row>
    <row r="208" spans="1:7" x14ac:dyDescent="0.2">
      <c r="A208" s="164" t="s">
        <v>1870</v>
      </c>
      <c r="B208" s="164" t="s">
        <v>9</v>
      </c>
      <c r="C208" s="161" t="s">
        <v>1888</v>
      </c>
      <c r="D208" s="236" t="s">
        <v>1856</v>
      </c>
      <c r="E208" s="267">
        <v>0.1</v>
      </c>
      <c r="F208" s="244">
        <v>18.456315</v>
      </c>
      <c r="G208" s="240">
        <f>E208*F208</f>
        <v>1.8456315000000001</v>
      </c>
    </row>
    <row r="209" spans="1:7" x14ac:dyDescent="0.2">
      <c r="A209" s="164" t="s">
        <v>1855</v>
      </c>
      <c r="B209" s="164"/>
      <c r="C209" s="164"/>
      <c r="D209" s="236"/>
      <c r="E209" s="245"/>
      <c r="F209" s="245"/>
      <c r="G209" s="240">
        <f>SUM(G207:G208)</f>
        <v>3.2432150929312655</v>
      </c>
    </row>
    <row r="210" spans="1:7" ht="24.75" x14ac:dyDescent="0.2">
      <c r="A210" s="161" t="s">
        <v>1890</v>
      </c>
      <c r="B210" s="161"/>
      <c r="C210" s="161"/>
      <c r="D210" s="234"/>
      <c r="E210" s="239"/>
      <c r="F210" s="239"/>
      <c r="G210" s="239"/>
    </row>
    <row r="211" spans="1:7" x14ac:dyDescent="0.2">
      <c r="A211" s="164" t="s">
        <v>1855</v>
      </c>
      <c r="B211" s="164"/>
      <c r="C211" s="164"/>
      <c r="D211" s="236"/>
      <c r="E211" s="245"/>
      <c r="F211" s="245"/>
      <c r="G211" s="239"/>
    </row>
    <row r="212" spans="1:7" x14ac:dyDescent="0.2">
      <c r="A212" s="164" t="s">
        <v>3312</v>
      </c>
      <c r="B212" s="164"/>
      <c r="C212" s="164"/>
      <c r="D212" s="236"/>
      <c r="E212" s="245"/>
      <c r="F212" s="245"/>
      <c r="G212" s="240">
        <f>G211+G209+G205</f>
        <v>12.157730092931265</v>
      </c>
    </row>
    <row r="213" spans="1:7" x14ac:dyDescent="0.2">
      <c r="A213" s="164" t="s">
        <v>3311</v>
      </c>
      <c r="B213" s="164"/>
      <c r="C213" s="164"/>
      <c r="D213" s="236"/>
      <c r="E213" s="245"/>
      <c r="F213" s="261">
        <v>0.2303</v>
      </c>
      <c r="G213" s="240">
        <f>F213*G212</f>
        <v>2.7999252404020702</v>
      </c>
    </row>
    <row r="214" spans="1:7" ht="24.75" x14ac:dyDescent="0.2">
      <c r="A214" s="284" t="s">
        <v>4155</v>
      </c>
      <c r="B214" s="161"/>
      <c r="C214" s="161"/>
      <c r="D214" s="234"/>
      <c r="E214" s="239"/>
      <c r="F214" s="239"/>
      <c r="G214" s="262">
        <f>G212+G213</f>
        <v>14.957655333333335</v>
      </c>
    </row>
    <row r="215" spans="1:7" ht="33" x14ac:dyDescent="0.2">
      <c r="A215" s="162" t="s">
        <v>4609</v>
      </c>
      <c r="B215" s="161" t="s">
        <v>4610</v>
      </c>
      <c r="C215" s="161"/>
      <c r="D215" s="234"/>
      <c r="E215" s="239"/>
      <c r="F215" s="239"/>
      <c r="G215" s="239"/>
    </row>
    <row r="216" spans="1:7" x14ac:dyDescent="0.2">
      <c r="A216" s="162" t="s">
        <v>3758</v>
      </c>
      <c r="B216" s="162" t="s">
        <v>1559</v>
      </c>
      <c r="C216" s="161" t="s">
        <v>4640</v>
      </c>
      <c r="D216" s="234"/>
      <c r="E216" s="239"/>
      <c r="F216" s="239"/>
      <c r="G216" s="262" t="s">
        <v>3558</v>
      </c>
    </row>
    <row r="217" spans="1:7" x14ac:dyDescent="0.2">
      <c r="A217" s="161"/>
      <c r="B217" s="161"/>
      <c r="C217" s="161"/>
      <c r="D217" s="234"/>
      <c r="E217" s="239"/>
      <c r="F217" s="239"/>
      <c r="G217" s="239"/>
    </row>
    <row r="218" spans="1:7" x14ac:dyDescent="0.2">
      <c r="A218" s="325" t="s">
        <v>3313</v>
      </c>
      <c r="B218" s="161"/>
      <c r="C218" s="161"/>
      <c r="D218" s="280" t="s">
        <v>263</v>
      </c>
      <c r="E218" s="241" t="s">
        <v>262</v>
      </c>
      <c r="F218" s="249" t="s">
        <v>3316</v>
      </c>
      <c r="G218" s="249" t="s">
        <v>3317</v>
      </c>
    </row>
    <row r="219" spans="1:7" ht="16.5" x14ac:dyDescent="0.2">
      <c r="A219" s="161" t="s">
        <v>1885</v>
      </c>
      <c r="B219" s="161"/>
      <c r="C219" s="161"/>
      <c r="D219" s="234"/>
      <c r="E219" s="239"/>
      <c r="F219" s="239"/>
      <c r="G219" s="239"/>
    </row>
    <row r="220" spans="1:7" x14ac:dyDescent="0.2">
      <c r="A220" s="164" t="s">
        <v>1855</v>
      </c>
      <c r="B220" s="164"/>
      <c r="C220" s="164"/>
      <c r="D220" s="236"/>
      <c r="E220" s="245"/>
      <c r="F220" s="245"/>
      <c r="G220" s="239"/>
    </row>
    <row r="221" spans="1:7" ht="16.5" x14ac:dyDescent="0.2">
      <c r="A221" s="161" t="s">
        <v>1887</v>
      </c>
      <c r="B221" s="161"/>
      <c r="C221" s="161"/>
      <c r="D221" s="234"/>
      <c r="E221" s="239"/>
      <c r="F221" s="239"/>
      <c r="G221" s="239"/>
    </row>
    <row r="222" spans="1:7" x14ac:dyDescent="0.2">
      <c r="A222" s="164" t="s">
        <v>1855</v>
      </c>
      <c r="B222" s="164"/>
      <c r="C222" s="164"/>
      <c r="D222" s="236"/>
      <c r="E222" s="245"/>
      <c r="F222" s="245"/>
      <c r="G222" s="244"/>
    </row>
    <row r="223" spans="1:7" ht="24.75" x14ac:dyDescent="0.2">
      <c r="A223" s="161" t="s">
        <v>1890</v>
      </c>
      <c r="B223" s="161"/>
      <c r="C223" s="161"/>
      <c r="D223" s="234"/>
      <c r="E223" s="239"/>
      <c r="F223" s="239"/>
      <c r="G223" s="239"/>
    </row>
    <row r="224" spans="1:7" ht="16.5" x14ac:dyDescent="0.2">
      <c r="A224" s="168" t="s">
        <v>9</v>
      </c>
      <c r="B224" s="164" t="s">
        <v>3800</v>
      </c>
      <c r="C224" s="161" t="s">
        <v>3757</v>
      </c>
      <c r="D224" s="236" t="s">
        <v>3566</v>
      </c>
      <c r="E224" s="267">
        <v>1</v>
      </c>
      <c r="F224" s="244">
        <v>3.5977688368690561</v>
      </c>
      <c r="G224" s="244">
        <f>E224*F224</f>
        <v>3.5977688368690561</v>
      </c>
    </row>
    <row r="225" spans="1:7" x14ac:dyDescent="0.2">
      <c r="A225" s="164" t="s">
        <v>1855</v>
      </c>
      <c r="B225" s="164"/>
      <c r="C225" s="164"/>
      <c r="D225" s="236"/>
      <c r="E225" s="245"/>
      <c r="F225" s="245"/>
      <c r="G225" s="240">
        <f>G224</f>
        <v>3.5977688368690561</v>
      </c>
    </row>
    <row r="226" spans="1:7" x14ac:dyDescent="0.2">
      <c r="A226" s="164" t="s">
        <v>3312</v>
      </c>
      <c r="B226" s="164"/>
      <c r="C226" s="164"/>
      <c r="D226" s="236"/>
      <c r="E226" s="245"/>
      <c r="F226" s="245"/>
      <c r="G226" s="240">
        <f>G225+G222+G220</f>
        <v>3.5977688368690561</v>
      </c>
    </row>
    <row r="227" spans="1:7" x14ac:dyDescent="0.2">
      <c r="A227" s="164" t="s">
        <v>3311</v>
      </c>
      <c r="B227" s="164"/>
      <c r="C227" s="164"/>
      <c r="D227" s="236"/>
      <c r="E227" s="245"/>
      <c r="F227" s="261">
        <v>0.2303</v>
      </c>
      <c r="G227" s="240">
        <f>F227*G226</f>
        <v>0.82856616313094367</v>
      </c>
    </row>
    <row r="228" spans="1:7" ht="24.75" x14ac:dyDescent="0.2">
      <c r="A228" s="284" t="s">
        <v>4155</v>
      </c>
      <c r="B228" s="161"/>
      <c r="C228" s="161"/>
      <c r="D228" s="234"/>
      <c r="E228" s="239"/>
      <c r="F228" s="239"/>
      <c r="G228" s="262">
        <f>G226+G227</f>
        <v>4.4263349999999999</v>
      </c>
    </row>
    <row r="229" spans="1:7" ht="16.5" x14ac:dyDescent="0.2">
      <c r="A229" s="162" t="s">
        <v>3759</v>
      </c>
      <c r="B229" s="162" t="s">
        <v>1558</v>
      </c>
      <c r="C229" s="161" t="s">
        <v>4641</v>
      </c>
      <c r="D229" s="234"/>
      <c r="E229" s="239"/>
      <c r="F229" s="239"/>
      <c r="G229" s="262" t="s">
        <v>3558</v>
      </c>
    </row>
    <row r="230" spans="1:7" x14ac:dyDescent="0.2">
      <c r="A230" s="161"/>
      <c r="B230" s="161"/>
      <c r="C230" s="161"/>
      <c r="D230" s="234"/>
      <c r="E230" s="239"/>
      <c r="F230" s="239"/>
      <c r="G230" s="239"/>
    </row>
    <row r="231" spans="1:7" x14ac:dyDescent="0.2">
      <c r="A231" s="325" t="s">
        <v>3313</v>
      </c>
      <c r="B231" s="161"/>
      <c r="C231" s="161"/>
      <c r="D231" s="280" t="s">
        <v>263</v>
      </c>
      <c r="E231" s="241" t="s">
        <v>262</v>
      </c>
      <c r="F231" s="249" t="s">
        <v>3316</v>
      </c>
      <c r="G231" s="249" t="s">
        <v>3317</v>
      </c>
    </row>
    <row r="232" spans="1:7" ht="16.5" x14ac:dyDescent="0.2">
      <c r="A232" s="161" t="s">
        <v>1885</v>
      </c>
      <c r="B232" s="161"/>
      <c r="C232" s="161"/>
      <c r="D232" s="234"/>
      <c r="E232" s="239"/>
      <c r="F232" s="239"/>
      <c r="G232" s="239"/>
    </row>
    <row r="233" spans="1:7" x14ac:dyDescent="0.2">
      <c r="A233" s="164" t="s">
        <v>1855</v>
      </c>
      <c r="B233" s="164"/>
      <c r="C233" s="164"/>
      <c r="D233" s="236"/>
      <c r="E233" s="245"/>
      <c r="F233" s="245"/>
      <c r="G233" s="239"/>
    </row>
    <row r="234" spans="1:7" ht="16.5" x14ac:dyDescent="0.2">
      <c r="A234" s="161" t="s">
        <v>1887</v>
      </c>
      <c r="B234" s="161"/>
      <c r="C234" s="161"/>
      <c r="D234" s="234"/>
      <c r="E234" s="239"/>
      <c r="F234" s="239"/>
      <c r="G234" s="239"/>
    </row>
    <row r="235" spans="1:7" x14ac:dyDescent="0.2">
      <c r="A235" s="164" t="s">
        <v>1855</v>
      </c>
      <c r="B235" s="164"/>
      <c r="C235" s="164"/>
      <c r="D235" s="236"/>
      <c r="E235" s="245"/>
      <c r="F235" s="245"/>
      <c r="G235" s="244"/>
    </row>
    <row r="236" spans="1:7" ht="24.75" x14ac:dyDescent="0.2">
      <c r="A236" s="161" t="s">
        <v>1890</v>
      </c>
      <c r="B236" s="161"/>
      <c r="C236" s="161"/>
      <c r="D236" s="234"/>
      <c r="E236" s="239"/>
      <c r="F236" s="239"/>
      <c r="G236" s="239"/>
    </row>
    <row r="237" spans="1:7" ht="16.5" x14ac:dyDescent="0.2">
      <c r="A237" s="168" t="s">
        <v>9</v>
      </c>
      <c r="B237" s="164" t="s">
        <v>3801</v>
      </c>
      <c r="C237" s="161" t="s">
        <v>3760</v>
      </c>
      <c r="D237" s="236" t="s">
        <v>3566</v>
      </c>
      <c r="E237" s="267">
        <v>1</v>
      </c>
      <c r="F237" s="244">
        <v>21.565069495245062</v>
      </c>
      <c r="G237" s="244">
        <f>E237*F237</f>
        <v>21.565069495245062</v>
      </c>
    </row>
    <row r="238" spans="1:7" x14ac:dyDescent="0.2">
      <c r="A238" s="164" t="s">
        <v>1855</v>
      </c>
      <c r="B238" s="164"/>
      <c r="C238" s="164"/>
      <c r="D238" s="236"/>
      <c r="E238" s="245"/>
      <c r="F238" s="245"/>
      <c r="G238" s="240">
        <f>G237</f>
        <v>21.565069495245062</v>
      </c>
    </row>
    <row r="239" spans="1:7" x14ac:dyDescent="0.2">
      <c r="A239" s="164" t="s">
        <v>3312</v>
      </c>
      <c r="B239" s="164"/>
      <c r="C239" s="164"/>
      <c r="D239" s="236"/>
      <c r="E239" s="245"/>
      <c r="F239" s="245"/>
      <c r="G239" s="240">
        <f>G238+G235+G233</f>
        <v>21.565069495245062</v>
      </c>
    </row>
    <row r="240" spans="1:7" x14ac:dyDescent="0.2">
      <c r="A240" s="164" t="s">
        <v>3311</v>
      </c>
      <c r="B240" s="164"/>
      <c r="C240" s="164"/>
      <c r="D240" s="236"/>
      <c r="E240" s="245"/>
      <c r="F240" s="261">
        <v>0.2303</v>
      </c>
      <c r="G240" s="240">
        <f>F240*G239</f>
        <v>4.966435504754938</v>
      </c>
    </row>
    <row r="241" spans="1:7" ht="24.75" x14ac:dyDescent="0.2">
      <c r="A241" s="284" t="s">
        <v>4155</v>
      </c>
      <c r="B241" s="161"/>
      <c r="C241" s="161"/>
      <c r="D241" s="234"/>
      <c r="E241" s="239"/>
      <c r="F241" s="239"/>
      <c r="G241" s="262">
        <f>G239+G240</f>
        <v>26.531504999999999</v>
      </c>
    </row>
    <row r="242" spans="1:7" x14ac:dyDescent="0.2">
      <c r="A242" s="162" t="s">
        <v>3762</v>
      </c>
      <c r="B242" s="162" t="s">
        <v>1557</v>
      </c>
      <c r="C242" s="161" t="s">
        <v>4642</v>
      </c>
      <c r="D242" s="234"/>
      <c r="E242" s="239"/>
      <c r="F242" s="239"/>
      <c r="G242" s="262" t="s">
        <v>3558</v>
      </c>
    </row>
    <row r="243" spans="1:7" x14ac:dyDescent="0.2">
      <c r="A243" s="161"/>
      <c r="B243" s="161"/>
      <c r="C243" s="161"/>
      <c r="D243" s="234"/>
      <c r="E243" s="239"/>
      <c r="F243" s="239"/>
      <c r="G243" s="239"/>
    </row>
    <row r="244" spans="1:7" x14ac:dyDescent="0.2">
      <c r="A244" s="325" t="s">
        <v>3313</v>
      </c>
      <c r="B244" s="161"/>
      <c r="C244" s="161"/>
      <c r="D244" s="280" t="s">
        <v>263</v>
      </c>
      <c r="E244" s="241" t="s">
        <v>262</v>
      </c>
      <c r="F244" s="249" t="s">
        <v>3316</v>
      </c>
      <c r="G244" s="249" t="s">
        <v>3317</v>
      </c>
    </row>
    <row r="245" spans="1:7" ht="16.5" x14ac:dyDescent="0.2">
      <c r="A245" s="161" t="s">
        <v>1885</v>
      </c>
      <c r="B245" s="161"/>
      <c r="C245" s="161"/>
      <c r="D245" s="234"/>
      <c r="E245" s="239"/>
      <c r="F245" s="239"/>
      <c r="G245" s="239"/>
    </row>
    <row r="246" spans="1:7" x14ac:dyDescent="0.2">
      <c r="A246" s="164" t="s">
        <v>1855</v>
      </c>
      <c r="B246" s="164"/>
      <c r="C246" s="164"/>
      <c r="D246" s="236"/>
      <c r="E246" s="245"/>
      <c r="F246" s="245"/>
      <c r="G246" s="239"/>
    </row>
    <row r="247" spans="1:7" ht="16.5" x14ac:dyDescent="0.2">
      <c r="A247" s="161" t="s">
        <v>1887</v>
      </c>
      <c r="B247" s="161"/>
      <c r="C247" s="161"/>
      <c r="D247" s="234"/>
      <c r="E247" s="239"/>
      <c r="F247" s="239"/>
      <c r="G247" s="239"/>
    </row>
    <row r="248" spans="1:7" x14ac:dyDescent="0.2">
      <c r="A248" s="164" t="s">
        <v>1855</v>
      </c>
      <c r="B248" s="164"/>
      <c r="C248" s="164"/>
      <c r="D248" s="236"/>
      <c r="E248" s="245"/>
      <c r="F248" s="245"/>
      <c r="G248" s="244"/>
    </row>
    <row r="249" spans="1:7" ht="24.75" x14ac:dyDescent="0.2">
      <c r="A249" s="161" t="s">
        <v>1890</v>
      </c>
      <c r="B249" s="161"/>
      <c r="C249" s="161"/>
      <c r="D249" s="234"/>
      <c r="E249" s="239"/>
      <c r="F249" s="239"/>
      <c r="G249" s="239"/>
    </row>
    <row r="250" spans="1:7" ht="16.5" x14ac:dyDescent="0.2">
      <c r="A250" s="168" t="s">
        <v>9</v>
      </c>
      <c r="B250" s="164" t="s">
        <v>3802</v>
      </c>
      <c r="C250" s="161" t="s">
        <v>3761</v>
      </c>
      <c r="D250" s="236" t="s">
        <v>3566</v>
      </c>
      <c r="E250" s="267">
        <v>1</v>
      </c>
      <c r="F250" s="244">
        <v>21.572250670568152</v>
      </c>
      <c r="G250" s="244">
        <f>E250*F250</f>
        <v>21.572250670568152</v>
      </c>
    </row>
    <row r="251" spans="1:7" x14ac:dyDescent="0.2">
      <c r="A251" s="164" t="s">
        <v>1855</v>
      </c>
      <c r="B251" s="164"/>
      <c r="C251" s="164"/>
      <c r="D251" s="236"/>
      <c r="E251" s="245"/>
      <c r="F251" s="245"/>
      <c r="G251" s="240">
        <f>G250</f>
        <v>21.572250670568152</v>
      </c>
    </row>
    <row r="252" spans="1:7" x14ac:dyDescent="0.2">
      <c r="A252" s="164" t="s">
        <v>3312</v>
      </c>
      <c r="B252" s="164"/>
      <c r="C252" s="164"/>
      <c r="D252" s="236"/>
      <c r="E252" s="245"/>
      <c r="F252" s="245"/>
      <c r="G252" s="240">
        <f>G251+G248+G246</f>
        <v>21.572250670568152</v>
      </c>
    </row>
    <row r="253" spans="1:7" x14ac:dyDescent="0.2">
      <c r="A253" s="164" t="s">
        <v>3311</v>
      </c>
      <c r="B253" s="164"/>
      <c r="C253" s="164"/>
      <c r="D253" s="236"/>
      <c r="E253" s="245"/>
      <c r="F253" s="261">
        <v>0.2303</v>
      </c>
      <c r="G253" s="240">
        <f>F253*G252</f>
        <v>4.9680893294318453</v>
      </c>
    </row>
    <row r="254" spans="1:7" ht="24.75" x14ac:dyDescent="0.2">
      <c r="A254" s="284" t="s">
        <v>4155</v>
      </c>
      <c r="B254" s="161"/>
      <c r="C254" s="161"/>
      <c r="D254" s="234"/>
      <c r="E254" s="239"/>
      <c r="F254" s="239"/>
      <c r="G254" s="262">
        <f>G252+G253</f>
        <v>26.540339999999997</v>
      </c>
    </row>
    <row r="255" spans="1:7" x14ac:dyDescent="0.2">
      <c r="A255" s="162" t="s">
        <v>3726</v>
      </c>
      <c r="B255" s="162" t="s">
        <v>1556</v>
      </c>
      <c r="C255" s="161" t="s">
        <v>4643</v>
      </c>
      <c r="D255" s="234"/>
      <c r="E255" s="239"/>
      <c r="F255" s="239"/>
      <c r="G255" s="262" t="s">
        <v>3558</v>
      </c>
    </row>
    <row r="256" spans="1:7" x14ac:dyDescent="0.2">
      <c r="A256" s="161"/>
      <c r="B256" s="161"/>
      <c r="C256" s="161"/>
      <c r="D256" s="234"/>
      <c r="E256" s="239"/>
      <c r="F256" s="239"/>
      <c r="G256" s="239"/>
    </row>
    <row r="257" spans="1:7" x14ac:dyDescent="0.2">
      <c r="A257" s="325" t="s">
        <v>3313</v>
      </c>
      <c r="B257" s="161"/>
      <c r="C257" s="161"/>
      <c r="D257" s="280" t="s">
        <v>263</v>
      </c>
      <c r="E257" s="241" t="s">
        <v>262</v>
      </c>
      <c r="F257" s="249" t="s">
        <v>3316</v>
      </c>
      <c r="G257" s="249" t="s">
        <v>3317</v>
      </c>
    </row>
    <row r="258" spans="1:7" ht="16.5" x14ac:dyDescent="0.2">
      <c r="A258" s="161" t="s">
        <v>1885</v>
      </c>
      <c r="B258" s="161"/>
      <c r="C258" s="161"/>
      <c r="D258" s="234"/>
      <c r="E258" s="239"/>
      <c r="F258" s="239"/>
      <c r="G258" s="239"/>
    </row>
    <row r="259" spans="1:7" x14ac:dyDescent="0.2">
      <c r="A259" s="164" t="s">
        <v>1854</v>
      </c>
      <c r="B259" s="161"/>
      <c r="C259" s="161" t="s">
        <v>2359</v>
      </c>
      <c r="D259" s="236" t="s">
        <v>0</v>
      </c>
      <c r="E259" s="267">
        <v>1</v>
      </c>
      <c r="F259" s="244">
        <v>13.111139999999999</v>
      </c>
      <c r="G259" s="244">
        <f>E259*F259</f>
        <v>13.111139999999999</v>
      </c>
    </row>
    <row r="260" spans="1:7" x14ac:dyDescent="0.2">
      <c r="A260" s="164" t="s">
        <v>1855</v>
      </c>
      <c r="B260" s="164"/>
      <c r="C260" s="164"/>
      <c r="D260" s="236"/>
      <c r="E260" s="245"/>
      <c r="F260" s="245"/>
      <c r="G260" s="244">
        <f>G259</f>
        <v>13.111139999999999</v>
      </c>
    </row>
    <row r="261" spans="1:7" ht="16.5" x14ac:dyDescent="0.2">
      <c r="A261" s="161" t="s">
        <v>1887</v>
      </c>
      <c r="B261" s="161"/>
      <c r="C261" s="161"/>
      <c r="D261" s="234"/>
      <c r="E261" s="239"/>
      <c r="F261" s="239"/>
      <c r="G261" s="239"/>
    </row>
    <row r="262" spans="1:7" ht="16.5" x14ac:dyDescent="0.2">
      <c r="A262" s="164" t="s">
        <v>1869</v>
      </c>
      <c r="B262" s="164" t="s">
        <v>9</v>
      </c>
      <c r="C262" s="161" t="s">
        <v>1889</v>
      </c>
      <c r="D262" s="236" t="s">
        <v>1856</v>
      </c>
      <c r="E262" s="267">
        <v>0.10017013296344277</v>
      </c>
      <c r="F262" s="244">
        <v>13.923959999999999</v>
      </c>
      <c r="G262" s="244">
        <f>E262*F262</f>
        <v>1.3947649245776585</v>
      </c>
    </row>
    <row r="263" spans="1:7" x14ac:dyDescent="0.2">
      <c r="A263" s="164" t="s">
        <v>1870</v>
      </c>
      <c r="B263" s="164" t="s">
        <v>9</v>
      </c>
      <c r="C263" s="161" t="s">
        <v>1888</v>
      </c>
      <c r="D263" s="236" t="s">
        <v>1856</v>
      </c>
      <c r="E263" s="267">
        <v>0.1</v>
      </c>
      <c r="F263" s="244">
        <v>18.456315</v>
      </c>
      <c r="G263" s="244">
        <f>E263*F263</f>
        <v>1.8456315000000001</v>
      </c>
    </row>
    <row r="264" spans="1:7" x14ac:dyDescent="0.2">
      <c r="A264" s="164" t="s">
        <v>1855</v>
      </c>
      <c r="B264" s="164"/>
      <c r="C264" s="164"/>
      <c r="D264" s="236"/>
      <c r="E264" s="245"/>
      <c r="F264" s="245"/>
      <c r="G264" s="244">
        <f>SUM(G262:G263)</f>
        <v>3.2403964245776589</v>
      </c>
    </row>
    <row r="265" spans="1:7" ht="24.75" x14ac:dyDescent="0.2">
      <c r="A265" s="161" t="s">
        <v>1890</v>
      </c>
      <c r="B265" s="161"/>
      <c r="C265" s="161"/>
      <c r="D265" s="234"/>
      <c r="E265" s="239"/>
      <c r="F265" s="239"/>
      <c r="G265" s="239"/>
    </row>
    <row r="266" spans="1:7" x14ac:dyDescent="0.2">
      <c r="A266" s="164" t="s">
        <v>1855</v>
      </c>
      <c r="B266" s="164"/>
      <c r="C266" s="164"/>
      <c r="D266" s="236"/>
      <c r="E266" s="245"/>
      <c r="F266" s="245"/>
      <c r="G266" s="239"/>
    </row>
    <row r="267" spans="1:7" x14ac:dyDescent="0.2">
      <c r="A267" s="164" t="s">
        <v>3312</v>
      </c>
      <c r="B267" s="164"/>
      <c r="C267" s="164"/>
      <c r="D267" s="236"/>
      <c r="E267" s="245"/>
      <c r="F267" s="245"/>
      <c r="G267" s="240">
        <f>G266+G260+G264</f>
        <v>16.35153642457766</v>
      </c>
    </row>
    <row r="268" spans="1:7" x14ac:dyDescent="0.2">
      <c r="A268" s="164" t="s">
        <v>3311</v>
      </c>
      <c r="B268" s="164"/>
      <c r="C268" s="164"/>
      <c r="D268" s="236"/>
      <c r="E268" s="245"/>
      <c r="F268" s="261">
        <v>0.2303</v>
      </c>
      <c r="G268" s="240">
        <f>F268*G267</f>
        <v>3.765758838580235</v>
      </c>
    </row>
    <row r="269" spans="1:7" ht="24.75" x14ac:dyDescent="0.2">
      <c r="A269" s="284" t="s">
        <v>4155</v>
      </c>
      <c r="B269" s="161"/>
      <c r="C269" s="161"/>
      <c r="D269" s="234"/>
      <c r="E269" s="239"/>
      <c r="F269" s="239"/>
      <c r="G269" s="262">
        <f>G267+G268</f>
        <v>20.117295263157896</v>
      </c>
    </row>
    <row r="270" spans="1:7" ht="16.5" x14ac:dyDescent="0.2">
      <c r="A270" s="162" t="s">
        <v>3764</v>
      </c>
      <c r="B270" s="162" t="s">
        <v>1555</v>
      </c>
      <c r="C270" s="161" t="s">
        <v>4644</v>
      </c>
      <c r="D270" s="234"/>
      <c r="E270" s="239"/>
      <c r="F270" s="239"/>
      <c r="G270" s="262" t="s">
        <v>3558</v>
      </c>
    </row>
    <row r="271" spans="1:7" x14ac:dyDescent="0.2">
      <c r="A271" s="161"/>
      <c r="B271" s="161"/>
      <c r="C271" s="161"/>
      <c r="D271" s="234"/>
      <c r="E271" s="239"/>
      <c r="F271" s="239"/>
      <c r="G271" s="239"/>
    </row>
    <row r="272" spans="1:7" x14ac:dyDescent="0.2">
      <c r="A272" s="325" t="s">
        <v>3313</v>
      </c>
      <c r="B272" s="161"/>
      <c r="C272" s="161"/>
      <c r="D272" s="280" t="s">
        <v>263</v>
      </c>
      <c r="E272" s="241" t="s">
        <v>262</v>
      </c>
      <c r="F272" s="249" t="s">
        <v>3316</v>
      </c>
      <c r="G272" s="249" t="s">
        <v>3317</v>
      </c>
    </row>
    <row r="273" spans="1:7" ht="16.5" x14ac:dyDescent="0.2">
      <c r="A273" s="161" t="s">
        <v>1885</v>
      </c>
      <c r="B273" s="161"/>
      <c r="C273" s="161"/>
      <c r="D273" s="234"/>
      <c r="E273" s="239"/>
      <c r="F273" s="239"/>
      <c r="G273" s="239"/>
    </row>
    <row r="274" spans="1:7" x14ac:dyDescent="0.2">
      <c r="A274" s="164" t="s">
        <v>1855</v>
      </c>
      <c r="B274" s="164"/>
      <c r="C274" s="164"/>
      <c r="D274" s="236"/>
      <c r="E274" s="245"/>
      <c r="F274" s="245"/>
      <c r="G274" s="239"/>
    </row>
    <row r="275" spans="1:7" ht="16.5" x14ac:dyDescent="0.2">
      <c r="A275" s="161" t="s">
        <v>1887</v>
      </c>
      <c r="B275" s="161"/>
      <c r="C275" s="161"/>
      <c r="D275" s="234"/>
      <c r="E275" s="239"/>
      <c r="F275" s="239"/>
      <c r="G275" s="239"/>
    </row>
    <row r="276" spans="1:7" x14ac:dyDescent="0.2">
      <c r="A276" s="164" t="s">
        <v>1855</v>
      </c>
      <c r="B276" s="164"/>
      <c r="C276" s="164"/>
      <c r="D276" s="236"/>
      <c r="E276" s="245"/>
      <c r="F276" s="245"/>
      <c r="G276" s="244"/>
    </row>
    <row r="277" spans="1:7" ht="24.75" x14ac:dyDescent="0.2">
      <c r="A277" s="161" t="s">
        <v>1890</v>
      </c>
      <c r="B277" s="161"/>
      <c r="C277" s="161"/>
      <c r="D277" s="234"/>
      <c r="E277" s="239"/>
      <c r="F277" s="239"/>
      <c r="G277" s="239"/>
    </row>
    <row r="278" spans="1:7" ht="16.5" x14ac:dyDescent="0.2">
      <c r="A278" s="168" t="s">
        <v>9</v>
      </c>
      <c r="B278" s="164" t="s">
        <v>3803</v>
      </c>
      <c r="C278" s="161" t="s">
        <v>3763</v>
      </c>
      <c r="D278" s="236" t="s">
        <v>3566</v>
      </c>
      <c r="E278" s="267">
        <v>1</v>
      </c>
      <c r="F278" s="244">
        <v>13.809400146305782</v>
      </c>
      <c r="G278" s="244">
        <f>E278*F278</f>
        <v>13.809400146305782</v>
      </c>
    </row>
    <row r="279" spans="1:7" x14ac:dyDescent="0.2">
      <c r="A279" s="164" t="s">
        <v>1855</v>
      </c>
      <c r="B279" s="164"/>
      <c r="C279" s="164"/>
      <c r="D279" s="236"/>
      <c r="E279" s="245"/>
      <c r="F279" s="245"/>
      <c r="G279" s="240">
        <f>G278</f>
        <v>13.809400146305782</v>
      </c>
    </row>
    <row r="280" spans="1:7" x14ac:dyDescent="0.2">
      <c r="A280" s="164" t="s">
        <v>3312</v>
      </c>
      <c r="B280" s="164"/>
      <c r="C280" s="164"/>
      <c r="D280" s="236"/>
      <c r="E280" s="245"/>
      <c r="F280" s="245"/>
      <c r="G280" s="240">
        <f>G279+G276+G274</f>
        <v>13.809400146305782</v>
      </c>
    </row>
    <row r="281" spans="1:7" x14ac:dyDescent="0.2">
      <c r="A281" s="164" t="s">
        <v>3311</v>
      </c>
      <c r="B281" s="164"/>
      <c r="C281" s="164"/>
      <c r="D281" s="236"/>
      <c r="E281" s="245"/>
      <c r="F281" s="261">
        <v>0.2303</v>
      </c>
      <c r="G281" s="240">
        <f>F281*G280</f>
        <v>3.1803048536942216</v>
      </c>
    </row>
    <row r="282" spans="1:7" ht="24.75" x14ac:dyDescent="0.2">
      <c r="A282" s="284" t="s">
        <v>4155</v>
      </c>
      <c r="B282" s="161"/>
      <c r="C282" s="161"/>
      <c r="D282" s="234"/>
      <c r="E282" s="239"/>
      <c r="F282" s="239"/>
      <c r="G282" s="262">
        <f>G280+G281</f>
        <v>16.989705000000004</v>
      </c>
    </row>
    <row r="283" spans="1:7" ht="24.75" x14ac:dyDescent="0.2">
      <c r="A283" s="162" t="s">
        <v>3727</v>
      </c>
      <c r="B283" s="162" t="s">
        <v>1554</v>
      </c>
      <c r="C283" s="161" t="s">
        <v>4620</v>
      </c>
      <c r="D283" s="234"/>
      <c r="E283" s="239"/>
      <c r="F283" s="239"/>
      <c r="G283" s="262" t="s">
        <v>3558</v>
      </c>
    </row>
    <row r="284" spans="1:7" x14ac:dyDescent="0.2">
      <c r="A284" s="161"/>
      <c r="B284" s="161"/>
      <c r="C284" s="161"/>
      <c r="D284" s="234"/>
      <c r="E284" s="239"/>
      <c r="F284" s="239"/>
      <c r="G284" s="239"/>
    </row>
    <row r="285" spans="1:7" x14ac:dyDescent="0.2">
      <c r="A285" s="325" t="s">
        <v>3313</v>
      </c>
      <c r="B285" s="161"/>
      <c r="C285" s="161"/>
      <c r="D285" s="280" t="s">
        <v>263</v>
      </c>
      <c r="E285" s="241" t="s">
        <v>262</v>
      </c>
      <c r="F285" s="249" t="s">
        <v>3316</v>
      </c>
      <c r="G285" s="249" t="s">
        <v>3317</v>
      </c>
    </row>
    <row r="286" spans="1:7" ht="16.5" x14ac:dyDescent="0.2">
      <c r="A286" s="161" t="s">
        <v>1885</v>
      </c>
      <c r="B286" s="161"/>
      <c r="C286" s="161"/>
      <c r="D286" s="234"/>
      <c r="E286" s="239"/>
      <c r="F286" s="239"/>
      <c r="G286" s="239"/>
    </row>
    <row r="287" spans="1:7" ht="33" x14ac:dyDescent="0.2">
      <c r="A287" s="168">
        <v>1574</v>
      </c>
      <c r="B287" s="164" t="s">
        <v>277</v>
      </c>
      <c r="C287" s="161" t="s">
        <v>4611</v>
      </c>
      <c r="D287" s="236" t="s">
        <v>0</v>
      </c>
      <c r="E287" s="267">
        <v>1</v>
      </c>
      <c r="F287" s="244">
        <v>0.90116999999999992</v>
      </c>
      <c r="G287" s="244">
        <f>E287*F287</f>
        <v>0.90116999999999992</v>
      </c>
    </row>
    <row r="288" spans="1:7" x14ac:dyDescent="0.2">
      <c r="A288" s="164" t="s">
        <v>1855</v>
      </c>
      <c r="B288" s="164"/>
      <c r="C288" s="164"/>
      <c r="D288" s="236"/>
      <c r="E288" s="245"/>
      <c r="F288" s="245"/>
      <c r="G288" s="244">
        <f>G287</f>
        <v>0.90116999999999992</v>
      </c>
    </row>
    <row r="289" spans="1:7" ht="16.5" x14ac:dyDescent="0.2">
      <c r="A289" s="161" t="s">
        <v>1887</v>
      </c>
      <c r="B289" s="161"/>
      <c r="C289" s="161"/>
      <c r="D289" s="234"/>
      <c r="E289" s="239"/>
      <c r="F289" s="239"/>
      <c r="G289" s="239"/>
    </row>
    <row r="290" spans="1:7" ht="16.5" x14ac:dyDescent="0.2">
      <c r="A290" s="164" t="s">
        <v>1869</v>
      </c>
      <c r="B290" s="164" t="s">
        <v>9</v>
      </c>
      <c r="C290" s="161" t="s">
        <v>1889</v>
      </c>
      <c r="D290" s="236" t="s">
        <v>1856</v>
      </c>
      <c r="E290" s="267">
        <v>5.9982686530584986E-2</v>
      </c>
      <c r="F290" s="244">
        <v>13.923959999999999</v>
      </c>
      <c r="G290" s="244">
        <f>E290*F290</f>
        <v>0.83519652794440402</v>
      </c>
    </row>
    <row r="291" spans="1:7" x14ac:dyDescent="0.2">
      <c r="A291" s="164" t="s">
        <v>1870</v>
      </c>
      <c r="B291" s="164" t="s">
        <v>9</v>
      </c>
      <c r="C291" s="161" t="s">
        <v>1888</v>
      </c>
      <c r="D291" s="236" t="s">
        <v>1856</v>
      </c>
      <c r="E291" s="267">
        <v>0.06</v>
      </c>
      <c r="F291" s="244">
        <v>18.456315</v>
      </c>
      <c r="G291" s="244">
        <f>E291*F291</f>
        <v>1.1073789000000001</v>
      </c>
    </row>
    <row r="292" spans="1:7" x14ac:dyDescent="0.2">
      <c r="A292" s="164" t="s">
        <v>1855</v>
      </c>
      <c r="B292" s="164"/>
      <c r="C292" s="164"/>
      <c r="D292" s="236"/>
      <c r="E292" s="245"/>
      <c r="F292" s="245"/>
      <c r="G292" s="244">
        <f>SUM(G290:G291)</f>
        <v>1.9425754279444041</v>
      </c>
    </row>
    <row r="293" spans="1:7" ht="24.75" x14ac:dyDescent="0.2">
      <c r="A293" s="161" t="s">
        <v>1890</v>
      </c>
      <c r="B293" s="161"/>
      <c r="C293" s="161"/>
      <c r="D293" s="234"/>
      <c r="E293" s="239"/>
      <c r="F293" s="239"/>
      <c r="G293" s="239"/>
    </row>
    <row r="294" spans="1:7" x14ac:dyDescent="0.2">
      <c r="A294" s="164" t="s">
        <v>1855</v>
      </c>
      <c r="B294" s="164"/>
      <c r="C294" s="164"/>
      <c r="D294" s="236"/>
      <c r="E294" s="245"/>
      <c r="F294" s="245"/>
      <c r="G294" s="239"/>
    </row>
    <row r="295" spans="1:7" x14ac:dyDescent="0.2">
      <c r="A295" s="164" t="s">
        <v>3312</v>
      </c>
      <c r="B295" s="164"/>
      <c r="C295" s="164"/>
      <c r="D295" s="236"/>
      <c r="E295" s="245"/>
      <c r="F295" s="245"/>
      <c r="G295" s="240">
        <f>G294+G292+G288</f>
        <v>2.8437454279444041</v>
      </c>
    </row>
    <row r="296" spans="1:7" x14ac:dyDescent="0.2">
      <c r="A296" s="164" t="s">
        <v>3311</v>
      </c>
      <c r="B296" s="164"/>
      <c r="C296" s="164"/>
      <c r="D296" s="236"/>
      <c r="E296" s="245"/>
      <c r="F296" s="261">
        <v>0.2303</v>
      </c>
      <c r="G296" s="240">
        <f>F296*G295</f>
        <v>0.65491457205559633</v>
      </c>
    </row>
    <row r="297" spans="1:7" ht="24.75" x14ac:dyDescent="0.2">
      <c r="A297" s="284" t="s">
        <v>4155</v>
      </c>
      <c r="B297" s="161"/>
      <c r="C297" s="161"/>
      <c r="D297" s="234"/>
      <c r="E297" s="239"/>
      <c r="F297" s="239"/>
      <c r="G297" s="262">
        <f>G295+G296</f>
        <v>3.4986600000000005</v>
      </c>
    </row>
    <row r="298" spans="1:7" ht="24.75" x14ac:dyDescent="0.2">
      <c r="A298" s="162" t="s">
        <v>3728</v>
      </c>
      <c r="B298" s="162" t="s">
        <v>1553</v>
      </c>
      <c r="C298" s="161" t="s">
        <v>4621</v>
      </c>
      <c r="D298" s="234"/>
      <c r="E298" s="239"/>
      <c r="F298" s="239"/>
      <c r="G298" s="262" t="s">
        <v>3558</v>
      </c>
    </row>
    <row r="299" spans="1:7" x14ac:dyDescent="0.2">
      <c r="A299" s="161"/>
      <c r="B299" s="161"/>
      <c r="C299" s="161"/>
      <c r="D299" s="234"/>
      <c r="E299" s="239"/>
      <c r="F299" s="239"/>
      <c r="G299" s="239"/>
    </row>
    <row r="300" spans="1:7" x14ac:dyDescent="0.2">
      <c r="A300" s="325" t="s">
        <v>3313</v>
      </c>
      <c r="B300" s="161"/>
      <c r="C300" s="161"/>
      <c r="D300" s="280" t="s">
        <v>263</v>
      </c>
      <c r="E300" s="241" t="s">
        <v>262</v>
      </c>
      <c r="F300" s="249" t="s">
        <v>3316</v>
      </c>
      <c r="G300" s="249" t="s">
        <v>3317</v>
      </c>
    </row>
    <row r="301" spans="1:7" ht="16.5" x14ac:dyDescent="0.2">
      <c r="A301" s="161" t="s">
        <v>1885</v>
      </c>
      <c r="B301" s="161"/>
      <c r="C301" s="161"/>
      <c r="D301" s="234"/>
      <c r="E301" s="239"/>
      <c r="F301" s="239"/>
      <c r="G301" s="239"/>
    </row>
    <row r="302" spans="1:7" ht="33" x14ac:dyDescent="0.2">
      <c r="A302" s="168">
        <v>1576</v>
      </c>
      <c r="B302" s="164" t="s">
        <v>277</v>
      </c>
      <c r="C302" s="161" t="s">
        <v>4612</v>
      </c>
      <c r="D302" s="236" t="s">
        <v>0</v>
      </c>
      <c r="E302" s="267">
        <v>1</v>
      </c>
      <c r="F302" s="244">
        <v>1.4842799999999998</v>
      </c>
      <c r="G302" s="244">
        <f>E302*F302</f>
        <v>1.4842799999999998</v>
      </c>
    </row>
    <row r="303" spans="1:7" x14ac:dyDescent="0.2">
      <c r="A303" s="164" t="s">
        <v>1855</v>
      </c>
      <c r="B303" s="164"/>
      <c r="C303" s="164"/>
      <c r="D303" s="236"/>
      <c r="E303" s="245"/>
      <c r="F303" s="245"/>
      <c r="G303" s="244">
        <f>G302</f>
        <v>1.4842799999999998</v>
      </c>
    </row>
    <row r="304" spans="1:7" ht="16.5" x14ac:dyDescent="0.2">
      <c r="A304" s="161" t="s">
        <v>1887</v>
      </c>
      <c r="B304" s="161"/>
      <c r="C304" s="161"/>
      <c r="D304" s="234"/>
      <c r="E304" s="239"/>
      <c r="F304" s="239"/>
      <c r="G304" s="239"/>
    </row>
    <row r="305" spans="1:7" ht="16.5" x14ac:dyDescent="0.2">
      <c r="A305" s="164" t="s">
        <v>1869</v>
      </c>
      <c r="B305" s="164" t="s">
        <v>9</v>
      </c>
      <c r="C305" s="161" t="s">
        <v>1889</v>
      </c>
      <c r="D305" s="236" t="s">
        <v>1856</v>
      </c>
      <c r="E305" s="267">
        <v>5.9879641216640224E-2</v>
      </c>
      <c r="F305" s="244">
        <v>13.923959999999999</v>
      </c>
      <c r="G305" s="244">
        <f>E305*F305</f>
        <v>0.8337617291148498</v>
      </c>
    </row>
    <row r="306" spans="1:7" x14ac:dyDescent="0.2">
      <c r="A306" s="164" t="s">
        <v>1870</v>
      </c>
      <c r="B306" s="164" t="s">
        <v>9</v>
      </c>
      <c r="C306" s="161" t="s">
        <v>1888</v>
      </c>
      <c r="D306" s="236" t="s">
        <v>1856</v>
      </c>
      <c r="E306" s="267">
        <v>0.06</v>
      </c>
      <c r="F306" s="244">
        <v>18.456315</v>
      </c>
      <c r="G306" s="244">
        <f>E306*F306</f>
        <v>1.1073789000000001</v>
      </c>
    </row>
    <row r="307" spans="1:7" x14ac:dyDescent="0.2">
      <c r="A307" s="164" t="s">
        <v>1855</v>
      </c>
      <c r="B307" s="164"/>
      <c r="C307" s="164"/>
      <c r="D307" s="236"/>
      <c r="E307" s="245"/>
      <c r="F307" s="245"/>
      <c r="G307" s="244">
        <f>SUM(G305:G306)</f>
        <v>1.9411406291148499</v>
      </c>
    </row>
    <row r="308" spans="1:7" ht="24.75" x14ac:dyDescent="0.2">
      <c r="A308" s="161" t="s">
        <v>1890</v>
      </c>
      <c r="B308" s="161"/>
      <c r="C308" s="161"/>
      <c r="D308" s="234"/>
      <c r="E308" s="239"/>
      <c r="F308" s="239"/>
      <c r="G308" s="239"/>
    </row>
    <row r="309" spans="1:7" x14ac:dyDescent="0.2">
      <c r="A309" s="164" t="s">
        <v>1855</v>
      </c>
      <c r="B309" s="164"/>
      <c r="C309" s="164"/>
      <c r="D309" s="236"/>
      <c r="E309" s="245"/>
      <c r="F309" s="245"/>
      <c r="G309" s="239"/>
    </row>
    <row r="310" spans="1:7" x14ac:dyDescent="0.2">
      <c r="A310" s="164" t="s">
        <v>3312</v>
      </c>
      <c r="B310" s="164"/>
      <c r="C310" s="164"/>
      <c r="D310" s="236"/>
      <c r="E310" s="245"/>
      <c r="F310" s="245"/>
      <c r="G310" s="240">
        <f>G309+G307+G303</f>
        <v>3.4254206291148499</v>
      </c>
    </row>
    <row r="311" spans="1:7" x14ac:dyDescent="0.2">
      <c r="A311" s="164" t="s">
        <v>3311</v>
      </c>
      <c r="B311" s="164"/>
      <c r="C311" s="164"/>
      <c r="D311" s="236"/>
      <c r="E311" s="245"/>
      <c r="F311" s="261">
        <v>0.2303</v>
      </c>
      <c r="G311" s="240">
        <f>F311*G310</f>
        <v>0.78887437088515</v>
      </c>
    </row>
    <row r="312" spans="1:7" ht="24.75" x14ac:dyDescent="0.2">
      <c r="A312" s="284" t="s">
        <v>4155</v>
      </c>
      <c r="B312" s="161"/>
      <c r="C312" s="161"/>
      <c r="D312" s="234"/>
      <c r="E312" s="239"/>
      <c r="F312" s="239"/>
      <c r="G312" s="262">
        <f>G310+G311</f>
        <v>4.2142949999999999</v>
      </c>
    </row>
    <row r="313" spans="1:7" ht="24.75" x14ac:dyDescent="0.2">
      <c r="A313" s="162" t="s">
        <v>3729</v>
      </c>
      <c r="B313" s="162" t="s">
        <v>1552</v>
      </c>
      <c r="C313" s="161" t="s">
        <v>4622</v>
      </c>
      <c r="D313" s="234"/>
      <c r="E313" s="239"/>
      <c r="F313" s="239"/>
      <c r="G313" s="262" t="s">
        <v>3558</v>
      </c>
    </row>
    <row r="314" spans="1:7" x14ac:dyDescent="0.2">
      <c r="A314" s="161"/>
      <c r="B314" s="161"/>
      <c r="C314" s="161"/>
      <c r="D314" s="234"/>
      <c r="E314" s="239"/>
      <c r="F314" s="239"/>
      <c r="G314" s="239"/>
    </row>
    <row r="315" spans="1:7" x14ac:dyDescent="0.2">
      <c r="A315" s="325" t="s">
        <v>3313</v>
      </c>
      <c r="B315" s="161"/>
      <c r="C315" s="161"/>
      <c r="D315" s="280" t="s">
        <v>263</v>
      </c>
      <c r="E315" s="241" t="s">
        <v>262</v>
      </c>
      <c r="F315" s="249" t="s">
        <v>3316</v>
      </c>
      <c r="G315" s="249" t="s">
        <v>3317</v>
      </c>
    </row>
    <row r="316" spans="1:7" ht="16.5" x14ac:dyDescent="0.2">
      <c r="A316" s="161" t="s">
        <v>1885</v>
      </c>
      <c r="B316" s="161"/>
      <c r="C316" s="161"/>
      <c r="D316" s="234"/>
      <c r="E316" s="239"/>
      <c r="F316" s="239"/>
      <c r="G316" s="239"/>
    </row>
    <row r="317" spans="1:7" ht="33" x14ac:dyDescent="0.2">
      <c r="A317" s="168">
        <v>1562</v>
      </c>
      <c r="B317" s="164" t="s">
        <v>277</v>
      </c>
      <c r="C317" s="161" t="s">
        <v>4613</v>
      </c>
      <c r="D317" s="236" t="s">
        <v>263</v>
      </c>
      <c r="E317" s="267">
        <v>1</v>
      </c>
      <c r="F317" s="244">
        <v>8.8526699999999998</v>
      </c>
      <c r="G317" s="244">
        <v>8.8526699999999998</v>
      </c>
    </row>
    <row r="318" spans="1:7" x14ac:dyDescent="0.2">
      <c r="A318" s="164" t="s">
        <v>1855</v>
      </c>
      <c r="B318" s="164"/>
      <c r="C318" s="164"/>
      <c r="D318" s="236"/>
      <c r="E318" s="245"/>
      <c r="F318" s="245"/>
      <c r="G318" s="244">
        <f>G317</f>
        <v>8.8526699999999998</v>
      </c>
    </row>
    <row r="319" spans="1:7" ht="16.5" x14ac:dyDescent="0.2">
      <c r="A319" s="161" t="s">
        <v>1887</v>
      </c>
      <c r="B319" s="161"/>
      <c r="C319" s="161"/>
      <c r="D319" s="234"/>
      <c r="E319" s="239"/>
      <c r="F319" s="239"/>
      <c r="G319" s="239"/>
    </row>
    <row r="320" spans="1:7" ht="16.5" x14ac:dyDescent="0.2">
      <c r="A320" s="164" t="s">
        <v>1869</v>
      </c>
      <c r="B320" s="164" t="s">
        <v>9</v>
      </c>
      <c r="C320" s="161" t="s">
        <v>1889</v>
      </c>
      <c r="D320" s="236" t="s">
        <v>1856</v>
      </c>
      <c r="E320" s="267">
        <v>0.1001724900162603</v>
      </c>
      <c r="F320" s="244">
        <v>13.923959999999999</v>
      </c>
      <c r="G320" s="244">
        <f>E320*F320</f>
        <v>1.3947977440868078</v>
      </c>
    </row>
    <row r="321" spans="1:7" x14ac:dyDescent="0.2">
      <c r="A321" s="164" t="s">
        <v>1870</v>
      </c>
      <c r="B321" s="164" t="s">
        <v>9</v>
      </c>
      <c r="C321" s="161" t="s">
        <v>1888</v>
      </c>
      <c r="D321" s="236" t="s">
        <v>1856</v>
      </c>
      <c r="E321" s="267">
        <v>0.1</v>
      </c>
      <c r="F321" s="244">
        <v>18.456315</v>
      </c>
      <c r="G321" s="244">
        <f>E321*F321</f>
        <v>1.8456315000000001</v>
      </c>
    </row>
    <row r="322" spans="1:7" x14ac:dyDescent="0.2">
      <c r="A322" s="164" t="s">
        <v>1855</v>
      </c>
      <c r="B322" s="164"/>
      <c r="C322" s="164"/>
      <c r="D322" s="236"/>
      <c r="E322" s="245"/>
      <c r="F322" s="245"/>
      <c r="G322" s="244">
        <f>SUM(G320:G321)</f>
        <v>3.2404292440868079</v>
      </c>
    </row>
    <row r="323" spans="1:7" ht="24.75" x14ac:dyDescent="0.2">
      <c r="A323" s="161" t="s">
        <v>1890</v>
      </c>
      <c r="B323" s="161"/>
      <c r="C323" s="161"/>
      <c r="D323" s="234"/>
      <c r="E323" s="239"/>
      <c r="F323" s="239"/>
      <c r="G323" s="239"/>
    </row>
    <row r="324" spans="1:7" x14ac:dyDescent="0.2">
      <c r="A324" s="164" t="s">
        <v>1855</v>
      </c>
      <c r="B324" s="164"/>
      <c r="C324" s="164"/>
      <c r="D324" s="236"/>
      <c r="E324" s="245"/>
      <c r="F324" s="245"/>
      <c r="G324" s="239"/>
    </row>
    <row r="325" spans="1:7" x14ac:dyDescent="0.2">
      <c r="A325" s="164" t="s">
        <v>3312</v>
      </c>
      <c r="B325" s="164"/>
      <c r="C325" s="164"/>
      <c r="D325" s="236"/>
      <c r="E325" s="245"/>
      <c r="F325" s="245"/>
      <c r="G325" s="240">
        <f>G324+G322+G318</f>
        <v>12.093099244086808</v>
      </c>
    </row>
    <row r="326" spans="1:7" x14ac:dyDescent="0.2">
      <c r="A326" s="164" t="s">
        <v>3311</v>
      </c>
      <c r="B326" s="164"/>
      <c r="C326" s="164"/>
      <c r="D326" s="236"/>
      <c r="E326" s="245"/>
      <c r="F326" s="261">
        <v>0.2303</v>
      </c>
      <c r="G326" s="240">
        <f>F326*G325</f>
        <v>2.785040755913192</v>
      </c>
    </row>
    <row r="327" spans="1:7" ht="24.75" x14ac:dyDescent="0.2">
      <c r="A327" s="284" t="s">
        <v>4155</v>
      </c>
      <c r="B327" s="161"/>
      <c r="C327" s="161"/>
      <c r="D327" s="234"/>
      <c r="E327" s="239"/>
      <c r="F327" s="239"/>
      <c r="G327" s="262">
        <f>G325+G326</f>
        <v>14.87814</v>
      </c>
    </row>
    <row r="328" spans="1:7" ht="16.5" x14ac:dyDescent="0.2">
      <c r="A328" s="162" t="s">
        <v>3766</v>
      </c>
      <c r="B328" s="162" t="s">
        <v>1551</v>
      </c>
      <c r="C328" s="161" t="s">
        <v>4645</v>
      </c>
      <c r="D328" s="234"/>
      <c r="E328" s="239"/>
      <c r="F328" s="239"/>
      <c r="G328" s="262" t="s">
        <v>3558</v>
      </c>
    </row>
    <row r="329" spans="1:7" x14ac:dyDescent="0.2">
      <c r="A329" s="161"/>
      <c r="B329" s="161"/>
      <c r="C329" s="161"/>
      <c r="D329" s="234"/>
      <c r="E329" s="239"/>
      <c r="F329" s="239"/>
      <c r="G329" s="239"/>
    </row>
    <row r="330" spans="1:7" x14ac:dyDescent="0.2">
      <c r="A330" s="325" t="s">
        <v>3313</v>
      </c>
      <c r="B330" s="161"/>
      <c r="C330" s="161"/>
      <c r="D330" s="280" t="s">
        <v>263</v>
      </c>
      <c r="E330" s="241" t="s">
        <v>262</v>
      </c>
      <c r="F330" s="249" t="s">
        <v>3316</v>
      </c>
      <c r="G330" s="249" t="s">
        <v>3317</v>
      </c>
    </row>
    <row r="331" spans="1:7" ht="16.5" x14ac:dyDescent="0.2">
      <c r="A331" s="161" t="s">
        <v>1885</v>
      </c>
      <c r="B331" s="161"/>
      <c r="C331" s="161"/>
      <c r="D331" s="234"/>
      <c r="E331" s="239"/>
      <c r="F331" s="239"/>
      <c r="G331" s="239"/>
    </row>
    <row r="332" spans="1:7" x14ac:dyDescent="0.2">
      <c r="A332" s="164" t="s">
        <v>1855</v>
      </c>
      <c r="B332" s="164"/>
      <c r="C332" s="164"/>
      <c r="D332" s="236"/>
      <c r="E332" s="245"/>
      <c r="F332" s="245"/>
      <c r="G332" s="239"/>
    </row>
    <row r="333" spans="1:7" ht="16.5" x14ac:dyDescent="0.2">
      <c r="A333" s="161" t="s">
        <v>1887</v>
      </c>
      <c r="B333" s="161"/>
      <c r="C333" s="161"/>
      <c r="D333" s="234"/>
      <c r="E333" s="239"/>
      <c r="F333" s="239"/>
      <c r="G333" s="239"/>
    </row>
    <row r="334" spans="1:7" x14ac:dyDescent="0.2">
      <c r="A334" s="164" t="s">
        <v>1855</v>
      </c>
      <c r="B334" s="164"/>
      <c r="C334" s="164"/>
      <c r="D334" s="236"/>
      <c r="E334" s="245"/>
      <c r="F334" s="245"/>
      <c r="G334" s="244"/>
    </row>
    <row r="335" spans="1:7" ht="24.75" x14ac:dyDescent="0.2">
      <c r="A335" s="161" t="s">
        <v>1890</v>
      </c>
      <c r="B335" s="161"/>
      <c r="C335" s="161"/>
      <c r="D335" s="234"/>
      <c r="E335" s="239"/>
      <c r="F335" s="239"/>
      <c r="G335" s="239"/>
    </row>
    <row r="336" spans="1:7" ht="16.5" x14ac:dyDescent="0.2">
      <c r="A336" s="168" t="s">
        <v>9</v>
      </c>
      <c r="B336" s="164" t="s">
        <v>3804</v>
      </c>
      <c r="C336" s="161" t="s">
        <v>3765</v>
      </c>
      <c r="D336" s="236" t="s">
        <v>3566</v>
      </c>
      <c r="E336" s="267">
        <v>1</v>
      </c>
      <c r="F336" s="244">
        <v>16.739319678127284</v>
      </c>
      <c r="G336" s="244">
        <f>E336*F336</f>
        <v>16.739319678127284</v>
      </c>
    </row>
    <row r="337" spans="1:7" x14ac:dyDescent="0.2">
      <c r="A337" s="164" t="s">
        <v>1855</v>
      </c>
      <c r="B337" s="164"/>
      <c r="C337" s="164"/>
      <c r="D337" s="236"/>
      <c r="E337" s="245"/>
      <c r="F337" s="245"/>
      <c r="G337" s="240">
        <f>G336</f>
        <v>16.739319678127284</v>
      </c>
    </row>
    <row r="338" spans="1:7" x14ac:dyDescent="0.2">
      <c r="A338" s="164" t="s">
        <v>3312</v>
      </c>
      <c r="B338" s="164"/>
      <c r="C338" s="164"/>
      <c r="D338" s="236"/>
      <c r="E338" s="245"/>
      <c r="F338" s="245"/>
      <c r="G338" s="240">
        <f>G337+G334+G332</f>
        <v>16.739319678127284</v>
      </c>
    </row>
    <row r="339" spans="1:7" x14ac:dyDescent="0.2">
      <c r="A339" s="164" t="s">
        <v>3311</v>
      </c>
      <c r="B339" s="164"/>
      <c r="C339" s="164"/>
      <c r="D339" s="236"/>
      <c r="E339" s="245"/>
      <c r="F339" s="261">
        <v>0.2303</v>
      </c>
      <c r="G339" s="240">
        <f>F339*G338</f>
        <v>3.8550653218727136</v>
      </c>
    </row>
    <row r="340" spans="1:7" ht="24.75" x14ac:dyDescent="0.2">
      <c r="A340" s="284" t="s">
        <v>4155</v>
      </c>
      <c r="B340" s="161"/>
      <c r="C340" s="161"/>
      <c r="D340" s="234"/>
      <c r="E340" s="239"/>
      <c r="F340" s="239"/>
      <c r="G340" s="262">
        <f>G338+G339</f>
        <v>20.594384999999999</v>
      </c>
    </row>
    <row r="341" spans="1:7" x14ac:dyDescent="0.2">
      <c r="A341" s="162" t="s">
        <v>3768</v>
      </c>
      <c r="B341" s="162" t="s">
        <v>1550</v>
      </c>
      <c r="C341" s="161" t="s">
        <v>4650</v>
      </c>
      <c r="D341" s="234"/>
      <c r="E341" s="239"/>
      <c r="F341" s="239"/>
      <c r="G341" s="262" t="s">
        <v>3558</v>
      </c>
    </row>
    <row r="342" spans="1:7" x14ac:dyDescent="0.2">
      <c r="A342" s="161"/>
      <c r="B342" s="161"/>
      <c r="C342" s="161"/>
      <c r="D342" s="234"/>
      <c r="E342" s="239"/>
      <c r="F342" s="239"/>
      <c r="G342" s="239"/>
    </row>
    <row r="343" spans="1:7" x14ac:dyDescent="0.2">
      <c r="A343" s="325" t="s">
        <v>3313</v>
      </c>
      <c r="B343" s="161"/>
      <c r="C343" s="161"/>
      <c r="D343" s="280" t="s">
        <v>263</v>
      </c>
      <c r="E343" s="241" t="s">
        <v>262</v>
      </c>
      <c r="F343" s="249" t="s">
        <v>3316</v>
      </c>
      <c r="G343" s="249" t="s">
        <v>3317</v>
      </c>
    </row>
    <row r="344" spans="1:7" ht="16.5" x14ac:dyDescent="0.2">
      <c r="A344" s="161" t="s">
        <v>1885</v>
      </c>
      <c r="B344" s="161"/>
      <c r="C344" s="161"/>
      <c r="D344" s="234"/>
      <c r="E344" s="239"/>
      <c r="F344" s="239"/>
      <c r="G344" s="239"/>
    </row>
    <row r="345" spans="1:7" x14ac:dyDescent="0.2">
      <c r="A345" s="164" t="s">
        <v>1855</v>
      </c>
      <c r="B345" s="164"/>
      <c r="C345" s="164"/>
      <c r="D345" s="236"/>
      <c r="E345" s="245"/>
      <c r="F345" s="245"/>
      <c r="G345" s="239"/>
    </row>
    <row r="346" spans="1:7" ht="16.5" x14ac:dyDescent="0.2">
      <c r="A346" s="161" t="s">
        <v>1887</v>
      </c>
      <c r="B346" s="161"/>
      <c r="C346" s="161"/>
      <c r="D346" s="234"/>
      <c r="E346" s="239"/>
      <c r="F346" s="239"/>
      <c r="G346" s="239"/>
    </row>
    <row r="347" spans="1:7" x14ac:dyDescent="0.2">
      <c r="A347" s="164" t="s">
        <v>1855</v>
      </c>
      <c r="B347" s="164"/>
      <c r="C347" s="164"/>
      <c r="D347" s="236"/>
      <c r="E347" s="245"/>
      <c r="F347" s="245"/>
      <c r="G347" s="244"/>
    </row>
    <row r="348" spans="1:7" ht="24.75" x14ac:dyDescent="0.2">
      <c r="A348" s="161" t="s">
        <v>1890</v>
      </c>
      <c r="B348" s="161"/>
      <c r="C348" s="161"/>
      <c r="D348" s="234"/>
      <c r="E348" s="239"/>
      <c r="F348" s="239"/>
      <c r="G348" s="239"/>
    </row>
    <row r="349" spans="1:7" ht="16.5" x14ac:dyDescent="0.2">
      <c r="A349" s="168" t="s">
        <v>9</v>
      </c>
      <c r="B349" s="164" t="s">
        <v>3805</v>
      </c>
      <c r="C349" s="161" t="s">
        <v>3767</v>
      </c>
      <c r="D349" s="236" t="s">
        <v>3566</v>
      </c>
      <c r="E349" s="267">
        <v>1</v>
      </c>
      <c r="F349" s="244">
        <v>13.285174347720067</v>
      </c>
      <c r="G349" s="244">
        <f>E349*F349</f>
        <v>13.285174347720067</v>
      </c>
    </row>
    <row r="350" spans="1:7" x14ac:dyDescent="0.2">
      <c r="A350" s="164" t="s">
        <v>1855</v>
      </c>
      <c r="B350" s="164"/>
      <c r="C350" s="164"/>
      <c r="D350" s="236"/>
      <c r="E350" s="245"/>
      <c r="F350" s="245"/>
      <c r="G350" s="240">
        <f>G349</f>
        <v>13.285174347720067</v>
      </c>
    </row>
    <row r="351" spans="1:7" x14ac:dyDescent="0.2">
      <c r="A351" s="164" t="s">
        <v>3312</v>
      </c>
      <c r="B351" s="164"/>
      <c r="C351" s="164"/>
      <c r="D351" s="236"/>
      <c r="E351" s="245"/>
      <c r="F351" s="245"/>
      <c r="G351" s="240">
        <f>G350+G347+G345</f>
        <v>13.285174347720067</v>
      </c>
    </row>
    <row r="352" spans="1:7" x14ac:dyDescent="0.2">
      <c r="A352" s="164" t="s">
        <v>3311</v>
      </c>
      <c r="B352" s="164"/>
      <c r="C352" s="164"/>
      <c r="D352" s="236"/>
      <c r="E352" s="245"/>
      <c r="F352" s="261">
        <v>0.2303</v>
      </c>
      <c r="G352" s="240">
        <f>F352*G351</f>
        <v>3.0595756522799316</v>
      </c>
    </row>
    <row r="353" spans="1:7" ht="24.75" x14ac:dyDescent="0.2">
      <c r="A353" s="284" t="s">
        <v>4155</v>
      </c>
      <c r="B353" s="161"/>
      <c r="C353" s="161"/>
      <c r="D353" s="234"/>
      <c r="E353" s="239"/>
      <c r="F353" s="239"/>
      <c r="G353" s="262">
        <f>G351+G352</f>
        <v>16.344749999999998</v>
      </c>
    </row>
    <row r="354" spans="1:7" x14ac:dyDescent="0.2">
      <c r="A354" s="162" t="s">
        <v>3770</v>
      </c>
      <c r="B354" s="162" t="s">
        <v>1549</v>
      </c>
      <c r="C354" s="161" t="s">
        <v>4651</v>
      </c>
      <c r="D354" s="234"/>
      <c r="E354" s="239"/>
      <c r="F354" s="239"/>
      <c r="G354" s="262" t="s">
        <v>3558</v>
      </c>
    </row>
    <row r="355" spans="1:7" x14ac:dyDescent="0.2">
      <c r="A355" s="161"/>
      <c r="B355" s="161"/>
      <c r="C355" s="161"/>
      <c r="D355" s="234"/>
      <c r="E355" s="239"/>
      <c r="F355" s="239"/>
      <c r="G355" s="239"/>
    </row>
    <row r="356" spans="1:7" x14ac:dyDescent="0.2">
      <c r="A356" s="325" t="s">
        <v>3313</v>
      </c>
      <c r="B356" s="161"/>
      <c r="C356" s="161"/>
      <c r="D356" s="280" t="s">
        <v>263</v>
      </c>
      <c r="E356" s="241" t="s">
        <v>262</v>
      </c>
      <c r="F356" s="249" t="s">
        <v>3316</v>
      </c>
      <c r="G356" s="249" t="s">
        <v>3317</v>
      </c>
    </row>
    <row r="357" spans="1:7" ht="16.5" x14ac:dyDescent="0.2">
      <c r="A357" s="161" t="s">
        <v>1885</v>
      </c>
      <c r="B357" s="161"/>
      <c r="C357" s="161"/>
      <c r="D357" s="234"/>
      <c r="E357" s="239"/>
      <c r="F357" s="239"/>
      <c r="G357" s="239"/>
    </row>
    <row r="358" spans="1:7" x14ac:dyDescent="0.2">
      <c r="A358" s="164" t="s">
        <v>1855</v>
      </c>
      <c r="B358" s="164"/>
      <c r="C358" s="164"/>
      <c r="D358" s="236"/>
      <c r="E358" s="245"/>
      <c r="F358" s="245"/>
      <c r="G358" s="239"/>
    </row>
    <row r="359" spans="1:7" ht="16.5" x14ac:dyDescent="0.2">
      <c r="A359" s="161" t="s">
        <v>1887</v>
      </c>
      <c r="B359" s="161"/>
      <c r="C359" s="161"/>
      <c r="D359" s="234"/>
      <c r="E359" s="239"/>
      <c r="F359" s="239"/>
      <c r="G359" s="239"/>
    </row>
    <row r="360" spans="1:7" x14ac:dyDescent="0.2">
      <c r="A360" s="164" t="s">
        <v>1855</v>
      </c>
      <c r="B360" s="164"/>
      <c r="C360" s="164"/>
      <c r="D360" s="236"/>
      <c r="E360" s="245"/>
      <c r="F360" s="245"/>
      <c r="G360" s="244"/>
    </row>
    <row r="361" spans="1:7" ht="24.75" x14ac:dyDescent="0.2">
      <c r="A361" s="161" t="s">
        <v>1890</v>
      </c>
      <c r="B361" s="161"/>
      <c r="C361" s="161"/>
      <c r="D361" s="234"/>
      <c r="E361" s="239"/>
      <c r="F361" s="239"/>
      <c r="G361" s="239"/>
    </row>
    <row r="362" spans="1:7" x14ac:dyDescent="0.2">
      <c r="A362" s="168" t="s">
        <v>9</v>
      </c>
      <c r="B362" s="164" t="s">
        <v>3806</v>
      </c>
      <c r="C362" s="161" t="s">
        <v>3769</v>
      </c>
      <c r="D362" s="236" t="s">
        <v>3566</v>
      </c>
      <c r="E362" s="267">
        <v>1</v>
      </c>
      <c r="F362" s="244">
        <v>121.61320409656182</v>
      </c>
      <c r="G362" s="244">
        <f>E362*F362</f>
        <v>121.61320409656182</v>
      </c>
    </row>
    <row r="363" spans="1:7" x14ac:dyDescent="0.2">
      <c r="A363" s="164" t="s">
        <v>1855</v>
      </c>
      <c r="B363" s="164"/>
      <c r="C363" s="164"/>
      <c r="D363" s="236"/>
      <c r="E363" s="245"/>
      <c r="F363" s="245"/>
      <c r="G363" s="240">
        <f>G362</f>
        <v>121.61320409656182</v>
      </c>
    </row>
    <row r="364" spans="1:7" x14ac:dyDescent="0.2">
      <c r="A364" s="164" t="s">
        <v>3312</v>
      </c>
      <c r="B364" s="164"/>
      <c r="C364" s="164"/>
      <c r="D364" s="236"/>
      <c r="E364" s="245"/>
      <c r="F364" s="245"/>
      <c r="G364" s="240">
        <f>G363+G360+G358</f>
        <v>121.61320409656182</v>
      </c>
    </row>
    <row r="365" spans="1:7" x14ac:dyDescent="0.2">
      <c r="A365" s="164" t="s">
        <v>3311</v>
      </c>
      <c r="B365" s="164"/>
      <c r="C365" s="164"/>
      <c r="D365" s="236"/>
      <c r="E365" s="245"/>
      <c r="F365" s="261">
        <v>0.2303</v>
      </c>
      <c r="G365" s="240">
        <f>F365*G364</f>
        <v>28.007520903438188</v>
      </c>
    </row>
    <row r="366" spans="1:7" ht="24.75" x14ac:dyDescent="0.2">
      <c r="A366" s="284" t="s">
        <v>4155</v>
      </c>
      <c r="B366" s="161"/>
      <c r="C366" s="161"/>
      <c r="D366" s="234"/>
      <c r="E366" s="239"/>
      <c r="F366" s="239"/>
      <c r="G366" s="262">
        <f>G364+G365</f>
        <v>149.62072499999999</v>
      </c>
    </row>
    <row r="367" spans="1:7" x14ac:dyDescent="0.2">
      <c r="A367" s="162" t="s">
        <v>3772</v>
      </c>
      <c r="B367" s="162" t="s">
        <v>1548</v>
      </c>
      <c r="C367" s="161" t="s">
        <v>4652</v>
      </c>
      <c r="D367" s="234"/>
      <c r="E367" s="239"/>
      <c r="F367" s="239"/>
      <c r="G367" s="262" t="s">
        <v>3558</v>
      </c>
    </row>
    <row r="368" spans="1:7" x14ac:dyDescent="0.2">
      <c r="A368" s="161"/>
      <c r="B368" s="161"/>
      <c r="C368" s="161"/>
      <c r="D368" s="234"/>
      <c r="E368" s="239"/>
      <c r="F368" s="239"/>
      <c r="G368" s="239"/>
    </row>
    <row r="369" spans="1:7" x14ac:dyDescent="0.2">
      <c r="A369" s="325" t="s">
        <v>3313</v>
      </c>
      <c r="B369" s="161"/>
      <c r="C369" s="161"/>
      <c r="D369" s="280" t="s">
        <v>263</v>
      </c>
      <c r="E369" s="241" t="s">
        <v>262</v>
      </c>
      <c r="F369" s="249" t="s">
        <v>3316</v>
      </c>
      <c r="G369" s="249" t="s">
        <v>3317</v>
      </c>
    </row>
    <row r="370" spans="1:7" ht="16.5" x14ac:dyDescent="0.2">
      <c r="A370" s="161" t="s">
        <v>1885</v>
      </c>
      <c r="B370" s="161"/>
      <c r="C370" s="161"/>
      <c r="D370" s="234"/>
      <c r="E370" s="239"/>
      <c r="F370" s="239"/>
      <c r="G370" s="239"/>
    </row>
    <row r="371" spans="1:7" x14ac:dyDescent="0.2">
      <c r="A371" s="164" t="s">
        <v>1855</v>
      </c>
      <c r="B371" s="164"/>
      <c r="C371" s="164"/>
      <c r="D371" s="236"/>
      <c r="E371" s="245"/>
      <c r="F371" s="245"/>
      <c r="G371" s="239"/>
    </row>
    <row r="372" spans="1:7" ht="16.5" x14ac:dyDescent="0.2">
      <c r="A372" s="161" t="s">
        <v>1887</v>
      </c>
      <c r="B372" s="161"/>
      <c r="C372" s="161"/>
      <c r="D372" s="234"/>
      <c r="E372" s="239"/>
      <c r="F372" s="239"/>
      <c r="G372" s="239"/>
    </row>
    <row r="373" spans="1:7" x14ac:dyDescent="0.2">
      <c r="A373" s="164" t="s">
        <v>1855</v>
      </c>
      <c r="B373" s="164"/>
      <c r="C373" s="164"/>
      <c r="D373" s="236"/>
      <c r="E373" s="245"/>
      <c r="F373" s="245"/>
      <c r="G373" s="244"/>
    </row>
    <row r="374" spans="1:7" ht="24.75" x14ac:dyDescent="0.2">
      <c r="A374" s="161" t="s">
        <v>1890</v>
      </c>
      <c r="B374" s="161"/>
      <c r="C374" s="161"/>
      <c r="D374" s="234"/>
      <c r="E374" s="239"/>
      <c r="F374" s="239"/>
      <c r="G374" s="239"/>
    </row>
    <row r="375" spans="1:7" x14ac:dyDescent="0.2">
      <c r="A375" s="168" t="s">
        <v>9</v>
      </c>
      <c r="B375" s="164" t="s">
        <v>3807</v>
      </c>
      <c r="C375" s="161" t="s">
        <v>3771</v>
      </c>
      <c r="D375" s="236" t="s">
        <v>3566</v>
      </c>
      <c r="E375" s="267">
        <v>1</v>
      </c>
      <c r="F375" s="244">
        <v>20.595610826627652</v>
      </c>
      <c r="G375" s="244">
        <f>E375*F375</f>
        <v>20.595610826627652</v>
      </c>
    </row>
    <row r="376" spans="1:7" x14ac:dyDescent="0.2">
      <c r="A376" s="164" t="s">
        <v>1855</v>
      </c>
      <c r="B376" s="164"/>
      <c r="C376" s="164"/>
      <c r="D376" s="236"/>
      <c r="E376" s="245"/>
      <c r="F376" s="245"/>
      <c r="G376" s="240">
        <f>G375</f>
        <v>20.595610826627652</v>
      </c>
    </row>
    <row r="377" spans="1:7" x14ac:dyDescent="0.2">
      <c r="A377" s="164" t="s">
        <v>3312</v>
      </c>
      <c r="B377" s="164"/>
      <c r="C377" s="164"/>
      <c r="D377" s="236"/>
      <c r="E377" s="245"/>
      <c r="F377" s="245"/>
      <c r="G377" s="240">
        <f>G376+G373+G371</f>
        <v>20.595610826627652</v>
      </c>
    </row>
    <row r="378" spans="1:7" x14ac:dyDescent="0.2">
      <c r="A378" s="164" t="s">
        <v>3311</v>
      </c>
      <c r="B378" s="164"/>
      <c r="C378" s="164"/>
      <c r="D378" s="236"/>
      <c r="E378" s="245"/>
      <c r="F378" s="261">
        <v>0.2303</v>
      </c>
      <c r="G378" s="240">
        <f>F378*G377</f>
        <v>4.7431691733723484</v>
      </c>
    </row>
    <row r="379" spans="1:7" ht="24.75" x14ac:dyDescent="0.2">
      <c r="A379" s="284" t="s">
        <v>4155</v>
      </c>
      <c r="B379" s="161"/>
      <c r="C379" s="161"/>
      <c r="D379" s="234"/>
      <c r="E379" s="239"/>
      <c r="F379" s="239"/>
      <c r="G379" s="262">
        <f>G377+G378</f>
        <v>25.33878</v>
      </c>
    </row>
    <row r="380" spans="1:7" x14ac:dyDescent="0.2">
      <c r="A380" s="162" t="s">
        <v>3774</v>
      </c>
      <c r="B380" s="162" t="s">
        <v>1547</v>
      </c>
      <c r="C380" s="161" t="s">
        <v>4653</v>
      </c>
      <c r="D380" s="234"/>
      <c r="E380" s="239"/>
      <c r="F380" s="239"/>
      <c r="G380" s="262" t="s">
        <v>3558</v>
      </c>
    </row>
    <row r="381" spans="1:7" x14ac:dyDescent="0.2">
      <c r="A381" s="161"/>
      <c r="B381" s="161"/>
      <c r="C381" s="161"/>
      <c r="D381" s="234"/>
      <c r="E381" s="239"/>
      <c r="F381" s="239"/>
      <c r="G381" s="239"/>
    </row>
    <row r="382" spans="1:7" x14ac:dyDescent="0.2">
      <c r="A382" s="325" t="s">
        <v>3313</v>
      </c>
      <c r="B382" s="161"/>
      <c r="C382" s="161"/>
      <c r="D382" s="280" t="s">
        <v>263</v>
      </c>
      <c r="E382" s="241" t="s">
        <v>262</v>
      </c>
      <c r="F382" s="249" t="s">
        <v>3316</v>
      </c>
      <c r="G382" s="249" t="s">
        <v>3317</v>
      </c>
    </row>
    <row r="383" spans="1:7" ht="16.5" x14ac:dyDescent="0.2">
      <c r="A383" s="161" t="s">
        <v>1885</v>
      </c>
      <c r="B383" s="161"/>
      <c r="C383" s="161"/>
      <c r="D383" s="234"/>
      <c r="E383" s="239"/>
      <c r="F383" s="239"/>
      <c r="G383" s="239"/>
    </row>
    <row r="384" spans="1:7" x14ac:dyDescent="0.2">
      <c r="A384" s="164" t="s">
        <v>1855</v>
      </c>
      <c r="B384" s="164"/>
      <c r="C384" s="164"/>
      <c r="D384" s="236"/>
      <c r="E384" s="245"/>
      <c r="F384" s="245"/>
      <c r="G384" s="239"/>
    </row>
    <row r="385" spans="1:7" ht="16.5" x14ac:dyDescent="0.2">
      <c r="A385" s="161" t="s">
        <v>1887</v>
      </c>
      <c r="B385" s="161"/>
      <c r="C385" s="161"/>
      <c r="D385" s="234"/>
      <c r="E385" s="239"/>
      <c r="F385" s="239"/>
      <c r="G385" s="239"/>
    </row>
    <row r="386" spans="1:7" x14ac:dyDescent="0.2">
      <c r="A386" s="164" t="s">
        <v>1855</v>
      </c>
      <c r="B386" s="164"/>
      <c r="C386" s="164"/>
      <c r="D386" s="236"/>
      <c r="E386" s="245"/>
      <c r="F386" s="245"/>
      <c r="G386" s="244"/>
    </row>
    <row r="387" spans="1:7" ht="24.75" x14ac:dyDescent="0.2">
      <c r="A387" s="161" t="s">
        <v>1890</v>
      </c>
      <c r="B387" s="161"/>
      <c r="C387" s="161"/>
      <c r="D387" s="234"/>
      <c r="E387" s="239"/>
      <c r="F387" s="239"/>
      <c r="G387" s="239"/>
    </row>
    <row r="388" spans="1:7" x14ac:dyDescent="0.2">
      <c r="A388" s="168" t="s">
        <v>9</v>
      </c>
      <c r="B388" s="164" t="s">
        <v>3808</v>
      </c>
      <c r="C388" s="161" t="s">
        <v>3773</v>
      </c>
      <c r="D388" s="236" t="s">
        <v>3566</v>
      </c>
      <c r="E388" s="267">
        <v>1</v>
      </c>
      <c r="F388" s="244">
        <v>63.495952206778831</v>
      </c>
      <c r="G388" s="244">
        <f>E388*F388</f>
        <v>63.495952206778831</v>
      </c>
    </row>
    <row r="389" spans="1:7" x14ac:dyDescent="0.2">
      <c r="A389" s="164" t="s">
        <v>1855</v>
      </c>
      <c r="B389" s="164"/>
      <c r="C389" s="164"/>
      <c r="D389" s="236"/>
      <c r="E389" s="245"/>
      <c r="F389" s="245"/>
      <c r="G389" s="240">
        <f>G388</f>
        <v>63.495952206778831</v>
      </c>
    </row>
    <row r="390" spans="1:7" x14ac:dyDescent="0.2">
      <c r="A390" s="164" t="s">
        <v>3312</v>
      </c>
      <c r="B390" s="164"/>
      <c r="C390" s="164"/>
      <c r="D390" s="236"/>
      <c r="E390" s="245"/>
      <c r="F390" s="245"/>
      <c r="G390" s="240">
        <f>G389+G386+G384</f>
        <v>63.495952206778831</v>
      </c>
    </row>
    <row r="391" spans="1:7" x14ac:dyDescent="0.2">
      <c r="A391" s="164" t="s">
        <v>3311</v>
      </c>
      <c r="B391" s="164"/>
      <c r="C391" s="164"/>
      <c r="D391" s="236"/>
      <c r="E391" s="245"/>
      <c r="F391" s="261">
        <v>0.2303</v>
      </c>
      <c r="G391" s="240">
        <f>F391*G390</f>
        <v>14.623117793221166</v>
      </c>
    </row>
    <row r="392" spans="1:7" ht="24.75" x14ac:dyDescent="0.2">
      <c r="A392" s="284" t="s">
        <v>4155</v>
      </c>
      <c r="B392" s="161"/>
      <c r="C392" s="161"/>
      <c r="D392" s="234"/>
      <c r="E392" s="239"/>
      <c r="F392" s="239"/>
      <c r="G392" s="262">
        <f>G390+G391</f>
        <v>78.119069999999994</v>
      </c>
    </row>
    <row r="393" spans="1:7" ht="16.5" x14ac:dyDescent="0.2">
      <c r="A393" s="162" t="s">
        <v>3776</v>
      </c>
      <c r="B393" s="162" t="s">
        <v>1546</v>
      </c>
      <c r="C393" s="161" t="s">
        <v>4654</v>
      </c>
      <c r="D393" s="234"/>
      <c r="E393" s="239"/>
      <c r="F393" s="239"/>
      <c r="G393" s="262" t="s">
        <v>3558</v>
      </c>
    </row>
    <row r="394" spans="1:7" x14ac:dyDescent="0.2">
      <c r="A394" s="161"/>
      <c r="B394" s="161"/>
      <c r="C394" s="161"/>
      <c r="D394" s="234"/>
      <c r="E394" s="239"/>
      <c r="F394" s="239"/>
      <c r="G394" s="239"/>
    </row>
    <row r="395" spans="1:7" x14ac:dyDescent="0.2">
      <c r="A395" s="325" t="s">
        <v>3313</v>
      </c>
      <c r="B395" s="161"/>
      <c r="C395" s="161"/>
      <c r="D395" s="280" t="s">
        <v>263</v>
      </c>
      <c r="E395" s="241" t="s">
        <v>262</v>
      </c>
      <c r="F395" s="249" t="s">
        <v>3316</v>
      </c>
      <c r="G395" s="249" t="s">
        <v>3317</v>
      </c>
    </row>
    <row r="396" spans="1:7" ht="16.5" x14ac:dyDescent="0.2">
      <c r="A396" s="161" t="s">
        <v>1885</v>
      </c>
      <c r="B396" s="161"/>
      <c r="C396" s="161"/>
      <c r="D396" s="234"/>
      <c r="E396" s="239"/>
      <c r="F396" s="239"/>
      <c r="G396" s="239"/>
    </row>
    <row r="397" spans="1:7" x14ac:dyDescent="0.2">
      <c r="A397" s="164" t="s">
        <v>1855</v>
      </c>
      <c r="B397" s="164"/>
      <c r="C397" s="164"/>
      <c r="D397" s="236"/>
      <c r="E397" s="245"/>
      <c r="F397" s="245"/>
      <c r="G397" s="239"/>
    </row>
    <row r="398" spans="1:7" ht="16.5" x14ac:dyDescent="0.2">
      <c r="A398" s="161" t="s">
        <v>1887</v>
      </c>
      <c r="B398" s="161"/>
      <c r="C398" s="161"/>
      <c r="D398" s="234"/>
      <c r="E398" s="239"/>
      <c r="F398" s="239"/>
      <c r="G398" s="239"/>
    </row>
    <row r="399" spans="1:7" x14ac:dyDescent="0.2">
      <c r="A399" s="164" t="s">
        <v>1855</v>
      </c>
      <c r="B399" s="164"/>
      <c r="C399" s="164"/>
      <c r="D399" s="236"/>
      <c r="E399" s="245"/>
      <c r="F399" s="245"/>
      <c r="G399" s="244"/>
    </row>
    <row r="400" spans="1:7" ht="24.75" x14ac:dyDescent="0.2">
      <c r="A400" s="161" t="s">
        <v>1890</v>
      </c>
      <c r="B400" s="161"/>
      <c r="C400" s="161"/>
      <c r="D400" s="234"/>
      <c r="E400" s="239"/>
      <c r="F400" s="239"/>
      <c r="G400" s="239"/>
    </row>
    <row r="401" spans="1:7" ht="16.5" x14ac:dyDescent="0.2">
      <c r="A401" s="168" t="s">
        <v>9</v>
      </c>
      <c r="B401" s="164" t="s">
        <v>3809</v>
      </c>
      <c r="C401" s="161" t="s">
        <v>3775</v>
      </c>
      <c r="D401" s="236" t="s">
        <v>3566</v>
      </c>
      <c r="E401" s="267">
        <v>1</v>
      </c>
      <c r="F401" s="244">
        <v>148.47079980492563</v>
      </c>
      <c r="G401" s="244">
        <f>E401*F401</f>
        <v>148.47079980492563</v>
      </c>
    </row>
    <row r="402" spans="1:7" x14ac:dyDescent="0.2">
      <c r="A402" s="164" t="s">
        <v>1855</v>
      </c>
      <c r="B402" s="164"/>
      <c r="C402" s="164"/>
      <c r="D402" s="236"/>
      <c r="E402" s="245"/>
      <c r="F402" s="245"/>
      <c r="G402" s="240">
        <f>G401</f>
        <v>148.47079980492563</v>
      </c>
    </row>
    <row r="403" spans="1:7" x14ac:dyDescent="0.2">
      <c r="A403" s="164" t="s">
        <v>3312</v>
      </c>
      <c r="B403" s="164"/>
      <c r="C403" s="164"/>
      <c r="D403" s="236"/>
      <c r="E403" s="245"/>
      <c r="F403" s="245"/>
      <c r="G403" s="240">
        <f>G402+G399+G397</f>
        <v>148.47079980492563</v>
      </c>
    </row>
    <row r="404" spans="1:7" x14ac:dyDescent="0.2">
      <c r="A404" s="164" t="s">
        <v>3311</v>
      </c>
      <c r="B404" s="164"/>
      <c r="C404" s="164"/>
      <c r="D404" s="236"/>
      <c r="E404" s="245"/>
      <c r="F404" s="261">
        <v>0.2303</v>
      </c>
      <c r="G404" s="240">
        <f>F404*G403</f>
        <v>34.192825195074377</v>
      </c>
    </row>
    <row r="405" spans="1:7" ht="24.75" x14ac:dyDescent="0.2">
      <c r="A405" s="284" t="s">
        <v>4155</v>
      </c>
      <c r="B405" s="161"/>
      <c r="C405" s="161"/>
      <c r="D405" s="234"/>
      <c r="E405" s="239"/>
      <c r="F405" s="239"/>
      <c r="G405" s="262">
        <f>G403+G404</f>
        <v>182.66362500000002</v>
      </c>
    </row>
    <row r="406" spans="1:7" ht="24.75" x14ac:dyDescent="0.2">
      <c r="A406" s="162" t="s">
        <v>3730</v>
      </c>
      <c r="B406" s="162" t="s">
        <v>1545</v>
      </c>
      <c r="C406" s="161" t="s">
        <v>4623</v>
      </c>
      <c r="D406" s="234"/>
      <c r="E406" s="239"/>
      <c r="F406" s="239"/>
      <c r="G406" s="262" t="s">
        <v>3558</v>
      </c>
    </row>
    <row r="407" spans="1:7" x14ac:dyDescent="0.2">
      <c r="A407" s="161"/>
      <c r="B407" s="161"/>
      <c r="C407" s="161"/>
      <c r="D407" s="234"/>
      <c r="E407" s="239"/>
      <c r="F407" s="239"/>
      <c r="G407" s="239"/>
    </row>
    <row r="408" spans="1:7" x14ac:dyDescent="0.2">
      <c r="A408" s="325" t="s">
        <v>3313</v>
      </c>
      <c r="B408" s="161"/>
      <c r="C408" s="161"/>
      <c r="D408" s="280" t="s">
        <v>263</v>
      </c>
      <c r="E408" s="241" t="s">
        <v>262</v>
      </c>
      <c r="F408" s="249" t="s">
        <v>3316</v>
      </c>
      <c r="G408" s="249" t="s">
        <v>3317</v>
      </c>
    </row>
    <row r="409" spans="1:7" ht="16.5" x14ac:dyDescent="0.2">
      <c r="A409" s="161" t="s">
        <v>1885</v>
      </c>
      <c r="B409" s="161"/>
      <c r="C409" s="161"/>
      <c r="D409" s="234"/>
      <c r="E409" s="239"/>
      <c r="F409" s="239"/>
      <c r="G409" s="239"/>
    </row>
    <row r="410" spans="1:7" ht="33" x14ac:dyDescent="0.2">
      <c r="A410" s="164" t="s">
        <v>4614</v>
      </c>
      <c r="B410" s="164" t="s">
        <v>168</v>
      </c>
      <c r="C410" s="161" t="s">
        <v>4615</v>
      </c>
      <c r="D410" s="236" t="s">
        <v>263</v>
      </c>
      <c r="E410" s="267">
        <v>1</v>
      </c>
      <c r="F410" s="244">
        <v>229.70999999999998</v>
      </c>
      <c r="G410" s="244">
        <v>229.70999999999998</v>
      </c>
    </row>
    <row r="411" spans="1:7" x14ac:dyDescent="0.2">
      <c r="A411" s="164" t="s">
        <v>1855</v>
      </c>
      <c r="B411" s="164"/>
      <c r="C411" s="164"/>
      <c r="D411" s="236"/>
      <c r="E411" s="245"/>
      <c r="F411" s="245"/>
      <c r="G411" s="244">
        <f>G410</f>
        <v>229.70999999999998</v>
      </c>
    </row>
    <row r="412" spans="1:7" ht="16.5" x14ac:dyDescent="0.2">
      <c r="A412" s="161" t="s">
        <v>1887</v>
      </c>
      <c r="B412" s="161"/>
      <c r="C412" s="161"/>
      <c r="D412" s="234"/>
      <c r="E412" s="239"/>
      <c r="F412" s="239"/>
      <c r="G412" s="239"/>
    </row>
    <row r="413" spans="1:7" ht="16.5" x14ac:dyDescent="0.2">
      <c r="A413" s="164" t="s">
        <v>1869</v>
      </c>
      <c r="B413" s="164" t="s">
        <v>9</v>
      </c>
      <c r="C413" s="161" t="s">
        <v>1889</v>
      </c>
      <c r="D413" s="236" t="s">
        <v>1856</v>
      </c>
      <c r="E413" s="267">
        <v>1.4998078590633457</v>
      </c>
      <c r="F413" s="244">
        <v>13.923959999999999</v>
      </c>
      <c r="G413" s="244">
        <f>E413*F413</f>
        <v>20.883264637283663</v>
      </c>
    </row>
    <row r="414" spans="1:7" x14ac:dyDescent="0.2">
      <c r="A414" s="164" t="s">
        <v>1870</v>
      </c>
      <c r="B414" s="164" t="s">
        <v>9</v>
      </c>
      <c r="C414" s="161" t="s">
        <v>1888</v>
      </c>
      <c r="D414" s="236" t="s">
        <v>1856</v>
      </c>
      <c r="E414" s="267">
        <v>1.5</v>
      </c>
      <c r="F414" s="244">
        <v>18.456315</v>
      </c>
      <c r="G414" s="244">
        <f>E414*F414</f>
        <v>27.684472499999998</v>
      </c>
    </row>
    <row r="415" spans="1:7" x14ac:dyDescent="0.2">
      <c r="A415" s="164" t="s">
        <v>1855</v>
      </c>
      <c r="B415" s="164"/>
      <c r="C415" s="164"/>
      <c r="D415" s="236"/>
      <c r="E415" s="245"/>
      <c r="F415" s="245"/>
      <c r="G415" s="244">
        <f>SUM(G413:G414)</f>
        <v>48.567737137283657</v>
      </c>
    </row>
    <row r="416" spans="1:7" ht="24.75" x14ac:dyDescent="0.2">
      <c r="A416" s="161" t="s">
        <v>1890</v>
      </c>
      <c r="B416" s="161"/>
      <c r="C416" s="161"/>
      <c r="D416" s="234"/>
      <c r="E416" s="239"/>
      <c r="F416" s="239"/>
      <c r="G416" s="239"/>
    </row>
    <row r="417" spans="1:7" x14ac:dyDescent="0.2">
      <c r="A417" s="164" t="s">
        <v>1855</v>
      </c>
      <c r="B417" s="164"/>
      <c r="C417" s="164"/>
      <c r="D417" s="236"/>
      <c r="E417" s="245"/>
      <c r="F417" s="245"/>
      <c r="G417" s="239"/>
    </row>
    <row r="418" spans="1:7" x14ac:dyDescent="0.2">
      <c r="A418" s="164" t="s">
        <v>3312</v>
      </c>
      <c r="B418" s="164"/>
      <c r="C418" s="164"/>
      <c r="D418" s="236"/>
      <c r="E418" s="245"/>
      <c r="F418" s="245"/>
      <c r="G418" s="240">
        <f>G417+G415+G411</f>
        <v>278.27773713728362</v>
      </c>
    </row>
    <row r="419" spans="1:7" x14ac:dyDescent="0.2">
      <c r="A419" s="164" t="s">
        <v>3311</v>
      </c>
      <c r="B419" s="164"/>
      <c r="C419" s="164"/>
      <c r="D419" s="236"/>
      <c r="E419" s="245"/>
      <c r="F419" s="261">
        <v>0.2303</v>
      </c>
      <c r="G419" s="240">
        <f>F419*G418</f>
        <v>64.087362862716418</v>
      </c>
    </row>
    <row r="420" spans="1:7" ht="24.75" x14ac:dyDescent="0.2">
      <c r="A420" s="284" t="s">
        <v>4155</v>
      </c>
      <c r="B420" s="161"/>
      <c r="C420" s="161"/>
      <c r="D420" s="234"/>
      <c r="E420" s="239"/>
      <c r="F420" s="239"/>
      <c r="G420" s="262">
        <f>G418+G419</f>
        <v>342.36510000000004</v>
      </c>
    </row>
    <row r="421" spans="1:7" ht="16.5" x14ac:dyDescent="0.2">
      <c r="A421" s="162" t="s">
        <v>3778</v>
      </c>
      <c r="B421" s="162" t="s">
        <v>1544</v>
      </c>
      <c r="C421" s="161" t="s">
        <v>4655</v>
      </c>
      <c r="D421" s="234"/>
      <c r="E421" s="239"/>
      <c r="F421" s="239"/>
      <c r="G421" s="262" t="s">
        <v>3558</v>
      </c>
    </row>
    <row r="422" spans="1:7" x14ac:dyDescent="0.2">
      <c r="A422" s="161"/>
      <c r="B422" s="161"/>
      <c r="C422" s="161"/>
      <c r="D422" s="234"/>
      <c r="E422" s="239"/>
      <c r="F422" s="239"/>
      <c r="G422" s="239"/>
    </row>
    <row r="423" spans="1:7" x14ac:dyDescent="0.2">
      <c r="A423" s="325" t="s">
        <v>3313</v>
      </c>
      <c r="B423" s="161"/>
      <c r="C423" s="161"/>
      <c r="D423" s="280" t="s">
        <v>263</v>
      </c>
      <c r="E423" s="241" t="s">
        <v>262</v>
      </c>
      <c r="F423" s="249" t="s">
        <v>3316</v>
      </c>
      <c r="G423" s="249" t="s">
        <v>3317</v>
      </c>
    </row>
    <row r="424" spans="1:7" ht="16.5" x14ac:dyDescent="0.2">
      <c r="A424" s="161" t="s">
        <v>1885</v>
      </c>
      <c r="B424" s="161"/>
      <c r="C424" s="161"/>
      <c r="D424" s="234"/>
      <c r="E424" s="239"/>
      <c r="F424" s="239"/>
      <c r="G424" s="239"/>
    </row>
    <row r="425" spans="1:7" x14ac:dyDescent="0.2">
      <c r="A425" s="164" t="s">
        <v>1855</v>
      </c>
      <c r="B425" s="164"/>
      <c r="C425" s="164"/>
      <c r="D425" s="236"/>
      <c r="E425" s="245"/>
      <c r="F425" s="245"/>
      <c r="G425" s="239"/>
    </row>
    <row r="426" spans="1:7" ht="16.5" x14ac:dyDescent="0.2">
      <c r="A426" s="161" t="s">
        <v>1887</v>
      </c>
      <c r="B426" s="161"/>
      <c r="C426" s="161"/>
      <c r="D426" s="234"/>
      <c r="E426" s="239"/>
      <c r="F426" s="239"/>
      <c r="G426" s="239"/>
    </row>
    <row r="427" spans="1:7" x14ac:dyDescent="0.2">
      <c r="A427" s="164" t="s">
        <v>1855</v>
      </c>
      <c r="B427" s="164"/>
      <c r="C427" s="164"/>
      <c r="D427" s="236"/>
      <c r="E427" s="245"/>
      <c r="F427" s="245"/>
      <c r="G427" s="244"/>
    </row>
    <row r="428" spans="1:7" ht="24.75" x14ac:dyDescent="0.2">
      <c r="A428" s="161" t="s">
        <v>1890</v>
      </c>
      <c r="B428" s="161"/>
      <c r="C428" s="161"/>
      <c r="D428" s="234"/>
      <c r="E428" s="239"/>
      <c r="F428" s="239"/>
      <c r="G428" s="239"/>
    </row>
    <row r="429" spans="1:7" ht="16.5" x14ac:dyDescent="0.2">
      <c r="A429" s="168" t="s">
        <v>9</v>
      </c>
      <c r="B429" s="164" t="s">
        <v>3810</v>
      </c>
      <c r="C429" s="161" t="s">
        <v>3777</v>
      </c>
      <c r="D429" s="236" t="s">
        <v>3566</v>
      </c>
      <c r="E429" s="267">
        <v>1</v>
      </c>
      <c r="F429" s="244">
        <v>7.138088271153376</v>
      </c>
      <c r="G429" s="244">
        <f>E429*F429</f>
        <v>7.138088271153376</v>
      </c>
    </row>
    <row r="430" spans="1:7" x14ac:dyDescent="0.2">
      <c r="A430" s="164" t="s">
        <v>1855</v>
      </c>
      <c r="B430" s="164"/>
      <c r="C430" s="164"/>
      <c r="D430" s="236"/>
      <c r="E430" s="245"/>
      <c r="F430" s="245"/>
      <c r="G430" s="240">
        <f>G429</f>
        <v>7.138088271153376</v>
      </c>
    </row>
    <row r="431" spans="1:7" x14ac:dyDescent="0.2">
      <c r="A431" s="164" t="s">
        <v>3312</v>
      </c>
      <c r="B431" s="164"/>
      <c r="C431" s="164"/>
      <c r="D431" s="236"/>
      <c r="E431" s="245"/>
      <c r="F431" s="245"/>
      <c r="G431" s="240">
        <f>G430+G427+G425</f>
        <v>7.138088271153376</v>
      </c>
    </row>
    <row r="432" spans="1:7" x14ac:dyDescent="0.2">
      <c r="A432" s="164" t="s">
        <v>3311</v>
      </c>
      <c r="B432" s="164"/>
      <c r="C432" s="164"/>
      <c r="D432" s="236"/>
      <c r="E432" s="245"/>
      <c r="F432" s="261">
        <v>0.2303</v>
      </c>
      <c r="G432" s="240">
        <f>F432*G431</f>
        <v>1.6439017288466224</v>
      </c>
    </row>
    <row r="433" spans="1:7" ht="24.75" x14ac:dyDescent="0.2">
      <c r="A433" s="284" t="s">
        <v>4155</v>
      </c>
      <c r="B433" s="161"/>
      <c r="C433" s="161"/>
      <c r="D433" s="234"/>
      <c r="E433" s="239"/>
      <c r="F433" s="239"/>
      <c r="G433" s="262">
        <f>G431+G432</f>
        <v>8.7819899999999986</v>
      </c>
    </row>
    <row r="434" spans="1:7" ht="16.5" x14ac:dyDescent="0.2">
      <c r="A434" s="162" t="s">
        <v>3780</v>
      </c>
      <c r="B434" s="162" t="s">
        <v>1543</v>
      </c>
      <c r="C434" s="161" t="s">
        <v>4656</v>
      </c>
      <c r="D434" s="234"/>
      <c r="E434" s="239"/>
      <c r="F434" s="239"/>
      <c r="G434" s="262" t="s">
        <v>3558</v>
      </c>
    </row>
    <row r="435" spans="1:7" x14ac:dyDescent="0.2">
      <c r="A435" s="161"/>
      <c r="B435" s="161"/>
      <c r="C435" s="161"/>
      <c r="D435" s="234"/>
      <c r="E435" s="239"/>
      <c r="F435" s="239"/>
      <c r="G435" s="239"/>
    </row>
    <row r="436" spans="1:7" x14ac:dyDescent="0.2">
      <c r="A436" s="325" t="s">
        <v>3313</v>
      </c>
      <c r="B436" s="161"/>
      <c r="C436" s="161"/>
      <c r="D436" s="280" t="s">
        <v>263</v>
      </c>
      <c r="E436" s="241" t="s">
        <v>262</v>
      </c>
      <c r="F436" s="249" t="s">
        <v>3316</v>
      </c>
      <c r="G436" s="249" t="s">
        <v>3317</v>
      </c>
    </row>
    <row r="437" spans="1:7" ht="16.5" x14ac:dyDescent="0.2">
      <c r="A437" s="161" t="s">
        <v>1885</v>
      </c>
      <c r="B437" s="161"/>
      <c r="C437" s="161"/>
      <c r="D437" s="234"/>
      <c r="E437" s="239"/>
      <c r="F437" s="239"/>
      <c r="G437" s="239"/>
    </row>
    <row r="438" spans="1:7" x14ac:dyDescent="0.2">
      <c r="A438" s="164" t="s">
        <v>1855</v>
      </c>
      <c r="B438" s="164"/>
      <c r="C438" s="164"/>
      <c r="D438" s="236"/>
      <c r="E438" s="245"/>
      <c r="F438" s="245"/>
      <c r="G438" s="239"/>
    </row>
    <row r="439" spans="1:7" ht="16.5" x14ac:dyDescent="0.2">
      <c r="A439" s="161" t="s">
        <v>1887</v>
      </c>
      <c r="B439" s="161"/>
      <c r="C439" s="161"/>
      <c r="D439" s="234"/>
      <c r="E439" s="239"/>
      <c r="F439" s="239"/>
      <c r="G439" s="239"/>
    </row>
    <row r="440" spans="1:7" x14ac:dyDescent="0.2">
      <c r="A440" s="164" t="s">
        <v>1855</v>
      </c>
      <c r="B440" s="164"/>
      <c r="C440" s="164"/>
      <c r="D440" s="236"/>
      <c r="E440" s="245"/>
      <c r="F440" s="245"/>
      <c r="G440" s="244"/>
    </row>
    <row r="441" spans="1:7" ht="24.75" x14ac:dyDescent="0.2">
      <c r="A441" s="161" t="s">
        <v>1890</v>
      </c>
      <c r="B441" s="161"/>
      <c r="C441" s="161"/>
      <c r="D441" s="234"/>
      <c r="E441" s="239"/>
      <c r="F441" s="239"/>
      <c r="G441" s="239"/>
    </row>
    <row r="442" spans="1:7" ht="16.5" x14ac:dyDescent="0.2">
      <c r="A442" s="168" t="s">
        <v>9</v>
      </c>
      <c r="B442" s="164" t="s">
        <v>3811</v>
      </c>
      <c r="C442" s="161" t="s">
        <v>3779</v>
      </c>
      <c r="D442" s="236" t="s">
        <v>3566</v>
      </c>
      <c r="E442" s="267">
        <v>1</v>
      </c>
      <c r="F442" s="244">
        <v>20.739234333089488</v>
      </c>
      <c r="G442" s="244">
        <f>E442*F442</f>
        <v>20.739234333089488</v>
      </c>
    </row>
    <row r="443" spans="1:7" x14ac:dyDescent="0.2">
      <c r="A443" s="164" t="s">
        <v>1855</v>
      </c>
      <c r="B443" s="164"/>
      <c r="C443" s="164"/>
      <c r="D443" s="236"/>
      <c r="E443" s="245"/>
      <c r="F443" s="245"/>
      <c r="G443" s="240">
        <f>G442</f>
        <v>20.739234333089488</v>
      </c>
    </row>
    <row r="444" spans="1:7" x14ac:dyDescent="0.2">
      <c r="A444" s="164" t="s">
        <v>3312</v>
      </c>
      <c r="B444" s="164"/>
      <c r="C444" s="164"/>
      <c r="D444" s="236"/>
      <c r="E444" s="245"/>
      <c r="F444" s="245"/>
      <c r="G444" s="240">
        <f>G443+G440+G438</f>
        <v>20.739234333089488</v>
      </c>
    </row>
    <row r="445" spans="1:7" x14ac:dyDescent="0.2">
      <c r="A445" s="164" t="s">
        <v>3311</v>
      </c>
      <c r="B445" s="164"/>
      <c r="C445" s="164"/>
      <c r="D445" s="236"/>
      <c r="E445" s="245"/>
      <c r="F445" s="261">
        <v>0.2303</v>
      </c>
      <c r="G445" s="240">
        <f>F445*G444</f>
        <v>4.7762456669105093</v>
      </c>
    </row>
    <row r="446" spans="1:7" ht="24.75" x14ac:dyDescent="0.2">
      <c r="A446" s="284" t="s">
        <v>4155</v>
      </c>
      <c r="B446" s="161"/>
      <c r="C446" s="161"/>
      <c r="D446" s="234"/>
      <c r="E446" s="239"/>
      <c r="F446" s="239"/>
      <c r="G446" s="262">
        <f>G444+G445</f>
        <v>25.515479999999997</v>
      </c>
    </row>
    <row r="447" spans="1:7" ht="16.5" x14ac:dyDescent="0.2">
      <c r="A447" s="162" t="s">
        <v>3782</v>
      </c>
      <c r="B447" s="162" t="s">
        <v>1542</v>
      </c>
      <c r="C447" s="161" t="s">
        <v>4649</v>
      </c>
      <c r="D447" s="234"/>
      <c r="E447" s="239"/>
      <c r="F447" s="239"/>
      <c r="G447" s="262" t="s">
        <v>3558</v>
      </c>
    </row>
    <row r="448" spans="1:7" x14ac:dyDescent="0.2">
      <c r="A448" s="161"/>
      <c r="B448" s="161"/>
      <c r="C448" s="161"/>
      <c r="D448" s="234"/>
      <c r="E448" s="239"/>
      <c r="F448" s="239"/>
      <c r="G448" s="239"/>
    </row>
    <row r="449" spans="1:7" x14ac:dyDescent="0.2">
      <c r="A449" s="325" t="s">
        <v>3313</v>
      </c>
      <c r="B449" s="161"/>
      <c r="C449" s="161"/>
      <c r="D449" s="280" t="s">
        <v>263</v>
      </c>
      <c r="E449" s="241" t="s">
        <v>262</v>
      </c>
      <c r="F449" s="249" t="s">
        <v>3316</v>
      </c>
      <c r="G449" s="249" t="s">
        <v>3317</v>
      </c>
    </row>
    <row r="450" spans="1:7" ht="16.5" x14ac:dyDescent="0.2">
      <c r="A450" s="161" t="s">
        <v>1885</v>
      </c>
      <c r="B450" s="161"/>
      <c r="C450" s="161"/>
      <c r="D450" s="234"/>
      <c r="E450" s="239"/>
      <c r="F450" s="239"/>
      <c r="G450" s="239"/>
    </row>
    <row r="451" spans="1:7" x14ac:dyDescent="0.2">
      <c r="A451" s="164" t="s">
        <v>1855</v>
      </c>
      <c r="B451" s="164"/>
      <c r="C451" s="164"/>
      <c r="D451" s="236"/>
      <c r="E451" s="245"/>
      <c r="F451" s="245"/>
      <c r="G451" s="239"/>
    </row>
    <row r="452" spans="1:7" ht="16.5" x14ac:dyDescent="0.2">
      <c r="A452" s="161" t="s">
        <v>1887</v>
      </c>
      <c r="B452" s="161"/>
      <c r="C452" s="161"/>
      <c r="D452" s="234"/>
      <c r="E452" s="239"/>
      <c r="F452" s="239"/>
      <c r="G452" s="239"/>
    </row>
    <row r="453" spans="1:7" x14ac:dyDescent="0.2">
      <c r="A453" s="164" t="s">
        <v>1855</v>
      </c>
      <c r="B453" s="164"/>
      <c r="C453" s="164"/>
      <c r="D453" s="236"/>
      <c r="E453" s="245"/>
      <c r="F453" s="245"/>
      <c r="G453" s="244"/>
    </row>
    <row r="454" spans="1:7" ht="24.75" x14ac:dyDescent="0.2">
      <c r="A454" s="161" t="s">
        <v>1890</v>
      </c>
      <c r="B454" s="161"/>
      <c r="C454" s="161"/>
      <c r="D454" s="234"/>
      <c r="E454" s="239"/>
      <c r="F454" s="239"/>
      <c r="G454" s="239"/>
    </row>
    <row r="455" spans="1:7" ht="16.5" x14ac:dyDescent="0.2">
      <c r="A455" s="168" t="s">
        <v>9</v>
      </c>
      <c r="B455" s="164" t="s">
        <v>3812</v>
      </c>
      <c r="C455" s="161" t="s">
        <v>3781</v>
      </c>
      <c r="D455" s="236" t="s">
        <v>3566</v>
      </c>
      <c r="E455" s="267">
        <v>1</v>
      </c>
      <c r="F455" s="244">
        <v>20.739234333089488</v>
      </c>
      <c r="G455" s="244">
        <f>E455*F455</f>
        <v>20.739234333089488</v>
      </c>
    </row>
    <row r="456" spans="1:7" x14ac:dyDescent="0.2">
      <c r="A456" s="164" t="s">
        <v>1855</v>
      </c>
      <c r="B456" s="164"/>
      <c r="C456" s="164"/>
      <c r="D456" s="236"/>
      <c r="E456" s="245"/>
      <c r="F456" s="245"/>
      <c r="G456" s="240">
        <f>G455</f>
        <v>20.739234333089488</v>
      </c>
    </row>
    <row r="457" spans="1:7" x14ac:dyDescent="0.2">
      <c r="A457" s="164" t="s">
        <v>3312</v>
      </c>
      <c r="B457" s="164"/>
      <c r="C457" s="164"/>
      <c r="D457" s="236"/>
      <c r="E457" s="245"/>
      <c r="F457" s="245"/>
      <c r="G457" s="240">
        <f>G456+G453+G451</f>
        <v>20.739234333089488</v>
      </c>
    </row>
    <row r="458" spans="1:7" x14ac:dyDescent="0.2">
      <c r="A458" s="164" t="s">
        <v>3311</v>
      </c>
      <c r="B458" s="164"/>
      <c r="C458" s="164"/>
      <c r="D458" s="236"/>
      <c r="E458" s="245"/>
      <c r="F458" s="261">
        <v>0.2303</v>
      </c>
      <c r="G458" s="240">
        <f>F458*G457</f>
        <v>4.7762456669105093</v>
      </c>
    </row>
    <row r="459" spans="1:7" ht="24.75" x14ac:dyDescent="0.2">
      <c r="A459" s="284" t="s">
        <v>4155</v>
      </c>
      <c r="B459" s="161"/>
      <c r="C459" s="161"/>
      <c r="D459" s="234"/>
      <c r="E459" s="239"/>
      <c r="F459" s="239"/>
      <c r="G459" s="262">
        <f>G457+G458</f>
        <v>25.515479999999997</v>
      </c>
    </row>
    <row r="460" spans="1:7" ht="16.5" x14ac:dyDescent="0.2">
      <c r="A460" s="162" t="s">
        <v>3733</v>
      </c>
      <c r="B460" s="162">
        <v>96985</v>
      </c>
      <c r="C460" s="161" t="s">
        <v>4648</v>
      </c>
      <c r="D460" s="234"/>
      <c r="E460" s="239"/>
      <c r="F460" s="239"/>
      <c r="G460" s="262" t="s">
        <v>3558</v>
      </c>
    </row>
    <row r="461" spans="1:7" x14ac:dyDescent="0.2">
      <c r="A461" s="161"/>
      <c r="B461" s="161"/>
      <c r="C461" s="161"/>
      <c r="D461" s="234"/>
      <c r="E461" s="239"/>
      <c r="F461" s="239"/>
      <c r="G461" s="239"/>
    </row>
    <row r="462" spans="1:7" x14ac:dyDescent="0.2">
      <c r="A462" s="325" t="s">
        <v>3313</v>
      </c>
      <c r="B462" s="161"/>
      <c r="C462" s="161"/>
      <c r="D462" s="280" t="s">
        <v>263</v>
      </c>
      <c r="E462" s="241" t="s">
        <v>262</v>
      </c>
      <c r="F462" s="249" t="s">
        <v>3316</v>
      </c>
      <c r="G462" s="249" t="s">
        <v>3317</v>
      </c>
    </row>
    <row r="463" spans="1:7" ht="16.5" x14ac:dyDescent="0.2">
      <c r="A463" s="161" t="s">
        <v>1885</v>
      </c>
      <c r="B463" s="161"/>
      <c r="C463" s="161"/>
      <c r="D463" s="234"/>
      <c r="E463" s="239"/>
      <c r="F463" s="239"/>
      <c r="G463" s="239"/>
    </row>
    <row r="464" spans="1:7" x14ac:dyDescent="0.2">
      <c r="A464" s="164" t="s">
        <v>1855</v>
      </c>
      <c r="B464" s="164"/>
      <c r="C464" s="164"/>
      <c r="D464" s="236"/>
      <c r="E464" s="245"/>
      <c r="F464" s="245"/>
      <c r="G464" s="239"/>
    </row>
    <row r="465" spans="1:7" ht="16.5" x14ac:dyDescent="0.2">
      <c r="A465" s="161" t="s">
        <v>1887</v>
      </c>
      <c r="B465" s="161"/>
      <c r="C465" s="161"/>
      <c r="D465" s="234"/>
      <c r="E465" s="239"/>
      <c r="F465" s="239"/>
      <c r="G465" s="239"/>
    </row>
    <row r="466" spans="1:7" x14ac:dyDescent="0.2">
      <c r="A466" s="164" t="s">
        <v>1855</v>
      </c>
      <c r="B466" s="164"/>
      <c r="C466" s="164"/>
      <c r="D466" s="236"/>
      <c r="E466" s="245"/>
      <c r="F466" s="245"/>
      <c r="G466" s="244"/>
    </row>
    <row r="467" spans="1:7" ht="24.75" x14ac:dyDescent="0.2">
      <c r="A467" s="161" t="s">
        <v>1890</v>
      </c>
      <c r="B467" s="161"/>
      <c r="C467" s="161"/>
      <c r="D467" s="234"/>
      <c r="E467" s="239"/>
      <c r="F467" s="239"/>
      <c r="G467" s="239"/>
    </row>
    <row r="468" spans="1:7" ht="16.5" x14ac:dyDescent="0.2">
      <c r="A468" s="168" t="s">
        <v>277</v>
      </c>
      <c r="B468" s="164">
        <v>96985</v>
      </c>
      <c r="C468" s="161" t="s">
        <v>3723</v>
      </c>
      <c r="D468" s="236" t="s">
        <v>3566</v>
      </c>
      <c r="E468" s="267">
        <v>1</v>
      </c>
      <c r="F468" s="244">
        <v>33.033406486222873</v>
      </c>
      <c r="G468" s="244">
        <f>E468*F468</f>
        <v>33.033406486222873</v>
      </c>
    </row>
    <row r="469" spans="1:7" x14ac:dyDescent="0.2">
      <c r="A469" s="164" t="s">
        <v>1855</v>
      </c>
      <c r="B469" s="164"/>
      <c r="C469" s="164"/>
      <c r="D469" s="236"/>
      <c r="E469" s="245"/>
      <c r="F469" s="245"/>
      <c r="G469" s="240">
        <f>G468</f>
        <v>33.033406486222873</v>
      </c>
    </row>
    <row r="470" spans="1:7" x14ac:dyDescent="0.2">
      <c r="A470" s="164" t="s">
        <v>3312</v>
      </c>
      <c r="B470" s="164"/>
      <c r="C470" s="164"/>
      <c r="D470" s="236"/>
      <c r="E470" s="245"/>
      <c r="F470" s="245"/>
      <c r="G470" s="240">
        <f>G469+G466+G464</f>
        <v>33.033406486222873</v>
      </c>
    </row>
    <row r="471" spans="1:7" x14ac:dyDescent="0.2">
      <c r="A471" s="164" t="s">
        <v>3311</v>
      </c>
      <c r="B471" s="164"/>
      <c r="C471" s="164"/>
      <c r="D471" s="236"/>
      <c r="E471" s="245"/>
      <c r="F471" s="261">
        <v>0.2303</v>
      </c>
      <c r="G471" s="240">
        <f>F471*G470</f>
        <v>7.607593513777128</v>
      </c>
    </row>
    <row r="472" spans="1:7" ht="24.75" x14ac:dyDescent="0.2">
      <c r="A472" s="284" t="s">
        <v>4155</v>
      </c>
      <c r="B472" s="161"/>
      <c r="C472" s="161"/>
      <c r="D472" s="234"/>
      <c r="E472" s="239"/>
      <c r="F472" s="239"/>
      <c r="G472" s="262">
        <f>G470+G471</f>
        <v>40.640999999999998</v>
      </c>
    </row>
    <row r="473" spans="1:7" ht="24.75" x14ac:dyDescent="0.2">
      <c r="A473" s="162" t="s">
        <v>3784</v>
      </c>
      <c r="B473" s="162" t="s">
        <v>1541</v>
      </c>
      <c r="C473" s="161" t="s">
        <v>4647</v>
      </c>
      <c r="D473" s="234"/>
      <c r="E473" s="239"/>
      <c r="F473" s="239"/>
      <c r="G473" s="262" t="s">
        <v>3558</v>
      </c>
    </row>
    <row r="474" spans="1:7" x14ac:dyDescent="0.2">
      <c r="A474" s="161"/>
      <c r="B474" s="161"/>
      <c r="C474" s="161"/>
      <c r="D474" s="234"/>
      <c r="E474" s="239"/>
      <c r="F474" s="239"/>
      <c r="G474" s="239"/>
    </row>
    <row r="475" spans="1:7" x14ac:dyDescent="0.2">
      <c r="A475" s="325" t="s">
        <v>3313</v>
      </c>
      <c r="B475" s="161"/>
      <c r="C475" s="161"/>
      <c r="D475" s="280" t="s">
        <v>263</v>
      </c>
      <c r="E475" s="241" t="s">
        <v>262</v>
      </c>
      <c r="F475" s="249" t="s">
        <v>3316</v>
      </c>
      <c r="G475" s="249" t="s">
        <v>3317</v>
      </c>
    </row>
    <row r="476" spans="1:7" ht="16.5" x14ac:dyDescent="0.2">
      <c r="A476" s="161" t="s">
        <v>1885</v>
      </c>
      <c r="B476" s="161"/>
      <c r="C476" s="161"/>
      <c r="D476" s="234"/>
      <c r="E476" s="239"/>
      <c r="F476" s="239"/>
      <c r="G476" s="239"/>
    </row>
    <row r="477" spans="1:7" x14ac:dyDescent="0.2">
      <c r="A477" s="164" t="s">
        <v>1855</v>
      </c>
      <c r="B477" s="164"/>
      <c r="C477" s="164"/>
      <c r="D477" s="236"/>
      <c r="E477" s="245"/>
      <c r="F477" s="245"/>
      <c r="G477" s="239"/>
    </row>
    <row r="478" spans="1:7" ht="16.5" x14ac:dyDescent="0.2">
      <c r="A478" s="161" t="s">
        <v>1887</v>
      </c>
      <c r="B478" s="161"/>
      <c r="C478" s="161"/>
      <c r="D478" s="234"/>
      <c r="E478" s="239"/>
      <c r="F478" s="239"/>
      <c r="G478" s="239"/>
    </row>
    <row r="479" spans="1:7" x14ac:dyDescent="0.2">
      <c r="A479" s="164" t="s">
        <v>1855</v>
      </c>
      <c r="B479" s="164"/>
      <c r="C479" s="164"/>
      <c r="D479" s="236"/>
      <c r="E479" s="245"/>
      <c r="F479" s="245"/>
      <c r="G479" s="244"/>
    </row>
    <row r="480" spans="1:7" ht="24.75" x14ac:dyDescent="0.2">
      <c r="A480" s="161" t="s">
        <v>1890</v>
      </c>
      <c r="B480" s="161"/>
      <c r="C480" s="161"/>
      <c r="D480" s="234"/>
      <c r="E480" s="239"/>
      <c r="F480" s="239"/>
      <c r="G480" s="239"/>
    </row>
    <row r="481" spans="1:7" ht="16.5" x14ac:dyDescent="0.2">
      <c r="A481" s="168" t="s">
        <v>9</v>
      </c>
      <c r="B481" s="164" t="s">
        <v>3813</v>
      </c>
      <c r="C481" s="161" t="s">
        <v>3783</v>
      </c>
      <c r="D481" s="236" t="s">
        <v>3566</v>
      </c>
      <c r="E481" s="267">
        <v>1</v>
      </c>
      <c r="F481" s="244">
        <v>101.43410143867349</v>
      </c>
      <c r="G481" s="244">
        <f>E481*F481</f>
        <v>101.43410143867349</v>
      </c>
    </row>
    <row r="482" spans="1:7" x14ac:dyDescent="0.2">
      <c r="A482" s="164" t="s">
        <v>1855</v>
      </c>
      <c r="B482" s="164"/>
      <c r="C482" s="164"/>
      <c r="D482" s="236"/>
      <c r="E482" s="245"/>
      <c r="F482" s="245"/>
      <c r="G482" s="240">
        <f>G481</f>
        <v>101.43410143867349</v>
      </c>
    </row>
    <row r="483" spans="1:7" x14ac:dyDescent="0.2">
      <c r="A483" s="164" t="s">
        <v>3312</v>
      </c>
      <c r="B483" s="164"/>
      <c r="C483" s="164"/>
      <c r="D483" s="236"/>
      <c r="E483" s="245"/>
      <c r="F483" s="245"/>
      <c r="G483" s="240">
        <f>G482+G479+G477</f>
        <v>101.43410143867349</v>
      </c>
    </row>
    <row r="484" spans="1:7" x14ac:dyDescent="0.2">
      <c r="A484" s="164" t="s">
        <v>3311</v>
      </c>
      <c r="B484" s="164"/>
      <c r="C484" s="164"/>
      <c r="D484" s="236"/>
      <c r="E484" s="245"/>
      <c r="F484" s="261">
        <v>0.2303</v>
      </c>
      <c r="G484" s="240">
        <f>F484*G483</f>
        <v>23.360273561326505</v>
      </c>
    </row>
    <row r="485" spans="1:7" ht="24.75" x14ac:dyDescent="0.2">
      <c r="A485" s="284" t="s">
        <v>4155</v>
      </c>
      <c r="B485" s="161"/>
      <c r="C485" s="161"/>
      <c r="D485" s="234"/>
      <c r="E485" s="239"/>
      <c r="F485" s="239"/>
      <c r="G485" s="262">
        <f>G483+G484</f>
        <v>124.794375</v>
      </c>
    </row>
    <row r="486" spans="1:7" ht="24.75" x14ac:dyDescent="0.2">
      <c r="A486" s="162" t="s">
        <v>3731</v>
      </c>
      <c r="B486" s="162" t="s">
        <v>1540</v>
      </c>
      <c r="C486" s="164" t="s">
        <v>4625</v>
      </c>
      <c r="D486" s="234"/>
      <c r="E486" s="239"/>
      <c r="F486" s="239"/>
      <c r="G486" s="262" t="s">
        <v>3558</v>
      </c>
    </row>
    <row r="487" spans="1:7" x14ac:dyDescent="0.2">
      <c r="A487" s="161"/>
      <c r="B487" s="161"/>
      <c r="C487" s="161"/>
      <c r="D487" s="234"/>
      <c r="E487" s="239"/>
      <c r="F487" s="239"/>
      <c r="G487" s="239"/>
    </row>
    <row r="488" spans="1:7" x14ac:dyDescent="0.2">
      <c r="A488" s="325" t="s">
        <v>3313</v>
      </c>
      <c r="B488" s="161"/>
      <c r="C488" s="161"/>
      <c r="D488" s="280" t="s">
        <v>263</v>
      </c>
      <c r="E488" s="241" t="s">
        <v>262</v>
      </c>
      <c r="F488" s="249" t="s">
        <v>3316</v>
      </c>
      <c r="G488" s="249" t="s">
        <v>3317</v>
      </c>
    </row>
    <row r="489" spans="1:7" ht="16.5" x14ac:dyDescent="0.2">
      <c r="A489" s="161" t="s">
        <v>1885</v>
      </c>
      <c r="B489" s="161"/>
      <c r="C489" s="161"/>
      <c r="D489" s="234"/>
      <c r="E489" s="239"/>
      <c r="F489" s="239"/>
      <c r="G489" s="239"/>
    </row>
    <row r="490" spans="1:7" ht="24.75" x14ac:dyDescent="0.2">
      <c r="A490" s="168">
        <v>142</v>
      </c>
      <c r="B490" s="164" t="s">
        <v>277</v>
      </c>
      <c r="C490" s="161" t="s">
        <v>4616</v>
      </c>
      <c r="D490" s="236" t="s">
        <v>4617</v>
      </c>
      <c r="E490" s="267">
        <v>1</v>
      </c>
      <c r="F490" s="244">
        <v>24.057704999999999</v>
      </c>
      <c r="G490" s="244">
        <f>E490*F490</f>
        <v>24.057704999999999</v>
      </c>
    </row>
    <row r="491" spans="1:7" x14ac:dyDescent="0.2">
      <c r="A491" s="164" t="s">
        <v>1855</v>
      </c>
      <c r="B491" s="164"/>
      <c r="C491" s="164"/>
      <c r="D491" s="236"/>
      <c r="E491" s="245"/>
      <c r="F491" s="245"/>
      <c r="G491" s="244">
        <f>G490</f>
        <v>24.057704999999999</v>
      </c>
    </row>
    <row r="492" spans="1:7" ht="16.5" x14ac:dyDescent="0.2">
      <c r="A492" s="161" t="s">
        <v>1887</v>
      </c>
      <c r="B492" s="161"/>
      <c r="C492" s="161"/>
      <c r="D492" s="234"/>
      <c r="E492" s="239"/>
      <c r="F492" s="239"/>
      <c r="G492" s="239"/>
    </row>
    <row r="493" spans="1:7" ht="16.5" x14ac:dyDescent="0.2">
      <c r="A493" s="164" t="s">
        <v>1869</v>
      </c>
      <c r="B493" s="164" t="s">
        <v>9</v>
      </c>
      <c r="C493" s="161" t="s">
        <v>1889</v>
      </c>
      <c r="D493" s="236" t="s">
        <v>1856</v>
      </c>
      <c r="E493" s="267">
        <v>0.99991933790239851</v>
      </c>
      <c r="F493" s="244">
        <v>13.923959999999999</v>
      </c>
      <c r="G493" s="244">
        <f>E493*F493</f>
        <v>13.92283686417948</v>
      </c>
    </row>
    <row r="494" spans="1:7" x14ac:dyDescent="0.2">
      <c r="A494" s="164" t="s">
        <v>1870</v>
      </c>
      <c r="B494" s="164" t="s">
        <v>9</v>
      </c>
      <c r="C494" s="161" t="s">
        <v>1888</v>
      </c>
      <c r="D494" s="236" t="s">
        <v>1856</v>
      </c>
      <c r="E494" s="267">
        <v>1</v>
      </c>
      <c r="F494" s="244">
        <v>18.456315</v>
      </c>
      <c r="G494" s="244">
        <f>E494*F494</f>
        <v>18.456315</v>
      </c>
    </row>
    <row r="495" spans="1:7" x14ac:dyDescent="0.2">
      <c r="A495" s="164" t="s">
        <v>1855</v>
      </c>
      <c r="B495" s="164"/>
      <c r="C495" s="164"/>
      <c r="D495" s="236"/>
      <c r="E495" s="245"/>
      <c r="F495" s="245"/>
      <c r="G495" s="244">
        <f>SUM(G493:G494)</f>
        <v>32.379151864179477</v>
      </c>
    </row>
    <row r="496" spans="1:7" ht="24.75" x14ac:dyDescent="0.2">
      <c r="A496" s="161" t="s">
        <v>1890</v>
      </c>
      <c r="B496" s="161"/>
      <c r="C496" s="161"/>
      <c r="D496" s="234"/>
      <c r="E496" s="239"/>
      <c r="F496" s="239"/>
      <c r="G496" s="239"/>
    </row>
    <row r="497" spans="1:7" x14ac:dyDescent="0.2">
      <c r="A497" s="164" t="s">
        <v>1855</v>
      </c>
      <c r="B497" s="164"/>
      <c r="C497" s="164"/>
      <c r="D497" s="236"/>
      <c r="E497" s="245"/>
      <c r="F497" s="245"/>
      <c r="G497" s="239"/>
    </row>
    <row r="498" spans="1:7" x14ac:dyDescent="0.2">
      <c r="A498" s="164" t="s">
        <v>3312</v>
      </c>
      <c r="B498" s="164"/>
      <c r="C498" s="164"/>
      <c r="D498" s="236"/>
      <c r="E498" s="245"/>
      <c r="F498" s="245"/>
      <c r="G498" s="240">
        <f>G497+G495+G491</f>
        <v>56.436856864179475</v>
      </c>
    </row>
    <row r="499" spans="1:7" x14ac:dyDescent="0.2">
      <c r="A499" s="164" t="s">
        <v>3311</v>
      </c>
      <c r="B499" s="164"/>
      <c r="C499" s="164"/>
      <c r="D499" s="236"/>
      <c r="E499" s="245"/>
      <c r="F499" s="261">
        <v>0.2303</v>
      </c>
      <c r="G499" s="240">
        <f>F499*G498</f>
        <v>12.997408135820534</v>
      </c>
    </row>
    <row r="500" spans="1:7" ht="24.75" x14ac:dyDescent="0.2">
      <c r="A500" s="284" t="s">
        <v>4155</v>
      </c>
      <c r="B500" s="161"/>
      <c r="C500" s="161"/>
      <c r="D500" s="234"/>
      <c r="E500" s="239"/>
      <c r="F500" s="239"/>
      <c r="G500" s="262">
        <f>G498+G499</f>
        <v>69.434265000000011</v>
      </c>
    </row>
    <row r="501" spans="1:7" ht="16.5" x14ac:dyDescent="0.2">
      <c r="A501" s="162" t="s">
        <v>3786</v>
      </c>
      <c r="B501" s="162" t="s">
        <v>1539</v>
      </c>
      <c r="C501" s="161" t="s">
        <v>4646</v>
      </c>
      <c r="D501" s="234"/>
      <c r="E501" s="239"/>
      <c r="F501" s="239"/>
      <c r="G501" s="262" t="s">
        <v>3558</v>
      </c>
    </row>
    <row r="502" spans="1:7" x14ac:dyDescent="0.2">
      <c r="A502" s="161"/>
      <c r="B502" s="161"/>
      <c r="C502" s="161"/>
      <c r="D502" s="234"/>
      <c r="E502" s="239"/>
      <c r="F502" s="239"/>
      <c r="G502" s="239"/>
    </row>
    <row r="503" spans="1:7" x14ac:dyDescent="0.2">
      <c r="A503" s="325" t="s">
        <v>3313</v>
      </c>
      <c r="B503" s="161"/>
      <c r="C503" s="161"/>
      <c r="D503" s="280" t="s">
        <v>263</v>
      </c>
      <c r="E503" s="241" t="s">
        <v>262</v>
      </c>
      <c r="F503" s="249" t="s">
        <v>3316</v>
      </c>
      <c r="G503" s="249" t="s">
        <v>3317</v>
      </c>
    </row>
    <row r="504" spans="1:7" ht="16.5" x14ac:dyDescent="0.2">
      <c r="A504" s="161" t="s">
        <v>1885</v>
      </c>
      <c r="B504" s="161"/>
      <c r="C504" s="161"/>
      <c r="D504" s="234"/>
      <c r="E504" s="239"/>
      <c r="F504" s="239"/>
      <c r="G504" s="239"/>
    </row>
    <row r="505" spans="1:7" x14ac:dyDescent="0.2">
      <c r="A505" s="164" t="s">
        <v>1855</v>
      </c>
      <c r="B505" s="164"/>
      <c r="C505" s="164"/>
      <c r="D505" s="236"/>
      <c r="E505" s="245"/>
      <c r="F505" s="245"/>
      <c r="G505" s="239"/>
    </row>
    <row r="506" spans="1:7" ht="16.5" x14ac:dyDescent="0.2">
      <c r="A506" s="161" t="s">
        <v>1887</v>
      </c>
      <c r="B506" s="161"/>
      <c r="C506" s="161"/>
      <c r="D506" s="234"/>
      <c r="E506" s="239"/>
      <c r="F506" s="239"/>
      <c r="G506" s="239"/>
    </row>
    <row r="507" spans="1:7" x14ac:dyDescent="0.2">
      <c r="A507" s="164" t="s">
        <v>1855</v>
      </c>
      <c r="B507" s="164"/>
      <c r="C507" s="164"/>
      <c r="D507" s="236"/>
      <c r="E507" s="245"/>
      <c r="F507" s="245"/>
      <c r="G507" s="244"/>
    </row>
    <row r="508" spans="1:7" ht="24.75" x14ac:dyDescent="0.2">
      <c r="A508" s="161" t="s">
        <v>1890</v>
      </c>
      <c r="B508" s="161"/>
      <c r="C508" s="161"/>
      <c r="D508" s="234"/>
      <c r="E508" s="239"/>
      <c r="F508" s="239"/>
      <c r="G508" s="239"/>
    </row>
    <row r="509" spans="1:7" ht="16.5" x14ac:dyDescent="0.2">
      <c r="A509" s="168" t="s">
        <v>9</v>
      </c>
      <c r="B509" s="164" t="s">
        <v>3814</v>
      </c>
      <c r="C509" s="161" t="s">
        <v>3785</v>
      </c>
      <c r="D509" s="236" t="s">
        <v>3566</v>
      </c>
      <c r="E509" s="267">
        <v>1</v>
      </c>
      <c r="F509" s="244">
        <v>0.31597171421604481</v>
      </c>
      <c r="G509" s="244">
        <f>E509*F509</f>
        <v>0.31597171421604481</v>
      </c>
    </row>
    <row r="510" spans="1:7" x14ac:dyDescent="0.2">
      <c r="A510" s="164" t="s">
        <v>1855</v>
      </c>
      <c r="B510" s="164"/>
      <c r="C510" s="164"/>
      <c r="D510" s="236"/>
      <c r="E510" s="245"/>
      <c r="F510" s="245"/>
      <c r="G510" s="240">
        <f>G509</f>
        <v>0.31597171421604481</v>
      </c>
    </row>
    <row r="511" spans="1:7" x14ac:dyDescent="0.2">
      <c r="A511" s="164" t="s">
        <v>3312</v>
      </c>
      <c r="B511" s="164"/>
      <c r="C511" s="164"/>
      <c r="D511" s="236"/>
      <c r="E511" s="245"/>
      <c r="F511" s="245"/>
      <c r="G511" s="240">
        <f>G510+G507+G505</f>
        <v>0.31597171421604481</v>
      </c>
    </row>
    <row r="512" spans="1:7" x14ac:dyDescent="0.2">
      <c r="A512" s="164" t="s">
        <v>3311</v>
      </c>
      <c r="B512" s="164"/>
      <c r="C512" s="164"/>
      <c r="D512" s="236"/>
      <c r="E512" s="245"/>
      <c r="F512" s="261">
        <v>0.2303</v>
      </c>
      <c r="G512" s="240">
        <f>F512*G511</f>
        <v>7.2768285783955125E-2</v>
      </c>
    </row>
    <row r="513" spans="1:7" ht="24.75" x14ac:dyDescent="0.2">
      <c r="A513" s="284" t="s">
        <v>4155</v>
      </c>
      <c r="B513" s="161"/>
      <c r="C513" s="161"/>
      <c r="D513" s="234"/>
      <c r="E513" s="239"/>
      <c r="F513" s="239"/>
      <c r="G513" s="262">
        <f>G511+G512</f>
        <v>0.38873999999999992</v>
      </c>
    </row>
    <row r="514" spans="1:7" ht="33" x14ac:dyDescent="0.2">
      <c r="A514" s="162" t="s">
        <v>3732</v>
      </c>
      <c r="B514" s="162" t="s">
        <v>1536</v>
      </c>
      <c r="C514" s="164" t="s">
        <v>4626</v>
      </c>
      <c r="D514" s="234"/>
      <c r="E514" s="239"/>
      <c r="F514" s="239"/>
      <c r="G514" s="262" t="s">
        <v>3558</v>
      </c>
    </row>
    <row r="515" spans="1:7" x14ac:dyDescent="0.2">
      <c r="A515" s="161"/>
      <c r="B515" s="161"/>
      <c r="C515" s="161"/>
      <c r="D515" s="234"/>
      <c r="E515" s="239"/>
      <c r="F515" s="239"/>
      <c r="G515" s="239"/>
    </row>
    <row r="516" spans="1:7" x14ac:dyDescent="0.2">
      <c r="A516" s="325" t="s">
        <v>3313</v>
      </c>
      <c r="B516" s="161"/>
      <c r="C516" s="161"/>
      <c r="D516" s="280" t="s">
        <v>263</v>
      </c>
      <c r="E516" s="241" t="s">
        <v>262</v>
      </c>
      <c r="F516" s="249" t="s">
        <v>3316</v>
      </c>
      <c r="G516" s="249" t="s">
        <v>3317</v>
      </c>
    </row>
    <row r="517" spans="1:7" ht="16.5" x14ac:dyDescent="0.2">
      <c r="A517" s="161" t="s">
        <v>1885</v>
      </c>
      <c r="B517" s="161"/>
      <c r="C517" s="161"/>
      <c r="D517" s="234"/>
      <c r="E517" s="239"/>
      <c r="F517" s="239"/>
      <c r="G517" s="239"/>
    </row>
    <row r="518" spans="1:7" x14ac:dyDescent="0.2">
      <c r="A518" s="164" t="s">
        <v>1855</v>
      </c>
      <c r="B518" s="164"/>
      <c r="C518" s="164"/>
      <c r="D518" s="236"/>
      <c r="E518" s="245"/>
      <c r="F518" s="245"/>
      <c r="G518" s="239"/>
    </row>
    <row r="519" spans="1:7" ht="16.5" x14ac:dyDescent="0.2">
      <c r="A519" s="161" t="s">
        <v>1887</v>
      </c>
      <c r="B519" s="161"/>
      <c r="C519" s="161"/>
      <c r="D519" s="234"/>
      <c r="E519" s="239"/>
      <c r="F519" s="239"/>
      <c r="G519" s="239"/>
    </row>
    <row r="520" spans="1:7" ht="16.5" x14ac:dyDescent="0.2">
      <c r="A520" s="164" t="s">
        <v>1869</v>
      </c>
      <c r="B520" s="164" t="s">
        <v>9</v>
      </c>
      <c r="C520" s="161" t="s">
        <v>1889</v>
      </c>
      <c r="D520" s="236" t="s">
        <v>1856</v>
      </c>
      <c r="E520" s="267">
        <v>11</v>
      </c>
      <c r="F520" s="244">
        <v>13.923959999999999</v>
      </c>
      <c r="G520" s="244">
        <f>E520*F520</f>
        <v>153.16355999999999</v>
      </c>
    </row>
    <row r="521" spans="1:7" x14ac:dyDescent="0.2">
      <c r="A521" s="164" t="s">
        <v>1870</v>
      </c>
      <c r="B521" s="164" t="s">
        <v>9</v>
      </c>
      <c r="C521" s="161" t="s">
        <v>1888</v>
      </c>
      <c r="D521" s="236" t="s">
        <v>1856</v>
      </c>
      <c r="E521" s="267">
        <v>11</v>
      </c>
      <c r="F521" s="244">
        <v>18.456315</v>
      </c>
      <c r="G521" s="244">
        <f>E521*F521</f>
        <v>203.019465</v>
      </c>
    </row>
    <row r="522" spans="1:7" ht="16.5" x14ac:dyDescent="0.2">
      <c r="A522" s="168">
        <v>91677</v>
      </c>
      <c r="B522" s="164" t="s">
        <v>277</v>
      </c>
      <c r="C522" s="161" t="s">
        <v>4618</v>
      </c>
      <c r="D522" s="236" t="s">
        <v>1936</v>
      </c>
      <c r="E522" s="267">
        <v>11</v>
      </c>
      <c r="F522" s="244">
        <v>77.032364999999999</v>
      </c>
      <c r="G522" s="244">
        <f>E522*F522</f>
        <v>847.35601499999996</v>
      </c>
    </row>
    <row r="523" spans="1:7" x14ac:dyDescent="0.2">
      <c r="A523" s="164" t="s">
        <v>1855</v>
      </c>
      <c r="B523" s="164"/>
      <c r="C523" s="164"/>
      <c r="D523" s="236"/>
      <c r="E523" s="245"/>
      <c r="F523" s="245"/>
      <c r="G523" s="244">
        <f>SUM(G520:G522)</f>
        <v>1203.5390399999999</v>
      </c>
    </row>
    <row r="524" spans="1:7" ht="24.75" x14ac:dyDescent="0.2">
      <c r="A524" s="161" t="s">
        <v>1890</v>
      </c>
      <c r="B524" s="161"/>
      <c r="C524" s="161"/>
      <c r="D524" s="234"/>
      <c r="E524" s="239"/>
      <c r="F524" s="239"/>
      <c r="G524" s="239"/>
    </row>
    <row r="525" spans="1:7" x14ac:dyDescent="0.2">
      <c r="A525" s="164" t="s">
        <v>1855</v>
      </c>
      <c r="B525" s="164"/>
      <c r="C525" s="164"/>
      <c r="D525" s="236"/>
      <c r="E525" s="245"/>
      <c r="F525" s="245"/>
      <c r="G525" s="239"/>
    </row>
    <row r="526" spans="1:7" x14ac:dyDescent="0.2">
      <c r="A526" s="164" t="s">
        <v>3312</v>
      </c>
      <c r="B526" s="164"/>
      <c r="C526" s="164"/>
      <c r="D526" s="236"/>
      <c r="E526" s="245"/>
      <c r="F526" s="245"/>
      <c r="G526" s="240">
        <f>G525+G523+G518</f>
        <v>1203.5390399999999</v>
      </c>
    </row>
    <row r="527" spans="1:7" x14ac:dyDescent="0.2">
      <c r="A527" s="164" t="s">
        <v>3311</v>
      </c>
      <c r="B527" s="164"/>
      <c r="C527" s="164"/>
      <c r="D527" s="236"/>
      <c r="E527" s="245"/>
      <c r="F527" s="261">
        <v>0.2303</v>
      </c>
      <c r="G527" s="240">
        <f>F527*G526</f>
        <v>277.17504091199999</v>
      </c>
    </row>
    <row r="528" spans="1:7" ht="24.75" x14ac:dyDescent="0.2">
      <c r="A528" s="284" t="s">
        <v>4155</v>
      </c>
      <c r="B528" s="161"/>
      <c r="C528" s="161"/>
      <c r="D528" s="234"/>
      <c r="E528" s="239"/>
      <c r="F528" s="239"/>
      <c r="G528" s="262">
        <f>G526+G527</f>
        <v>1480.7140809119999</v>
      </c>
    </row>
  </sheetData>
  <mergeCells count="1">
    <mergeCell ref="A1:G1"/>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75"/>
  <sheetViews>
    <sheetView view="pageBreakPreview" zoomScaleNormal="100" zoomScaleSheetLayoutView="100" workbookViewId="0">
      <selection activeCell="B5" sqref="B5"/>
    </sheetView>
  </sheetViews>
  <sheetFormatPr defaultColWidth="9.33203125" defaultRowHeight="8.25" x14ac:dyDescent="0.2"/>
  <cols>
    <col min="1" max="1" width="9.33203125" style="308" customWidth="1"/>
    <col min="2" max="2" width="10" style="308" customWidth="1"/>
    <col min="3" max="3" width="9.5" style="308" customWidth="1"/>
    <col min="4" max="4" width="92.1640625" style="308" customWidth="1"/>
    <col min="5" max="5" width="10.6640625" style="308" customWidth="1"/>
    <col min="6" max="6" width="11.1640625" style="321" customWidth="1"/>
    <col min="7" max="7" width="8.5" style="308" bestFit="1" customWidth="1"/>
    <col min="8" max="8" width="11.33203125" style="308" bestFit="1" customWidth="1"/>
    <col min="9" max="16384" width="9.33203125" style="308"/>
  </cols>
  <sheetData>
    <row r="1" spans="1:8" x14ac:dyDescent="0.2">
      <c r="A1" s="421" t="s">
        <v>1617</v>
      </c>
      <c r="B1" s="421"/>
      <c r="C1" s="421"/>
      <c r="D1" s="421"/>
      <c r="E1" s="421"/>
      <c r="F1" s="421"/>
      <c r="G1" s="421"/>
      <c r="H1" s="421"/>
    </row>
    <row r="2" spans="1:8" x14ac:dyDescent="0.2">
      <c r="A2" s="398" t="s">
        <v>273</v>
      </c>
      <c r="B2" s="398"/>
      <c r="C2" s="398"/>
      <c r="D2" s="405" t="s">
        <v>270</v>
      </c>
      <c r="E2" s="405"/>
      <c r="F2" s="405"/>
      <c r="G2" s="422"/>
      <c r="H2" s="423"/>
    </row>
    <row r="3" spans="1:8" x14ac:dyDescent="0.2">
      <c r="A3" s="398" t="s">
        <v>269</v>
      </c>
      <c r="B3" s="406"/>
      <c r="C3" s="406"/>
      <c r="D3" s="400" t="s">
        <v>268</v>
      </c>
      <c r="E3" s="400"/>
      <c r="F3" s="400"/>
      <c r="G3" s="422"/>
      <c r="H3" s="423"/>
    </row>
    <row r="4" spans="1:8" x14ac:dyDescent="0.2">
      <c r="A4" s="399" t="s">
        <v>267</v>
      </c>
      <c r="B4" s="399"/>
      <c r="C4" s="399"/>
      <c r="D4" s="400" t="s">
        <v>1616</v>
      </c>
      <c r="E4" s="400"/>
      <c r="F4" s="400"/>
      <c r="G4" s="422"/>
      <c r="H4" s="423"/>
    </row>
    <row r="5" spans="1:8" ht="24.75" x14ac:dyDescent="0.2">
      <c r="A5" s="301" t="s">
        <v>265</v>
      </c>
      <c r="B5" s="29" t="s">
        <v>264</v>
      </c>
      <c r="C5" s="297" t="s">
        <v>2151</v>
      </c>
      <c r="D5" s="291" t="s">
        <v>1884</v>
      </c>
      <c r="E5" s="292" t="s">
        <v>263</v>
      </c>
      <c r="F5" s="292" t="s">
        <v>262</v>
      </c>
      <c r="G5" s="35" t="s">
        <v>261</v>
      </c>
      <c r="H5" s="35" t="s">
        <v>260</v>
      </c>
    </row>
    <row r="6" spans="1:8" x14ac:dyDescent="0.2">
      <c r="A6" s="36">
        <v>12</v>
      </c>
      <c r="B6" s="293"/>
      <c r="C6" s="293"/>
      <c r="D6" s="297" t="s">
        <v>2380</v>
      </c>
      <c r="E6" s="293"/>
      <c r="F6" s="68"/>
      <c r="G6" s="59"/>
      <c r="H6" s="59"/>
    </row>
    <row r="7" spans="1:8" x14ac:dyDescent="0.2">
      <c r="A7" s="294" t="s">
        <v>1615</v>
      </c>
      <c r="B7" s="293"/>
      <c r="C7" s="293"/>
      <c r="D7" s="297" t="s">
        <v>2250</v>
      </c>
      <c r="E7" s="293"/>
      <c r="F7" s="68"/>
      <c r="G7" s="59"/>
      <c r="H7" s="59"/>
    </row>
    <row r="8" spans="1:8" x14ac:dyDescent="0.2">
      <c r="A8" s="81" t="s">
        <v>4872</v>
      </c>
      <c r="B8" s="295" t="s">
        <v>9</v>
      </c>
      <c r="C8" s="295" t="s">
        <v>1017</v>
      </c>
      <c r="D8" s="297" t="s">
        <v>2341</v>
      </c>
      <c r="E8" s="42" t="s">
        <v>342</v>
      </c>
      <c r="F8" s="67">
        <v>103</v>
      </c>
      <c r="G8" s="67">
        <f>'CPU SEG'!G17</f>
        <v>17.740680000000001</v>
      </c>
      <c r="H8" s="44">
        <f t="shared" ref="H8:H70" si="0">F8*G8</f>
        <v>1827.2900400000001</v>
      </c>
    </row>
    <row r="9" spans="1:8" x14ac:dyDescent="0.2">
      <c r="A9" s="81" t="s">
        <v>4873</v>
      </c>
      <c r="B9" s="295" t="s">
        <v>9</v>
      </c>
      <c r="C9" s="295" t="s">
        <v>881</v>
      </c>
      <c r="D9" s="297" t="s">
        <v>2287</v>
      </c>
      <c r="E9" s="42" t="s">
        <v>342</v>
      </c>
      <c r="F9" s="67">
        <v>3</v>
      </c>
      <c r="G9" s="67">
        <f>'CPU SEG'!G33</f>
        <v>39.024195000000006</v>
      </c>
      <c r="H9" s="44">
        <f t="shared" si="0"/>
        <v>117.07258500000002</v>
      </c>
    </row>
    <row r="10" spans="1:8" x14ac:dyDescent="0.2">
      <c r="A10" s="294" t="s">
        <v>1614</v>
      </c>
      <c r="B10" s="293"/>
      <c r="C10" s="293"/>
      <c r="D10" s="297" t="s">
        <v>2289</v>
      </c>
      <c r="E10" s="293"/>
      <c r="F10" s="68"/>
      <c r="G10" s="59"/>
      <c r="H10" s="44"/>
    </row>
    <row r="11" spans="1:8" x14ac:dyDescent="0.2">
      <c r="A11" s="81" t="s">
        <v>4874</v>
      </c>
      <c r="B11" s="295" t="s">
        <v>9</v>
      </c>
      <c r="C11" s="295" t="s">
        <v>1022</v>
      </c>
      <c r="D11" s="297" t="s">
        <v>2381</v>
      </c>
      <c r="E11" s="42" t="s">
        <v>342</v>
      </c>
      <c r="F11" s="67">
        <v>86</v>
      </c>
      <c r="G11" s="67">
        <f>'CPU SEG'!G49</f>
        <v>7.3683899999999989</v>
      </c>
      <c r="H11" s="44">
        <f t="shared" si="0"/>
        <v>633.68153999999993</v>
      </c>
    </row>
    <row r="12" spans="1:8" x14ac:dyDescent="0.2">
      <c r="A12" s="294" t="s">
        <v>1613</v>
      </c>
      <c r="B12" s="293"/>
      <c r="C12" s="293"/>
      <c r="D12" s="297" t="s">
        <v>2254</v>
      </c>
      <c r="E12" s="293"/>
      <c r="F12" s="68"/>
      <c r="G12" s="59"/>
      <c r="H12" s="44"/>
    </row>
    <row r="13" spans="1:8" x14ac:dyDescent="0.2">
      <c r="A13" s="92" t="s">
        <v>4875</v>
      </c>
      <c r="B13" s="296" t="s">
        <v>9</v>
      </c>
      <c r="C13" s="296" t="s">
        <v>1035</v>
      </c>
      <c r="D13" s="293" t="s">
        <v>2382</v>
      </c>
      <c r="E13" s="302" t="s">
        <v>342</v>
      </c>
      <c r="F13" s="64">
        <v>98</v>
      </c>
      <c r="G13" s="64">
        <f>'CPU SEG'!G65</f>
        <v>22.087499999999999</v>
      </c>
      <c r="H13" s="44">
        <f t="shared" si="0"/>
        <v>2164.5749999999998</v>
      </c>
    </row>
    <row r="14" spans="1:8" x14ac:dyDescent="0.2">
      <c r="A14" s="92" t="s">
        <v>4876</v>
      </c>
      <c r="B14" s="295" t="s">
        <v>2</v>
      </c>
      <c r="C14" s="295" t="s">
        <v>1612</v>
      </c>
      <c r="D14" s="297" t="s">
        <v>2383</v>
      </c>
      <c r="E14" s="42" t="s">
        <v>342</v>
      </c>
      <c r="F14" s="67">
        <v>10</v>
      </c>
      <c r="G14" s="67">
        <f>'CPU SEG'!G83</f>
        <v>6.0166400000000007</v>
      </c>
      <c r="H14" s="44">
        <f t="shared" si="0"/>
        <v>60.16640000000001</v>
      </c>
    </row>
    <row r="15" spans="1:8" ht="16.5" x14ac:dyDescent="0.2">
      <c r="A15" s="92" t="s">
        <v>4881</v>
      </c>
      <c r="B15" s="296" t="s">
        <v>2</v>
      </c>
      <c r="C15" s="296" t="s">
        <v>1611</v>
      </c>
      <c r="D15" s="297" t="s">
        <v>2296</v>
      </c>
      <c r="E15" s="302" t="s">
        <v>342</v>
      </c>
      <c r="F15" s="64">
        <v>108</v>
      </c>
      <c r="G15" s="64">
        <f>'CPU SEG'!G105</f>
        <v>26.072085185185191</v>
      </c>
      <c r="H15" s="44">
        <f t="shared" si="0"/>
        <v>2815.7852000000007</v>
      </c>
    </row>
    <row r="16" spans="1:8" x14ac:dyDescent="0.2">
      <c r="A16" s="294" t="s">
        <v>1610</v>
      </c>
      <c r="B16" s="293"/>
      <c r="C16" s="293"/>
      <c r="D16" s="297" t="s">
        <v>2256</v>
      </c>
      <c r="E16" s="293"/>
      <c r="F16" s="68"/>
      <c r="G16" s="59"/>
      <c r="H16" s="44"/>
    </row>
    <row r="17" spans="1:8" x14ac:dyDescent="0.2">
      <c r="A17" s="81" t="s">
        <v>4882</v>
      </c>
      <c r="B17" s="295" t="s">
        <v>9</v>
      </c>
      <c r="C17" s="295" t="s">
        <v>1042</v>
      </c>
      <c r="D17" s="297" t="s">
        <v>2298</v>
      </c>
      <c r="E17" s="42" t="s">
        <v>288</v>
      </c>
      <c r="F17" s="67">
        <v>35</v>
      </c>
      <c r="G17" s="67">
        <f>'CPU SEG'!G120</f>
        <v>7.182855</v>
      </c>
      <c r="H17" s="44">
        <f t="shared" si="0"/>
        <v>251.399925</v>
      </c>
    </row>
    <row r="18" spans="1:8" x14ac:dyDescent="0.2">
      <c r="A18" s="81" t="s">
        <v>4883</v>
      </c>
      <c r="B18" s="295" t="s">
        <v>9</v>
      </c>
      <c r="C18" s="295" t="s">
        <v>1045</v>
      </c>
      <c r="D18" s="297" t="s">
        <v>2299</v>
      </c>
      <c r="E18" s="42" t="s">
        <v>288</v>
      </c>
      <c r="F18" s="67">
        <v>5</v>
      </c>
      <c r="G18" s="67">
        <f>'CPU SEG'!G136</f>
        <v>8.3225699999999989</v>
      </c>
      <c r="H18" s="44">
        <f t="shared" si="0"/>
        <v>41.612849999999995</v>
      </c>
    </row>
    <row r="19" spans="1:8" x14ac:dyDescent="0.2">
      <c r="A19" s="81" t="s">
        <v>4884</v>
      </c>
      <c r="B19" s="296" t="s">
        <v>168</v>
      </c>
      <c r="C19" s="296" t="s">
        <v>1062</v>
      </c>
      <c r="D19" s="293" t="s">
        <v>2384</v>
      </c>
      <c r="E19" s="302" t="s">
        <v>288</v>
      </c>
      <c r="F19" s="64">
        <v>32</v>
      </c>
      <c r="G19" s="64">
        <f>'CPU SEG'!G152</f>
        <v>6.7145999999999999</v>
      </c>
      <c r="H19" s="44">
        <f t="shared" si="0"/>
        <v>214.8672</v>
      </c>
    </row>
    <row r="20" spans="1:8" x14ac:dyDescent="0.2">
      <c r="A20" s="81" t="s">
        <v>4885</v>
      </c>
      <c r="B20" s="295" t="s">
        <v>168</v>
      </c>
      <c r="C20" s="295" t="s">
        <v>1211</v>
      </c>
      <c r="D20" s="297" t="s">
        <v>2385</v>
      </c>
      <c r="E20" s="42" t="s">
        <v>288</v>
      </c>
      <c r="F20" s="67">
        <v>2</v>
      </c>
      <c r="G20" s="67">
        <f>'CPU SEG'!G168</f>
        <v>10.186754999999998</v>
      </c>
      <c r="H20" s="44">
        <f t="shared" si="0"/>
        <v>20.373509999999996</v>
      </c>
    </row>
    <row r="21" spans="1:8" x14ac:dyDescent="0.2">
      <c r="A21" s="81" t="s">
        <v>4886</v>
      </c>
      <c r="B21" s="295" t="s">
        <v>168</v>
      </c>
      <c r="C21" s="295" t="s">
        <v>1062</v>
      </c>
      <c r="D21" s="297" t="s">
        <v>2386</v>
      </c>
      <c r="E21" s="42" t="s">
        <v>288</v>
      </c>
      <c r="F21" s="67">
        <v>3</v>
      </c>
      <c r="G21" s="67">
        <f>'CPU SEG'!G184</f>
        <v>6.7145999999999999</v>
      </c>
      <c r="H21" s="44">
        <f t="shared" si="0"/>
        <v>20.143799999999999</v>
      </c>
    </row>
    <row r="22" spans="1:8" x14ac:dyDescent="0.2">
      <c r="A22" s="81" t="s">
        <v>4887</v>
      </c>
      <c r="B22" s="295" t="s">
        <v>168</v>
      </c>
      <c r="C22" s="295" t="s">
        <v>1211</v>
      </c>
      <c r="D22" s="297" t="s">
        <v>2387</v>
      </c>
      <c r="E22" s="42" t="s">
        <v>288</v>
      </c>
      <c r="F22" s="67">
        <v>3</v>
      </c>
      <c r="G22" s="67">
        <f>'CPU SEG'!G200</f>
        <v>10.186754999999998</v>
      </c>
      <c r="H22" s="44">
        <f t="shared" si="0"/>
        <v>30.560264999999994</v>
      </c>
    </row>
    <row r="23" spans="1:8" x14ac:dyDescent="0.2">
      <c r="A23" s="81" t="s">
        <v>4888</v>
      </c>
      <c r="B23" s="295" t="s">
        <v>168</v>
      </c>
      <c r="C23" s="295" t="s">
        <v>1059</v>
      </c>
      <c r="D23" s="297" t="s">
        <v>2376</v>
      </c>
      <c r="E23" s="42" t="s">
        <v>288</v>
      </c>
      <c r="F23" s="67">
        <v>1</v>
      </c>
      <c r="G23" s="67">
        <f>'CPU SEG'!G216</f>
        <v>36.31185</v>
      </c>
      <c r="H23" s="44">
        <f t="shared" si="0"/>
        <v>36.31185</v>
      </c>
    </row>
    <row r="24" spans="1:8" x14ac:dyDescent="0.2">
      <c r="A24" s="81" t="s">
        <v>4889</v>
      </c>
      <c r="B24" s="295" t="s">
        <v>9</v>
      </c>
      <c r="C24" s="295" t="s">
        <v>1509</v>
      </c>
      <c r="D24" s="297" t="s">
        <v>2301</v>
      </c>
      <c r="E24" s="42" t="s">
        <v>288</v>
      </c>
      <c r="F24" s="67">
        <v>2</v>
      </c>
      <c r="G24" s="67">
        <f>'CPU SEG'!G232</f>
        <v>28.43103</v>
      </c>
      <c r="H24" s="44">
        <f t="shared" si="0"/>
        <v>56.86206</v>
      </c>
    </row>
    <row r="25" spans="1:8" x14ac:dyDescent="0.2">
      <c r="A25" s="81" t="s">
        <v>4890</v>
      </c>
      <c r="B25" s="295" t="s">
        <v>9</v>
      </c>
      <c r="C25" s="295" t="s">
        <v>886</v>
      </c>
      <c r="D25" s="297" t="s">
        <v>2302</v>
      </c>
      <c r="E25" s="42" t="s">
        <v>288</v>
      </c>
      <c r="F25" s="67">
        <v>3</v>
      </c>
      <c r="G25" s="86">
        <f>'CPU SEG'!G248</f>
        <v>31.443765000000006</v>
      </c>
      <c r="H25" s="44">
        <f t="shared" si="0"/>
        <v>94.331295000000011</v>
      </c>
    </row>
    <row r="26" spans="1:8" ht="16.5" x14ac:dyDescent="0.2">
      <c r="A26" s="81" t="s">
        <v>4891</v>
      </c>
      <c r="B26" s="296" t="s">
        <v>2</v>
      </c>
      <c r="C26" s="296" t="s">
        <v>1609</v>
      </c>
      <c r="D26" s="297" t="s">
        <v>2388</v>
      </c>
      <c r="E26" s="302" t="s">
        <v>288</v>
      </c>
      <c r="F26" s="64">
        <v>8</v>
      </c>
      <c r="G26" s="86">
        <f>'CPU SEG'!G275</f>
        <v>234.73711249999997</v>
      </c>
      <c r="H26" s="44">
        <f t="shared" si="0"/>
        <v>1877.8968999999997</v>
      </c>
    </row>
    <row r="27" spans="1:8" x14ac:dyDescent="0.2">
      <c r="A27" s="81" t="s">
        <v>4899</v>
      </c>
      <c r="B27" s="295" t="s">
        <v>2</v>
      </c>
      <c r="C27" s="295" t="s">
        <v>1608</v>
      </c>
      <c r="D27" s="297" t="s">
        <v>2389</v>
      </c>
      <c r="E27" s="42" t="s">
        <v>288</v>
      </c>
      <c r="F27" s="67">
        <v>5</v>
      </c>
      <c r="G27" s="98">
        <f>'CPU SEG'!G294</f>
        <v>167.24664674324998</v>
      </c>
      <c r="H27" s="44">
        <f t="shared" si="0"/>
        <v>836.23323371624997</v>
      </c>
    </row>
    <row r="28" spans="1:8" x14ac:dyDescent="0.2">
      <c r="A28" s="81" t="s">
        <v>4902</v>
      </c>
      <c r="B28" s="296" t="s">
        <v>9</v>
      </c>
      <c r="C28" s="296" t="s">
        <v>1607</v>
      </c>
      <c r="D28" s="293" t="s">
        <v>2390</v>
      </c>
      <c r="E28" s="302" t="s">
        <v>288</v>
      </c>
      <c r="F28" s="64">
        <v>1</v>
      </c>
      <c r="G28" s="98">
        <f>'CPU SEG'!G310</f>
        <v>221.81151</v>
      </c>
      <c r="H28" s="44">
        <f t="shared" si="0"/>
        <v>221.81151</v>
      </c>
    </row>
    <row r="29" spans="1:8" ht="16.5" x14ac:dyDescent="0.2">
      <c r="A29" s="81" t="s">
        <v>4903</v>
      </c>
      <c r="B29" s="296" t="s">
        <v>2</v>
      </c>
      <c r="C29" s="296" t="s">
        <v>1606</v>
      </c>
      <c r="D29" s="297" t="s">
        <v>2391</v>
      </c>
      <c r="E29" s="302" t="s">
        <v>288</v>
      </c>
      <c r="F29" s="64">
        <v>5</v>
      </c>
      <c r="G29" s="86">
        <f>'CPU SEG'!G328</f>
        <v>397.32761999999991</v>
      </c>
      <c r="H29" s="44">
        <f t="shared" si="0"/>
        <v>1986.6380999999997</v>
      </c>
    </row>
    <row r="30" spans="1:8" x14ac:dyDescent="0.2">
      <c r="A30" s="81" t="s">
        <v>4907</v>
      </c>
      <c r="B30" s="295" t="s">
        <v>2</v>
      </c>
      <c r="C30" s="295" t="s">
        <v>1605</v>
      </c>
      <c r="D30" s="297" t="s">
        <v>2392</v>
      </c>
      <c r="E30" s="42" t="s">
        <v>288</v>
      </c>
      <c r="F30" s="67">
        <v>5</v>
      </c>
      <c r="G30" s="98">
        <f>'CPU SEG'!G348</f>
        <v>68.400579999999977</v>
      </c>
      <c r="H30" s="44">
        <f t="shared" si="0"/>
        <v>342.0028999999999</v>
      </c>
    </row>
    <row r="31" spans="1:8" x14ac:dyDescent="0.2">
      <c r="A31" s="81" t="s">
        <v>4908</v>
      </c>
      <c r="B31" s="295" t="s">
        <v>168</v>
      </c>
      <c r="C31" s="295" t="s">
        <v>1065</v>
      </c>
      <c r="D31" s="297" t="s">
        <v>2393</v>
      </c>
      <c r="E31" s="42" t="s">
        <v>288</v>
      </c>
      <c r="F31" s="67">
        <v>35</v>
      </c>
      <c r="G31" s="98">
        <f>'CPU SEG'!G363</f>
        <v>4.0199249999999997</v>
      </c>
      <c r="H31" s="44">
        <f t="shared" si="0"/>
        <v>140.69737499999999</v>
      </c>
    </row>
    <row r="32" spans="1:8" x14ac:dyDescent="0.2">
      <c r="A32" s="81" t="s">
        <v>4909</v>
      </c>
      <c r="B32" s="295" t="s">
        <v>168</v>
      </c>
      <c r="C32" s="295" t="s">
        <v>1215</v>
      </c>
      <c r="D32" s="297" t="s">
        <v>2394</v>
      </c>
      <c r="E32" s="42" t="s">
        <v>288</v>
      </c>
      <c r="F32" s="67">
        <v>5</v>
      </c>
      <c r="G32" s="98">
        <f>'CPU SEG'!G379</f>
        <v>3.9315750000000005</v>
      </c>
      <c r="H32" s="44">
        <f t="shared" si="0"/>
        <v>19.657875000000004</v>
      </c>
    </row>
    <row r="33" spans="1:8" ht="16.5" x14ac:dyDescent="0.2">
      <c r="A33" s="81" t="s">
        <v>4910</v>
      </c>
      <c r="B33" s="296" t="s">
        <v>168</v>
      </c>
      <c r="C33" s="296" t="s">
        <v>1068</v>
      </c>
      <c r="D33" s="297" t="s">
        <v>2395</v>
      </c>
      <c r="E33" s="302" t="s">
        <v>288</v>
      </c>
      <c r="F33" s="64">
        <v>34</v>
      </c>
      <c r="G33" s="86">
        <f>'CPU SEG'!G395</f>
        <v>9.2060700000000004</v>
      </c>
      <c r="H33" s="44">
        <f t="shared" si="0"/>
        <v>313.00638000000004</v>
      </c>
    </row>
    <row r="34" spans="1:8" x14ac:dyDescent="0.2">
      <c r="A34" s="294" t="s">
        <v>1604</v>
      </c>
      <c r="B34" s="293"/>
      <c r="C34" s="293"/>
      <c r="D34" s="294" t="s">
        <v>889</v>
      </c>
      <c r="E34" s="293"/>
      <c r="F34" s="68"/>
      <c r="G34" s="59"/>
      <c r="H34" s="44"/>
    </row>
    <row r="35" spans="1:8" x14ac:dyDescent="0.2">
      <c r="A35" s="81" t="s">
        <v>4911</v>
      </c>
      <c r="B35" s="295" t="s">
        <v>9</v>
      </c>
      <c r="C35" s="295" t="s">
        <v>1250</v>
      </c>
      <c r="D35" s="297" t="s">
        <v>2396</v>
      </c>
      <c r="E35" s="42" t="s">
        <v>288</v>
      </c>
      <c r="F35" s="67">
        <v>2</v>
      </c>
      <c r="G35" s="98">
        <f>'CPU SEG'!G411</f>
        <v>27.830250000000003</v>
      </c>
      <c r="H35" s="44">
        <f t="shared" si="0"/>
        <v>55.660500000000006</v>
      </c>
    </row>
    <row r="36" spans="1:8" x14ac:dyDescent="0.2">
      <c r="A36" s="81" t="s">
        <v>4912</v>
      </c>
      <c r="B36" s="295" t="s">
        <v>9</v>
      </c>
      <c r="C36" s="295" t="s">
        <v>1072</v>
      </c>
      <c r="D36" s="297" t="s">
        <v>2397</v>
      </c>
      <c r="E36" s="42" t="s">
        <v>288</v>
      </c>
      <c r="F36" s="67">
        <v>2</v>
      </c>
      <c r="G36" s="98">
        <f>'CPU SEG'!G427</f>
        <v>26.319464999999997</v>
      </c>
      <c r="H36" s="44">
        <f t="shared" si="0"/>
        <v>52.638929999999995</v>
      </c>
    </row>
    <row r="37" spans="1:8" x14ac:dyDescent="0.2">
      <c r="A37" s="81" t="s">
        <v>4913</v>
      </c>
      <c r="B37" s="295" t="s">
        <v>9</v>
      </c>
      <c r="C37" s="295" t="s">
        <v>1072</v>
      </c>
      <c r="D37" s="297" t="s">
        <v>2398</v>
      </c>
      <c r="E37" s="42" t="s">
        <v>288</v>
      </c>
      <c r="F37" s="67">
        <v>3</v>
      </c>
      <c r="G37" s="98">
        <f>'CPU SEG'!G443</f>
        <v>26.319465000000001</v>
      </c>
      <c r="H37" s="44">
        <f t="shared" si="0"/>
        <v>78.958394999999996</v>
      </c>
    </row>
    <row r="38" spans="1:8" x14ac:dyDescent="0.2">
      <c r="A38" s="81" t="s">
        <v>4914</v>
      </c>
      <c r="B38" s="295" t="s">
        <v>9</v>
      </c>
      <c r="C38" s="295" t="s">
        <v>1075</v>
      </c>
      <c r="D38" s="297" t="s">
        <v>2343</v>
      </c>
      <c r="E38" s="42" t="s">
        <v>288</v>
      </c>
      <c r="F38" s="67">
        <v>15</v>
      </c>
      <c r="G38" s="98">
        <f>'CPU SEG'!G459</f>
        <v>25.488975000000003</v>
      </c>
      <c r="H38" s="44">
        <f t="shared" si="0"/>
        <v>382.33462500000007</v>
      </c>
    </row>
    <row r="39" spans="1:8" x14ac:dyDescent="0.2">
      <c r="A39" s="81" t="s">
        <v>4915</v>
      </c>
      <c r="B39" s="295" t="s">
        <v>9</v>
      </c>
      <c r="C39" s="295" t="s">
        <v>1078</v>
      </c>
      <c r="D39" s="297" t="s">
        <v>2344</v>
      </c>
      <c r="E39" s="42" t="s">
        <v>288</v>
      </c>
      <c r="F39" s="67">
        <v>9</v>
      </c>
      <c r="G39" s="98">
        <f>'CPU SEG'!G475</f>
        <v>26.531504999999999</v>
      </c>
      <c r="H39" s="44">
        <f t="shared" si="0"/>
        <v>238.783545</v>
      </c>
    </row>
    <row r="40" spans="1:8" x14ac:dyDescent="0.2">
      <c r="A40" s="81" t="s">
        <v>4916</v>
      </c>
      <c r="B40" s="295" t="s">
        <v>9</v>
      </c>
      <c r="C40" s="295" t="s">
        <v>1081</v>
      </c>
      <c r="D40" s="297" t="s">
        <v>2345</v>
      </c>
      <c r="E40" s="42" t="s">
        <v>288</v>
      </c>
      <c r="F40" s="67">
        <v>4</v>
      </c>
      <c r="G40" s="98">
        <f>'CPU SEG'!G491</f>
        <v>31.52328</v>
      </c>
      <c r="H40" s="44">
        <f t="shared" si="0"/>
        <v>126.09312</v>
      </c>
    </row>
    <row r="41" spans="1:8" x14ac:dyDescent="0.2">
      <c r="A41" s="81" t="s">
        <v>4917</v>
      </c>
      <c r="B41" s="295" t="s">
        <v>168</v>
      </c>
      <c r="C41" s="81">
        <v>42325</v>
      </c>
      <c r="D41" s="297" t="s">
        <v>2399</v>
      </c>
      <c r="E41" s="42" t="s">
        <v>288</v>
      </c>
      <c r="F41" s="67">
        <v>32</v>
      </c>
      <c r="G41" s="98">
        <f>'CPU SEG'!G507</f>
        <v>5.3981849999999998</v>
      </c>
      <c r="H41" s="44">
        <f t="shared" si="0"/>
        <v>172.74191999999999</v>
      </c>
    </row>
    <row r="42" spans="1:8" x14ac:dyDescent="0.2">
      <c r="A42" s="81" t="s">
        <v>4918</v>
      </c>
      <c r="B42" s="295" t="s">
        <v>168</v>
      </c>
      <c r="C42" s="81">
        <v>42325</v>
      </c>
      <c r="D42" s="297" t="s">
        <v>2400</v>
      </c>
      <c r="E42" s="42" t="s">
        <v>288</v>
      </c>
      <c r="F42" s="67">
        <v>3</v>
      </c>
      <c r="G42" s="98">
        <f>'CPU SEG'!G523</f>
        <v>5.3981849999999998</v>
      </c>
      <c r="H42" s="44">
        <f t="shared" si="0"/>
        <v>16.194555000000001</v>
      </c>
    </row>
    <row r="43" spans="1:8" x14ac:dyDescent="0.2">
      <c r="A43" s="294" t="s">
        <v>1603</v>
      </c>
      <c r="B43" s="293"/>
      <c r="C43" s="293"/>
      <c r="D43" s="294" t="s">
        <v>1570</v>
      </c>
      <c r="E43" s="293"/>
      <c r="F43" s="68"/>
      <c r="G43" s="59"/>
      <c r="H43" s="44"/>
    </row>
    <row r="44" spans="1:8" ht="16.5" x14ac:dyDescent="0.2">
      <c r="A44" s="92" t="s">
        <v>4919</v>
      </c>
      <c r="B44" s="296" t="s">
        <v>2</v>
      </c>
      <c r="C44" s="296" t="s">
        <v>1602</v>
      </c>
      <c r="D44" s="297" t="s">
        <v>2401</v>
      </c>
      <c r="E44" s="302" t="s">
        <v>342</v>
      </c>
      <c r="F44" s="64">
        <v>371</v>
      </c>
      <c r="G44" s="86">
        <f>'CPU SEG'!G542</f>
        <v>4.6560450134770894</v>
      </c>
      <c r="H44" s="44">
        <f t="shared" si="0"/>
        <v>1727.3927000000001</v>
      </c>
    </row>
    <row r="45" spans="1:8" x14ac:dyDescent="0.2">
      <c r="A45" s="92" t="s">
        <v>4920</v>
      </c>
      <c r="B45" s="296" t="s">
        <v>2</v>
      </c>
      <c r="C45" s="296" t="s">
        <v>1601</v>
      </c>
      <c r="D45" s="293" t="s">
        <v>2402</v>
      </c>
      <c r="E45" s="302" t="s">
        <v>342</v>
      </c>
      <c r="F45" s="64">
        <v>270</v>
      </c>
      <c r="G45" s="86">
        <f>'CPU SEG'!G560</f>
        <v>9.9747151851851861</v>
      </c>
      <c r="H45" s="44">
        <f t="shared" si="0"/>
        <v>2693.1731000000004</v>
      </c>
    </row>
    <row r="46" spans="1:8" ht="16.5" x14ac:dyDescent="0.2">
      <c r="A46" s="92" t="s">
        <v>4923</v>
      </c>
      <c r="B46" s="296" t="s">
        <v>9</v>
      </c>
      <c r="C46" s="296" t="s">
        <v>1600</v>
      </c>
      <c r="D46" s="297" t="s">
        <v>2403</v>
      </c>
      <c r="E46" s="302" t="s">
        <v>342</v>
      </c>
      <c r="F46" s="64">
        <v>48</v>
      </c>
      <c r="G46" s="86">
        <f>'CPU SEG'!G576</f>
        <v>2.5356450000000006</v>
      </c>
      <c r="H46" s="44">
        <f t="shared" si="0"/>
        <v>121.71096000000003</v>
      </c>
    </row>
    <row r="47" spans="1:8" x14ac:dyDescent="0.2">
      <c r="A47" s="92" t="s">
        <v>4924</v>
      </c>
      <c r="B47" s="295" t="s">
        <v>2</v>
      </c>
      <c r="C47" s="295" t="s">
        <v>1599</v>
      </c>
      <c r="D47" s="297" t="s">
        <v>2404</v>
      </c>
      <c r="E47" s="42" t="s">
        <v>288</v>
      </c>
      <c r="F47" s="67">
        <v>1</v>
      </c>
      <c r="G47" s="98">
        <f>'CPU SEG'!G595</f>
        <v>190.95970000000003</v>
      </c>
      <c r="H47" s="44">
        <f t="shared" si="0"/>
        <v>190.95970000000003</v>
      </c>
    </row>
    <row r="48" spans="1:8" x14ac:dyDescent="0.2">
      <c r="A48" s="92" t="s">
        <v>4925</v>
      </c>
      <c r="B48" s="295" t="s">
        <v>2</v>
      </c>
      <c r="C48" s="295" t="s">
        <v>1598</v>
      </c>
      <c r="D48" s="297" t="s">
        <v>2405</v>
      </c>
      <c r="E48" s="42" t="s">
        <v>288</v>
      </c>
      <c r="F48" s="67">
        <v>32</v>
      </c>
      <c r="G48" s="98">
        <f>'CPU SEG'!G614</f>
        <v>3.1010843750000001</v>
      </c>
      <c r="H48" s="44">
        <f t="shared" si="0"/>
        <v>99.234700000000004</v>
      </c>
    </row>
    <row r="49" spans="1:8" x14ac:dyDescent="0.15">
      <c r="A49" s="294" t="s">
        <v>1597</v>
      </c>
      <c r="B49" s="37"/>
      <c r="C49" s="37"/>
      <c r="D49" s="297" t="s">
        <v>2406</v>
      </c>
      <c r="E49" s="37"/>
      <c r="F49" s="99"/>
      <c r="G49" s="39"/>
      <c r="H49" s="44"/>
    </row>
    <row r="50" spans="1:8" ht="16.5" x14ac:dyDescent="0.2">
      <c r="A50" s="81" t="s">
        <v>4927</v>
      </c>
      <c r="B50" s="295" t="s">
        <v>2</v>
      </c>
      <c r="C50" s="295" t="s">
        <v>1596</v>
      </c>
      <c r="D50" s="297" t="s">
        <v>2407</v>
      </c>
      <c r="E50" s="42" t="s">
        <v>288</v>
      </c>
      <c r="F50" s="67">
        <v>1</v>
      </c>
      <c r="G50" s="85">
        <f>'CPU SEG'!G633</f>
        <v>1489.1304</v>
      </c>
      <c r="H50" s="44">
        <f t="shared" si="0"/>
        <v>1489.1304</v>
      </c>
    </row>
    <row r="51" spans="1:8" x14ac:dyDescent="0.2">
      <c r="A51" s="81" t="s">
        <v>4929</v>
      </c>
      <c r="B51" s="295" t="s">
        <v>9</v>
      </c>
      <c r="C51" s="295" t="s">
        <v>1489</v>
      </c>
      <c r="D51" s="297" t="s">
        <v>2324</v>
      </c>
      <c r="E51" s="42" t="s">
        <v>288</v>
      </c>
      <c r="F51" s="67">
        <v>1</v>
      </c>
      <c r="G51" s="98">
        <f>'CPU SEG'!G649</f>
        <v>398.53801499999997</v>
      </c>
      <c r="H51" s="44">
        <f t="shared" si="0"/>
        <v>398.53801499999997</v>
      </c>
    </row>
    <row r="52" spans="1:8" x14ac:dyDescent="0.2">
      <c r="A52" s="81" t="s">
        <v>4930</v>
      </c>
      <c r="B52" s="295" t="s">
        <v>9</v>
      </c>
      <c r="C52" s="295" t="s">
        <v>1488</v>
      </c>
      <c r="D52" s="297" t="s">
        <v>2325</v>
      </c>
      <c r="E52" s="42" t="s">
        <v>288</v>
      </c>
      <c r="F52" s="67">
        <v>3</v>
      </c>
      <c r="G52" s="98">
        <f>'CPU SEG'!G665</f>
        <v>132.54267000000002</v>
      </c>
      <c r="H52" s="44">
        <f t="shared" si="0"/>
        <v>397.62801000000002</v>
      </c>
    </row>
    <row r="53" spans="1:8" x14ac:dyDescent="0.2">
      <c r="A53" s="81" t="s">
        <v>4931</v>
      </c>
      <c r="B53" s="295" t="s">
        <v>9</v>
      </c>
      <c r="C53" s="295" t="s">
        <v>1487</v>
      </c>
      <c r="D53" s="297" t="s">
        <v>2326</v>
      </c>
      <c r="E53" s="42" t="s">
        <v>288</v>
      </c>
      <c r="F53" s="67">
        <v>1</v>
      </c>
      <c r="G53" s="98">
        <f>'CPU SEG'!G681</f>
        <v>66.633569999999992</v>
      </c>
      <c r="H53" s="44">
        <f t="shared" si="0"/>
        <v>66.633569999999992</v>
      </c>
    </row>
    <row r="54" spans="1:8" x14ac:dyDescent="0.2">
      <c r="A54" s="81" t="s">
        <v>4932</v>
      </c>
      <c r="B54" s="295" t="s">
        <v>2</v>
      </c>
      <c r="C54" s="295" t="s">
        <v>1595</v>
      </c>
      <c r="D54" s="297" t="s">
        <v>2408</v>
      </c>
      <c r="E54" s="42" t="s">
        <v>288</v>
      </c>
      <c r="F54" s="67">
        <v>24</v>
      </c>
      <c r="G54" s="98">
        <f>'CPU SEG'!G700</f>
        <v>11.635695833333335</v>
      </c>
      <c r="H54" s="44">
        <f t="shared" si="0"/>
        <v>279.25670000000002</v>
      </c>
    </row>
    <row r="55" spans="1:8" x14ac:dyDescent="0.2">
      <c r="A55" s="81" t="s">
        <v>4934</v>
      </c>
      <c r="B55" s="295" t="s">
        <v>2</v>
      </c>
      <c r="C55" s="295" t="s">
        <v>1594</v>
      </c>
      <c r="D55" s="297" t="s">
        <v>2409</v>
      </c>
      <c r="E55" s="42" t="s">
        <v>288</v>
      </c>
      <c r="F55" s="67">
        <v>24</v>
      </c>
      <c r="G55" s="98">
        <f>'CPU SEG'!G719</f>
        <v>15.3729</v>
      </c>
      <c r="H55" s="44">
        <f t="shared" si="0"/>
        <v>368.94959999999998</v>
      </c>
    </row>
    <row r="56" spans="1:8" x14ac:dyDescent="0.2">
      <c r="A56" s="81" t="s">
        <v>4936</v>
      </c>
      <c r="B56" s="295" t="s">
        <v>277</v>
      </c>
      <c r="C56" s="78">
        <v>98301</v>
      </c>
      <c r="D56" s="297" t="s">
        <v>2410</v>
      </c>
      <c r="E56" s="42" t="s">
        <v>288</v>
      </c>
      <c r="F56" s="67">
        <v>1</v>
      </c>
      <c r="G56" s="86">
        <f>'CPU SEG'!G735</f>
        <v>435.06190500000002</v>
      </c>
      <c r="H56" s="44">
        <f t="shared" si="0"/>
        <v>435.06190500000002</v>
      </c>
    </row>
    <row r="57" spans="1:8" x14ac:dyDescent="0.2">
      <c r="A57" s="81" t="s">
        <v>4937</v>
      </c>
      <c r="B57" s="296" t="s">
        <v>277</v>
      </c>
      <c r="C57" s="60">
        <v>98302</v>
      </c>
      <c r="D57" s="293" t="s">
        <v>2411</v>
      </c>
      <c r="E57" s="302" t="s">
        <v>288</v>
      </c>
      <c r="F57" s="64">
        <v>1</v>
      </c>
      <c r="G57" s="86">
        <f>'CPU SEG'!G751</f>
        <v>572.26945499999999</v>
      </c>
      <c r="H57" s="44">
        <f t="shared" si="0"/>
        <v>572.26945499999999</v>
      </c>
    </row>
    <row r="58" spans="1:8" x14ac:dyDescent="0.2">
      <c r="A58" s="81" t="s">
        <v>4938</v>
      </c>
      <c r="B58" s="295" t="s">
        <v>2</v>
      </c>
      <c r="C58" s="295" t="s">
        <v>1593</v>
      </c>
      <c r="D58" s="297" t="s">
        <v>2412</v>
      </c>
      <c r="E58" s="42" t="s">
        <v>288</v>
      </c>
      <c r="F58" s="67">
        <v>1</v>
      </c>
      <c r="G58" s="100">
        <f>'CPU SEG'!G770</f>
        <v>5447.8818999999994</v>
      </c>
      <c r="H58" s="44">
        <f t="shared" si="0"/>
        <v>5447.8818999999994</v>
      </c>
    </row>
    <row r="59" spans="1:8" x14ac:dyDescent="0.2">
      <c r="A59" s="81" t="s">
        <v>4940</v>
      </c>
      <c r="B59" s="295" t="s">
        <v>2</v>
      </c>
      <c r="C59" s="295" t="s">
        <v>1592</v>
      </c>
      <c r="D59" s="297" t="s">
        <v>2413</v>
      </c>
      <c r="E59" s="42" t="s">
        <v>288</v>
      </c>
      <c r="F59" s="67">
        <v>2</v>
      </c>
      <c r="G59" s="98">
        <f>'CPU SEG'!G789</f>
        <v>168.06819999999999</v>
      </c>
      <c r="H59" s="44">
        <f t="shared" si="0"/>
        <v>336.13639999999998</v>
      </c>
    </row>
    <row r="60" spans="1:8" x14ac:dyDescent="0.2">
      <c r="A60" s="81" t="s">
        <v>4941</v>
      </c>
      <c r="B60" s="295" t="s">
        <v>9</v>
      </c>
      <c r="C60" s="295" t="s">
        <v>1482</v>
      </c>
      <c r="D60" s="297" t="s">
        <v>2332</v>
      </c>
      <c r="E60" s="42" t="s">
        <v>288</v>
      </c>
      <c r="F60" s="67">
        <v>21</v>
      </c>
      <c r="G60" s="98">
        <f>'CPU SEG'!G805</f>
        <v>14.533574999999999</v>
      </c>
      <c r="H60" s="44">
        <f>F60*G60</f>
        <v>305.20507499999997</v>
      </c>
    </row>
    <row r="61" spans="1:8" x14ac:dyDescent="0.2">
      <c r="A61" s="81" t="s">
        <v>4942</v>
      </c>
      <c r="B61" s="295" t="s">
        <v>2</v>
      </c>
      <c r="C61" s="295" t="s">
        <v>1591</v>
      </c>
      <c r="D61" s="297" t="s">
        <v>2414</v>
      </c>
      <c r="E61" s="42" t="s">
        <v>288</v>
      </c>
      <c r="F61" s="67">
        <v>2</v>
      </c>
      <c r="G61" s="98">
        <f>'CPU SEG'!G823</f>
        <v>164.93180000000001</v>
      </c>
      <c r="H61" s="44">
        <f>F61*G61</f>
        <v>329.86360000000002</v>
      </c>
    </row>
    <row r="62" spans="1:8" x14ac:dyDescent="0.2">
      <c r="A62" s="81" t="s">
        <v>4944</v>
      </c>
      <c r="B62" s="295" t="s">
        <v>2</v>
      </c>
      <c r="C62" s="295" t="s">
        <v>1590</v>
      </c>
      <c r="D62" s="297" t="s">
        <v>2415</v>
      </c>
      <c r="E62" s="42" t="s">
        <v>288</v>
      </c>
      <c r="F62" s="67">
        <v>1</v>
      </c>
      <c r="G62" s="98">
        <f>'CPU SEG'!G842</f>
        <v>389.96809999999999</v>
      </c>
      <c r="H62" s="44">
        <f t="shared" si="0"/>
        <v>389.96809999999999</v>
      </c>
    </row>
    <row r="63" spans="1:8" x14ac:dyDescent="0.2">
      <c r="A63" s="81" t="s">
        <v>4946</v>
      </c>
      <c r="B63" s="295" t="s">
        <v>2</v>
      </c>
      <c r="C63" s="295" t="s">
        <v>1589</v>
      </c>
      <c r="D63" s="297" t="s">
        <v>2416</v>
      </c>
      <c r="E63" s="42" t="s">
        <v>288</v>
      </c>
      <c r="F63" s="67">
        <v>1</v>
      </c>
      <c r="G63" s="100">
        <f>'CPU SEG'!G859</f>
        <v>1643.3277</v>
      </c>
      <c r="H63" s="44">
        <f t="shared" si="0"/>
        <v>1643.3277</v>
      </c>
    </row>
    <row r="64" spans="1:8" x14ac:dyDescent="0.2">
      <c r="A64" s="81" t="s">
        <v>4950</v>
      </c>
      <c r="B64" s="295" t="s">
        <v>2</v>
      </c>
      <c r="C64" s="295" t="s">
        <v>1588</v>
      </c>
      <c r="D64" s="297" t="s">
        <v>2417</v>
      </c>
      <c r="E64" s="42" t="s">
        <v>288</v>
      </c>
      <c r="F64" s="67">
        <v>1</v>
      </c>
      <c r="G64" s="98">
        <f>'CPU SEG'!G878</f>
        <v>26.999792556974995</v>
      </c>
      <c r="H64" s="44">
        <f t="shared" si="0"/>
        <v>26.999792556974995</v>
      </c>
    </row>
    <row r="65" spans="1:8" x14ac:dyDescent="0.2">
      <c r="A65" s="81" t="s">
        <v>4952</v>
      </c>
      <c r="B65" s="295" t="s">
        <v>2</v>
      </c>
      <c r="C65" s="295" t="s">
        <v>1587</v>
      </c>
      <c r="D65" s="297" t="s">
        <v>2418</v>
      </c>
      <c r="E65" s="42" t="s">
        <v>288</v>
      </c>
      <c r="F65" s="67">
        <v>1</v>
      </c>
      <c r="G65" s="98">
        <f>'CPU SEG'!G896</f>
        <v>24.084199999999996</v>
      </c>
      <c r="H65" s="44">
        <f t="shared" si="0"/>
        <v>24.084199999999996</v>
      </c>
    </row>
    <row r="66" spans="1:8" x14ac:dyDescent="0.2">
      <c r="A66" s="81" t="s">
        <v>4954</v>
      </c>
      <c r="B66" s="295" t="s">
        <v>2</v>
      </c>
      <c r="C66" s="295" t="s">
        <v>1586</v>
      </c>
      <c r="D66" s="297" t="s">
        <v>2419</v>
      </c>
      <c r="E66" s="42" t="s">
        <v>288</v>
      </c>
      <c r="F66" s="67">
        <v>1</v>
      </c>
      <c r="G66" s="100">
        <f>'CPU SEG'!G915</f>
        <v>4095.9678000000004</v>
      </c>
      <c r="H66" s="44">
        <f t="shared" si="0"/>
        <v>4095.9678000000004</v>
      </c>
    </row>
    <row r="67" spans="1:8" x14ac:dyDescent="0.2">
      <c r="A67" s="81" t="s">
        <v>4956</v>
      </c>
      <c r="B67" s="296" t="s">
        <v>2</v>
      </c>
      <c r="C67" s="296" t="s">
        <v>1585</v>
      </c>
      <c r="D67" s="293" t="s">
        <v>2335</v>
      </c>
      <c r="E67" s="302" t="s">
        <v>288</v>
      </c>
      <c r="F67" s="64">
        <v>1</v>
      </c>
      <c r="G67" s="85">
        <f>'CPU SEG'!G931</f>
        <v>2388.5156999999999</v>
      </c>
      <c r="H67" s="44">
        <f t="shared" si="0"/>
        <v>2388.5156999999999</v>
      </c>
    </row>
    <row r="68" spans="1:8" x14ac:dyDescent="0.2">
      <c r="A68" s="81" t="s">
        <v>4957</v>
      </c>
      <c r="B68" s="295" t="s">
        <v>2</v>
      </c>
      <c r="C68" s="295" t="s">
        <v>1584</v>
      </c>
      <c r="D68" s="297" t="s">
        <v>2420</v>
      </c>
      <c r="E68" s="42" t="s">
        <v>288</v>
      </c>
      <c r="F68" s="67">
        <v>1</v>
      </c>
      <c r="G68" s="98">
        <f>'CPU SEG'!G950</f>
        <v>80.663600000000002</v>
      </c>
      <c r="H68" s="44">
        <f t="shared" si="0"/>
        <v>80.663600000000002</v>
      </c>
    </row>
    <row r="69" spans="1:8" x14ac:dyDescent="0.2">
      <c r="A69" s="81" t="s">
        <v>4959</v>
      </c>
      <c r="B69" s="295" t="s">
        <v>2</v>
      </c>
      <c r="C69" s="295" t="s">
        <v>1583</v>
      </c>
      <c r="D69" s="297" t="s">
        <v>2337</v>
      </c>
      <c r="E69" s="42" t="s">
        <v>288</v>
      </c>
      <c r="F69" s="67">
        <v>6</v>
      </c>
      <c r="G69" s="86">
        <f>'CPU SEG'!G969</f>
        <v>21.398366666666668</v>
      </c>
      <c r="H69" s="44">
        <f t="shared" si="0"/>
        <v>128.39019999999999</v>
      </c>
    </row>
    <row r="70" spans="1:8" x14ac:dyDescent="0.2">
      <c r="A70" s="81" t="s">
        <v>4960</v>
      </c>
      <c r="B70" s="296" t="s">
        <v>2</v>
      </c>
      <c r="C70" s="296" t="s">
        <v>1582</v>
      </c>
      <c r="D70" s="293" t="s">
        <v>2338</v>
      </c>
      <c r="E70" s="302" t="s">
        <v>288</v>
      </c>
      <c r="F70" s="64">
        <v>100</v>
      </c>
      <c r="G70" s="86">
        <f>'CPU SEG'!G988</f>
        <v>1.53729</v>
      </c>
      <c r="H70" s="44">
        <f t="shared" si="0"/>
        <v>153.72900000000001</v>
      </c>
    </row>
    <row r="71" spans="1:8" x14ac:dyDescent="0.2">
      <c r="A71" s="294" t="s">
        <v>1581</v>
      </c>
      <c r="B71" s="293"/>
      <c r="C71" s="293"/>
      <c r="D71" s="294" t="s">
        <v>1580</v>
      </c>
      <c r="E71" s="293"/>
      <c r="F71" s="68"/>
      <c r="G71" s="59"/>
      <c r="H71" s="44"/>
    </row>
    <row r="72" spans="1:8" ht="16.5" x14ac:dyDescent="0.2">
      <c r="A72" s="92" t="s">
        <v>4961</v>
      </c>
      <c r="B72" s="296" t="s">
        <v>2</v>
      </c>
      <c r="C72" s="296" t="s">
        <v>1579</v>
      </c>
      <c r="D72" s="297" t="s">
        <v>2421</v>
      </c>
      <c r="E72" s="302" t="s">
        <v>288</v>
      </c>
      <c r="F72" s="64">
        <v>14</v>
      </c>
      <c r="G72" s="85">
        <f>'CPU SEG'!G1007</f>
        <v>2830.7074928571428</v>
      </c>
      <c r="H72" s="44">
        <f t="shared" ref="H72:H74" si="1">F72*G72</f>
        <v>39629.904900000001</v>
      </c>
    </row>
    <row r="73" spans="1:8" ht="16.5" x14ac:dyDescent="0.2">
      <c r="A73" s="92" t="s">
        <v>4964</v>
      </c>
      <c r="B73" s="296" t="s">
        <v>2</v>
      </c>
      <c r="C73" s="296" t="s">
        <v>1578</v>
      </c>
      <c r="D73" s="297" t="s">
        <v>2422</v>
      </c>
      <c r="E73" s="302" t="s">
        <v>288</v>
      </c>
      <c r="F73" s="64">
        <v>5</v>
      </c>
      <c r="G73" s="85">
        <f>'CPU SEG'!G1026</f>
        <v>5626.5874199999998</v>
      </c>
      <c r="H73" s="44">
        <f t="shared" si="1"/>
        <v>28132.937099999999</v>
      </c>
    </row>
    <row r="74" spans="1:8" x14ac:dyDescent="0.2">
      <c r="A74" s="81" t="s">
        <v>4967</v>
      </c>
      <c r="B74" s="295" t="s">
        <v>2</v>
      </c>
      <c r="C74" s="295" t="s">
        <v>1577</v>
      </c>
      <c r="D74" s="297" t="s">
        <v>2423</v>
      </c>
      <c r="E74" s="42" t="s">
        <v>288</v>
      </c>
      <c r="F74" s="67">
        <v>1</v>
      </c>
      <c r="G74" s="100">
        <f>'CPU SEG'!G1045</f>
        <v>2245.4844686910001</v>
      </c>
      <c r="H74" s="44">
        <f t="shared" si="1"/>
        <v>2245.4844686910001</v>
      </c>
    </row>
    <row r="75" spans="1:8" x14ac:dyDescent="0.15">
      <c r="A75" s="37"/>
      <c r="B75" s="37"/>
      <c r="C75" s="37"/>
      <c r="D75" s="50" t="s">
        <v>2424</v>
      </c>
      <c r="E75" s="37"/>
      <c r="F75" s="99"/>
      <c r="G75" s="37"/>
      <c r="H75" s="101">
        <f>SUM(H8:H74)</f>
        <v>109445.38173496423</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63" orientation="portrait" r:id="rId1"/>
  <headerFooter>
    <oddFooter>Página &amp;P de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1047"/>
  <sheetViews>
    <sheetView view="pageBreakPreview" zoomScaleNormal="100" zoomScaleSheetLayoutView="100" workbookViewId="0">
      <selection activeCell="A3" sqref="A3"/>
    </sheetView>
  </sheetViews>
  <sheetFormatPr defaultColWidth="9" defaultRowHeight="8.25" x14ac:dyDescent="0.2"/>
  <cols>
    <col min="1" max="1" width="15.83203125" style="160" customWidth="1"/>
    <col min="2" max="2" width="10.83203125" style="160" customWidth="1"/>
    <col min="3" max="3" width="38.83203125" style="160" customWidth="1"/>
    <col min="4" max="4" width="12.83203125" style="238" customWidth="1"/>
    <col min="5" max="5" width="12.83203125" style="257" customWidth="1"/>
    <col min="6" max="6" width="17.83203125" style="257" customWidth="1"/>
    <col min="7" max="7" width="17.83203125" style="322" customWidth="1"/>
    <col min="8" max="16384" width="9" style="160"/>
  </cols>
  <sheetData>
    <row r="1" spans="1:7" ht="9" customHeight="1" x14ac:dyDescent="0.2">
      <c r="A1" s="424" t="s">
        <v>4090</v>
      </c>
      <c r="B1" s="425"/>
      <c r="C1" s="425"/>
      <c r="D1" s="425"/>
      <c r="E1" s="425"/>
      <c r="F1" s="425"/>
      <c r="G1" s="426"/>
    </row>
    <row r="2" spans="1:7" x14ac:dyDescent="0.2">
      <c r="A2" s="161"/>
      <c r="B2" s="161"/>
      <c r="C2" s="161"/>
      <c r="D2" s="309"/>
      <c r="E2" s="239"/>
      <c r="F2" s="241"/>
      <c r="G2" s="186"/>
    </row>
    <row r="3" spans="1:7" ht="24.75" x14ac:dyDescent="0.2">
      <c r="A3" s="162" t="s">
        <v>4872</v>
      </c>
      <c r="B3" s="162" t="s">
        <v>1017</v>
      </c>
      <c r="C3" s="161" t="s">
        <v>4627</v>
      </c>
      <c r="D3" s="309"/>
      <c r="E3" s="239"/>
      <c r="F3" s="239"/>
      <c r="G3" s="189" t="s">
        <v>3558</v>
      </c>
    </row>
    <row r="4" spans="1:7" x14ac:dyDescent="0.2">
      <c r="A4" s="161"/>
      <c r="B4" s="161"/>
      <c r="C4" s="161"/>
      <c r="D4" s="309"/>
      <c r="E4" s="239"/>
      <c r="F4" s="239"/>
      <c r="G4" s="186"/>
    </row>
    <row r="5" spans="1:7" x14ac:dyDescent="0.2">
      <c r="A5" s="325" t="s">
        <v>3313</v>
      </c>
      <c r="B5" s="161"/>
      <c r="C5" s="161"/>
      <c r="D5" s="298" t="s">
        <v>263</v>
      </c>
      <c r="E5" s="241" t="s">
        <v>262</v>
      </c>
      <c r="F5" s="249" t="s">
        <v>3316</v>
      </c>
      <c r="G5" s="204" t="s">
        <v>3317</v>
      </c>
    </row>
    <row r="6" spans="1:7" ht="16.5" x14ac:dyDescent="0.2">
      <c r="A6" s="161" t="s">
        <v>1885</v>
      </c>
      <c r="B6" s="161"/>
      <c r="C6" s="161"/>
      <c r="D6" s="309"/>
      <c r="E6" s="239"/>
      <c r="F6" s="239"/>
      <c r="G6" s="186"/>
    </row>
    <row r="7" spans="1:7" x14ac:dyDescent="0.2">
      <c r="A7" s="161"/>
      <c r="B7" s="161"/>
      <c r="C7" s="161"/>
      <c r="D7" s="309"/>
      <c r="E7" s="239"/>
      <c r="F7" s="239"/>
      <c r="G7" s="186"/>
    </row>
    <row r="8" spans="1:7" x14ac:dyDescent="0.2">
      <c r="A8" s="164" t="s">
        <v>1855</v>
      </c>
      <c r="B8" s="164"/>
      <c r="C8" s="164"/>
      <c r="D8" s="236"/>
      <c r="E8" s="245"/>
      <c r="F8" s="245"/>
      <c r="G8" s="198"/>
    </row>
    <row r="9" spans="1:7" ht="16.5" x14ac:dyDescent="0.2">
      <c r="A9" s="161" t="s">
        <v>1887</v>
      </c>
      <c r="B9" s="161"/>
      <c r="C9" s="161"/>
      <c r="D9" s="309"/>
      <c r="E9" s="239"/>
      <c r="F9" s="239"/>
      <c r="G9" s="186"/>
    </row>
    <row r="10" spans="1:7" x14ac:dyDescent="0.2">
      <c r="A10" s="161"/>
      <c r="B10" s="161"/>
      <c r="C10" s="161"/>
      <c r="D10" s="309"/>
      <c r="E10" s="239"/>
      <c r="F10" s="239"/>
      <c r="G10" s="186"/>
    </row>
    <row r="11" spans="1:7" x14ac:dyDescent="0.2">
      <c r="A11" s="164" t="s">
        <v>1855</v>
      </c>
      <c r="B11" s="164"/>
      <c r="C11" s="164"/>
      <c r="D11" s="236"/>
      <c r="E11" s="245"/>
      <c r="F11" s="245"/>
      <c r="G11" s="186"/>
    </row>
    <row r="12" spans="1:7" ht="24.75" x14ac:dyDescent="0.2">
      <c r="A12" s="161" t="s">
        <v>1890</v>
      </c>
      <c r="B12" s="161"/>
      <c r="C12" s="161"/>
      <c r="D12" s="309"/>
      <c r="E12" s="239"/>
      <c r="F12" s="239"/>
      <c r="G12" s="186"/>
    </row>
    <row r="13" spans="1:7" ht="16.5" x14ac:dyDescent="0.2">
      <c r="A13" s="161" t="s">
        <v>9</v>
      </c>
      <c r="B13" s="161" t="s">
        <v>3787</v>
      </c>
      <c r="C13" s="161" t="s">
        <v>1018</v>
      </c>
      <c r="D13" s="309" t="s">
        <v>3558</v>
      </c>
      <c r="E13" s="239">
        <v>1</v>
      </c>
      <c r="F13" s="240">
        <v>14.419800048768593</v>
      </c>
      <c r="G13" s="186">
        <f>E13*F13</f>
        <v>14.419800048768593</v>
      </c>
    </row>
    <row r="14" spans="1:7" x14ac:dyDescent="0.2">
      <c r="A14" s="164" t="s">
        <v>1855</v>
      </c>
      <c r="B14" s="164"/>
      <c r="C14" s="164"/>
      <c r="D14" s="236"/>
      <c r="E14" s="245"/>
      <c r="F14" s="245"/>
      <c r="G14" s="186">
        <f>G13</f>
        <v>14.419800048768593</v>
      </c>
    </row>
    <row r="15" spans="1:7" x14ac:dyDescent="0.2">
      <c r="A15" s="164" t="s">
        <v>3312</v>
      </c>
      <c r="B15" s="164"/>
      <c r="C15" s="164"/>
      <c r="D15" s="236"/>
      <c r="E15" s="245"/>
      <c r="F15" s="245"/>
      <c r="G15" s="186">
        <f>G14+G11+G8</f>
        <v>14.419800048768593</v>
      </c>
    </row>
    <row r="16" spans="1:7" x14ac:dyDescent="0.2">
      <c r="A16" s="164" t="s">
        <v>3311</v>
      </c>
      <c r="B16" s="164"/>
      <c r="C16" s="164"/>
      <c r="D16" s="236"/>
      <c r="E16" s="245"/>
      <c r="F16" s="261">
        <v>0.2303</v>
      </c>
      <c r="G16" s="186">
        <f>F16*G15</f>
        <v>3.3208799512314071</v>
      </c>
    </row>
    <row r="17" spans="1:7" ht="24.75" x14ac:dyDescent="0.2">
      <c r="A17" s="300" t="s">
        <v>4155</v>
      </c>
      <c r="B17" s="161"/>
      <c r="C17" s="161"/>
      <c r="D17" s="309"/>
      <c r="E17" s="239"/>
      <c r="F17" s="239"/>
      <c r="G17" s="189">
        <f>G15+G16</f>
        <v>17.740680000000001</v>
      </c>
    </row>
    <row r="18" spans="1:7" x14ac:dyDescent="0.2">
      <c r="A18" s="162" t="s">
        <v>1868</v>
      </c>
      <c r="B18" s="162"/>
      <c r="C18" s="162"/>
      <c r="D18" s="298"/>
      <c r="E18" s="241"/>
      <c r="F18" s="241"/>
      <c r="G18" s="215"/>
    </row>
    <row r="19" spans="1:7" ht="24.75" x14ac:dyDescent="0.2">
      <c r="A19" s="162" t="s">
        <v>4873</v>
      </c>
      <c r="B19" s="162" t="s">
        <v>881</v>
      </c>
      <c r="C19" s="161" t="s">
        <v>4566</v>
      </c>
      <c r="D19" s="309"/>
      <c r="E19" s="239"/>
      <c r="F19" s="239"/>
      <c r="G19" s="189" t="s">
        <v>3558</v>
      </c>
    </row>
    <row r="20" spans="1:7" x14ac:dyDescent="0.2">
      <c r="A20" s="161"/>
      <c r="B20" s="161"/>
      <c r="C20" s="161"/>
      <c r="D20" s="309"/>
      <c r="E20" s="239"/>
      <c r="F20" s="239"/>
      <c r="G20" s="186"/>
    </row>
    <row r="21" spans="1:7" x14ac:dyDescent="0.2">
      <c r="A21" s="325" t="s">
        <v>3313</v>
      </c>
      <c r="B21" s="161"/>
      <c r="C21" s="161"/>
      <c r="D21" s="298" t="s">
        <v>263</v>
      </c>
      <c r="E21" s="241" t="s">
        <v>262</v>
      </c>
      <c r="F21" s="249" t="s">
        <v>3316</v>
      </c>
      <c r="G21" s="204" t="s">
        <v>3317</v>
      </c>
    </row>
    <row r="22" spans="1:7" ht="16.5" x14ac:dyDescent="0.2">
      <c r="A22" s="161" t="s">
        <v>1885</v>
      </c>
      <c r="B22" s="161"/>
      <c r="C22" s="161"/>
      <c r="D22" s="309"/>
      <c r="E22" s="239"/>
      <c r="F22" s="239"/>
      <c r="G22" s="186"/>
    </row>
    <row r="23" spans="1:7" x14ac:dyDescent="0.2">
      <c r="A23" s="161"/>
      <c r="B23" s="161"/>
      <c r="C23" s="161"/>
      <c r="D23" s="309"/>
      <c r="E23" s="239"/>
      <c r="F23" s="239"/>
      <c r="G23" s="186"/>
    </row>
    <row r="24" spans="1:7" x14ac:dyDescent="0.2">
      <c r="A24" s="164" t="s">
        <v>1855</v>
      </c>
      <c r="B24" s="164"/>
      <c r="C24" s="164"/>
      <c r="D24" s="236"/>
      <c r="E24" s="245"/>
      <c r="F24" s="245"/>
      <c r="G24" s="198"/>
    </row>
    <row r="25" spans="1:7" ht="16.5" x14ac:dyDescent="0.2">
      <c r="A25" s="161" t="s">
        <v>1887</v>
      </c>
      <c r="B25" s="161"/>
      <c r="C25" s="161"/>
      <c r="D25" s="309"/>
      <c r="E25" s="239"/>
      <c r="F25" s="239"/>
      <c r="G25" s="186"/>
    </row>
    <row r="26" spans="1:7" x14ac:dyDescent="0.2">
      <c r="A26" s="161"/>
      <c r="B26" s="161"/>
      <c r="C26" s="161"/>
      <c r="D26" s="309"/>
      <c r="E26" s="239"/>
      <c r="F26" s="239"/>
      <c r="G26" s="186"/>
    </row>
    <row r="27" spans="1:7" x14ac:dyDescent="0.2">
      <c r="A27" s="164" t="s">
        <v>1855</v>
      </c>
      <c r="B27" s="164"/>
      <c r="C27" s="164"/>
      <c r="D27" s="236"/>
      <c r="E27" s="245"/>
      <c r="F27" s="245"/>
      <c r="G27" s="186"/>
    </row>
    <row r="28" spans="1:7" ht="24.75" x14ac:dyDescent="0.2">
      <c r="A28" s="161" t="s">
        <v>1890</v>
      </c>
      <c r="B28" s="161"/>
      <c r="C28" s="161"/>
      <c r="D28" s="309"/>
      <c r="E28" s="239"/>
      <c r="F28" s="239"/>
      <c r="G28" s="186"/>
    </row>
    <row r="29" spans="1:7" ht="24.75" x14ac:dyDescent="0.2">
      <c r="A29" s="161" t="s">
        <v>9</v>
      </c>
      <c r="B29" s="161" t="s">
        <v>3556</v>
      </c>
      <c r="C29" s="161" t="s">
        <v>882</v>
      </c>
      <c r="D29" s="309" t="s">
        <v>3558</v>
      </c>
      <c r="E29" s="239">
        <v>1</v>
      </c>
      <c r="F29" s="240">
        <v>31.719251402097054</v>
      </c>
      <c r="G29" s="186">
        <f>E29*F29</f>
        <v>31.719251402097054</v>
      </c>
    </row>
    <row r="30" spans="1:7" x14ac:dyDescent="0.2">
      <c r="A30" s="164" t="s">
        <v>1855</v>
      </c>
      <c r="B30" s="164"/>
      <c r="C30" s="164"/>
      <c r="D30" s="236"/>
      <c r="E30" s="245"/>
      <c r="F30" s="245"/>
      <c r="G30" s="186">
        <f>G29</f>
        <v>31.719251402097054</v>
      </c>
    </row>
    <row r="31" spans="1:7" x14ac:dyDescent="0.2">
      <c r="A31" s="164" t="s">
        <v>3312</v>
      </c>
      <c r="B31" s="164"/>
      <c r="C31" s="164"/>
      <c r="D31" s="236"/>
      <c r="E31" s="245"/>
      <c r="F31" s="245"/>
      <c r="G31" s="186">
        <f>G30+G27+G24</f>
        <v>31.719251402097054</v>
      </c>
    </row>
    <row r="32" spans="1:7" x14ac:dyDescent="0.2">
      <c r="A32" s="164" t="s">
        <v>3311</v>
      </c>
      <c r="B32" s="164"/>
      <c r="C32" s="164"/>
      <c r="D32" s="236"/>
      <c r="E32" s="245"/>
      <c r="F32" s="261">
        <v>0.2303</v>
      </c>
      <c r="G32" s="186">
        <f>F32*G31</f>
        <v>7.3049435979029518</v>
      </c>
    </row>
    <row r="33" spans="1:7" ht="24.75" x14ac:dyDescent="0.2">
      <c r="A33" s="300" t="s">
        <v>4155</v>
      </c>
      <c r="B33" s="161"/>
      <c r="C33" s="161"/>
      <c r="D33" s="309"/>
      <c r="E33" s="239"/>
      <c r="F33" s="239"/>
      <c r="G33" s="189">
        <f>G31+G32</f>
        <v>39.024195000000006</v>
      </c>
    </row>
    <row r="34" spans="1:7" x14ac:dyDescent="0.2">
      <c r="A34" s="162" t="s">
        <v>1868</v>
      </c>
      <c r="B34" s="162"/>
      <c r="C34" s="162"/>
      <c r="D34" s="298"/>
      <c r="E34" s="241"/>
      <c r="F34" s="241"/>
      <c r="G34" s="215"/>
    </row>
    <row r="35" spans="1:7" ht="24.75" x14ac:dyDescent="0.2">
      <c r="A35" s="162" t="s">
        <v>4874</v>
      </c>
      <c r="B35" s="162" t="s">
        <v>1022</v>
      </c>
      <c r="C35" s="161" t="s">
        <v>4729</v>
      </c>
      <c r="D35" s="309"/>
      <c r="E35" s="239"/>
      <c r="F35" s="239"/>
      <c r="G35" s="189" t="s">
        <v>3558</v>
      </c>
    </row>
    <row r="36" spans="1:7" x14ac:dyDescent="0.2">
      <c r="A36" s="161"/>
      <c r="B36" s="161"/>
      <c r="C36" s="161"/>
      <c r="D36" s="309"/>
      <c r="E36" s="239"/>
      <c r="F36" s="239"/>
      <c r="G36" s="186"/>
    </row>
    <row r="37" spans="1:7" x14ac:dyDescent="0.2">
      <c r="A37" s="325" t="s">
        <v>3313</v>
      </c>
      <c r="B37" s="161"/>
      <c r="C37" s="161"/>
      <c r="D37" s="298" t="s">
        <v>263</v>
      </c>
      <c r="E37" s="241" t="s">
        <v>262</v>
      </c>
      <c r="F37" s="249" t="s">
        <v>3316</v>
      </c>
      <c r="G37" s="204" t="s">
        <v>3317</v>
      </c>
    </row>
    <row r="38" spans="1:7" ht="16.5" x14ac:dyDescent="0.2">
      <c r="A38" s="161" t="s">
        <v>1885</v>
      </c>
      <c r="B38" s="161"/>
      <c r="C38" s="161"/>
      <c r="D38" s="309"/>
      <c r="E38" s="239"/>
      <c r="F38" s="239"/>
      <c r="G38" s="186"/>
    </row>
    <row r="39" spans="1:7" x14ac:dyDescent="0.2">
      <c r="A39" s="161"/>
      <c r="B39" s="161"/>
      <c r="C39" s="161"/>
      <c r="D39" s="309"/>
      <c r="E39" s="239"/>
      <c r="F39" s="239"/>
      <c r="G39" s="186"/>
    </row>
    <row r="40" spans="1:7" x14ac:dyDescent="0.2">
      <c r="A40" s="164" t="s">
        <v>1855</v>
      </c>
      <c r="B40" s="164"/>
      <c r="C40" s="164"/>
      <c r="D40" s="236"/>
      <c r="E40" s="245"/>
      <c r="F40" s="245"/>
      <c r="G40" s="198"/>
    </row>
    <row r="41" spans="1:7" ht="16.5" x14ac:dyDescent="0.2">
      <c r="A41" s="161" t="s">
        <v>1887</v>
      </c>
      <c r="B41" s="161"/>
      <c r="C41" s="161"/>
      <c r="D41" s="309"/>
      <c r="E41" s="239"/>
      <c r="F41" s="239"/>
      <c r="G41" s="186"/>
    </row>
    <row r="42" spans="1:7" x14ac:dyDescent="0.2">
      <c r="A42" s="161"/>
      <c r="B42" s="161"/>
      <c r="C42" s="161"/>
      <c r="D42" s="309"/>
      <c r="E42" s="239"/>
      <c r="F42" s="239"/>
      <c r="G42" s="186"/>
    </row>
    <row r="43" spans="1:7" x14ac:dyDescent="0.2">
      <c r="A43" s="164" t="s">
        <v>1855</v>
      </c>
      <c r="B43" s="164"/>
      <c r="C43" s="164"/>
      <c r="D43" s="236"/>
      <c r="E43" s="245"/>
      <c r="F43" s="245"/>
      <c r="G43" s="186"/>
    </row>
    <row r="44" spans="1:7" ht="24.75" x14ac:dyDescent="0.2">
      <c r="A44" s="161" t="s">
        <v>1890</v>
      </c>
      <c r="B44" s="161"/>
      <c r="C44" s="161"/>
      <c r="D44" s="309"/>
      <c r="E44" s="239"/>
      <c r="F44" s="239"/>
      <c r="G44" s="186"/>
    </row>
    <row r="45" spans="1:7" ht="24.75" x14ac:dyDescent="0.2">
      <c r="A45" s="161" t="s">
        <v>9</v>
      </c>
      <c r="B45" s="161" t="s">
        <v>3852</v>
      </c>
      <c r="C45" s="161" t="s">
        <v>1023</v>
      </c>
      <c r="D45" s="309" t="s">
        <v>3558</v>
      </c>
      <c r="E45" s="239">
        <v>1</v>
      </c>
      <c r="F45" s="240">
        <v>5.9891002194586678</v>
      </c>
      <c r="G45" s="186">
        <f>E45*F45</f>
        <v>5.9891002194586678</v>
      </c>
    </row>
    <row r="46" spans="1:7" x14ac:dyDescent="0.2">
      <c r="A46" s="164" t="s">
        <v>1855</v>
      </c>
      <c r="B46" s="164"/>
      <c r="C46" s="164"/>
      <c r="D46" s="236"/>
      <c r="E46" s="245"/>
      <c r="F46" s="245"/>
      <c r="G46" s="186">
        <f>G45</f>
        <v>5.9891002194586678</v>
      </c>
    </row>
    <row r="47" spans="1:7" x14ac:dyDescent="0.2">
      <c r="A47" s="164" t="s">
        <v>3312</v>
      </c>
      <c r="B47" s="164"/>
      <c r="C47" s="164"/>
      <c r="D47" s="236"/>
      <c r="E47" s="245"/>
      <c r="F47" s="245"/>
      <c r="G47" s="186">
        <f>G46+G43+G40</f>
        <v>5.9891002194586678</v>
      </c>
    </row>
    <row r="48" spans="1:7" x14ac:dyDescent="0.2">
      <c r="A48" s="164" t="s">
        <v>3311</v>
      </c>
      <c r="B48" s="164"/>
      <c r="C48" s="164"/>
      <c r="D48" s="236"/>
      <c r="E48" s="245"/>
      <c r="F48" s="261">
        <v>0.2303</v>
      </c>
      <c r="G48" s="186">
        <f>F48*G47</f>
        <v>1.3792897805413311</v>
      </c>
    </row>
    <row r="49" spans="1:7" ht="24.75" x14ac:dyDescent="0.2">
      <c r="A49" s="300" t="s">
        <v>4155</v>
      </c>
      <c r="B49" s="161"/>
      <c r="C49" s="161"/>
      <c r="D49" s="309"/>
      <c r="E49" s="239"/>
      <c r="F49" s="239"/>
      <c r="G49" s="189">
        <f>G47+G48</f>
        <v>7.3683899999999989</v>
      </c>
    </row>
    <row r="50" spans="1:7" x14ac:dyDescent="0.2">
      <c r="A50" s="162" t="s">
        <v>1868</v>
      </c>
      <c r="B50" s="162"/>
      <c r="C50" s="162"/>
      <c r="D50" s="298"/>
      <c r="E50" s="241"/>
      <c r="F50" s="241"/>
      <c r="G50" s="215"/>
    </row>
    <row r="51" spans="1:7" ht="24.75" x14ac:dyDescent="0.2">
      <c r="A51" s="162" t="s">
        <v>4875</v>
      </c>
      <c r="B51" s="162" t="s">
        <v>1035</v>
      </c>
      <c r="C51" s="161" t="s">
        <v>4732</v>
      </c>
      <c r="D51" s="309"/>
      <c r="E51" s="239"/>
      <c r="F51" s="239"/>
      <c r="G51" s="189" t="s">
        <v>3558</v>
      </c>
    </row>
    <row r="52" spans="1:7" x14ac:dyDescent="0.2">
      <c r="A52" s="161"/>
      <c r="B52" s="161"/>
      <c r="C52" s="161"/>
      <c r="D52" s="309"/>
      <c r="E52" s="239"/>
      <c r="F52" s="239"/>
      <c r="G52" s="186"/>
    </row>
    <row r="53" spans="1:7" x14ac:dyDescent="0.2">
      <c r="A53" s="325" t="s">
        <v>3313</v>
      </c>
      <c r="B53" s="161"/>
      <c r="C53" s="161"/>
      <c r="D53" s="298" t="s">
        <v>263</v>
      </c>
      <c r="E53" s="241" t="s">
        <v>262</v>
      </c>
      <c r="F53" s="249" t="s">
        <v>3316</v>
      </c>
      <c r="G53" s="204" t="s">
        <v>3317</v>
      </c>
    </row>
    <row r="54" spans="1:7" ht="16.5" x14ac:dyDescent="0.2">
      <c r="A54" s="161" t="s">
        <v>1885</v>
      </c>
      <c r="B54" s="161"/>
      <c r="C54" s="161"/>
      <c r="D54" s="309"/>
      <c r="E54" s="239"/>
      <c r="F54" s="239"/>
      <c r="G54" s="186"/>
    </row>
    <row r="55" spans="1:7" x14ac:dyDescent="0.2">
      <c r="A55" s="161"/>
      <c r="B55" s="161"/>
      <c r="C55" s="161"/>
      <c r="D55" s="309"/>
      <c r="E55" s="239"/>
      <c r="F55" s="239"/>
      <c r="G55" s="186"/>
    </row>
    <row r="56" spans="1:7" x14ac:dyDescent="0.2">
      <c r="A56" s="164" t="s">
        <v>1855</v>
      </c>
      <c r="B56" s="164"/>
      <c r="C56" s="164"/>
      <c r="D56" s="236"/>
      <c r="E56" s="245"/>
      <c r="F56" s="245"/>
      <c r="G56" s="198"/>
    </row>
    <row r="57" spans="1:7" ht="16.5" x14ac:dyDescent="0.2">
      <c r="A57" s="161" t="s">
        <v>1887</v>
      </c>
      <c r="B57" s="161"/>
      <c r="C57" s="161"/>
      <c r="D57" s="309"/>
      <c r="E57" s="239"/>
      <c r="F57" s="239"/>
      <c r="G57" s="186"/>
    </row>
    <row r="58" spans="1:7" x14ac:dyDescent="0.2">
      <c r="A58" s="161"/>
      <c r="B58" s="161"/>
      <c r="C58" s="161"/>
      <c r="D58" s="309"/>
      <c r="E58" s="239"/>
      <c r="F58" s="239"/>
      <c r="G58" s="186"/>
    </row>
    <row r="59" spans="1:7" x14ac:dyDescent="0.2">
      <c r="A59" s="164" t="s">
        <v>1855</v>
      </c>
      <c r="B59" s="164"/>
      <c r="C59" s="164"/>
      <c r="D59" s="236"/>
      <c r="E59" s="245"/>
      <c r="F59" s="245"/>
      <c r="G59" s="186"/>
    </row>
    <row r="60" spans="1:7" ht="24.75" x14ac:dyDescent="0.2">
      <c r="A60" s="161" t="s">
        <v>1890</v>
      </c>
      <c r="B60" s="161"/>
      <c r="C60" s="161"/>
      <c r="D60" s="309"/>
      <c r="E60" s="239"/>
      <c r="F60" s="239"/>
      <c r="G60" s="186"/>
    </row>
    <row r="61" spans="1:7" ht="24.75" x14ac:dyDescent="0.2">
      <c r="A61" s="161" t="s">
        <v>9</v>
      </c>
      <c r="B61" s="161" t="s">
        <v>3853</v>
      </c>
      <c r="C61" s="161" t="s">
        <v>1036</v>
      </c>
      <c r="D61" s="309" t="s">
        <v>3558</v>
      </c>
      <c r="E61" s="239">
        <v>1</v>
      </c>
      <c r="F61" s="240">
        <v>17.95293830772982</v>
      </c>
      <c r="G61" s="186">
        <f>E61*F61</f>
        <v>17.95293830772982</v>
      </c>
    </row>
    <row r="62" spans="1:7" x14ac:dyDescent="0.2">
      <c r="A62" s="164" t="s">
        <v>1855</v>
      </c>
      <c r="B62" s="164"/>
      <c r="C62" s="164"/>
      <c r="D62" s="236"/>
      <c r="E62" s="245"/>
      <c r="F62" s="245"/>
      <c r="G62" s="186">
        <f>G61</f>
        <v>17.95293830772982</v>
      </c>
    </row>
    <row r="63" spans="1:7" x14ac:dyDescent="0.2">
      <c r="A63" s="164" t="s">
        <v>3312</v>
      </c>
      <c r="B63" s="164"/>
      <c r="C63" s="164"/>
      <c r="D63" s="236"/>
      <c r="E63" s="245"/>
      <c r="F63" s="245"/>
      <c r="G63" s="186">
        <f>G62+G59+G56</f>
        <v>17.95293830772982</v>
      </c>
    </row>
    <row r="64" spans="1:7" x14ac:dyDescent="0.2">
      <c r="A64" s="164" t="s">
        <v>3311</v>
      </c>
      <c r="B64" s="164"/>
      <c r="C64" s="164"/>
      <c r="D64" s="236"/>
      <c r="E64" s="245"/>
      <c r="F64" s="261">
        <v>0.2303</v>
      </c>
      <c r="G64" s="186">
        <f>F64*G63</f>
        <v>4.1345616922701778</v>
      </c>
    </row>
    <row r="65" spans="1:7" ht="24.75" x14ac:dyDescent="0.2">
      <c r="A65" s="300" t="s">
        <v>4155</v>
      </c>
      <c r="B65" s="161"/>
      <c r="C65" s="161"/>
      <c r="D65" s="309"/>
      <c r="E65" s="239"/>
      <c r="F65" s="239"/>
      <c r="G65" s="189">
        <f>G63+G64</f>
        <v>22.087499999999999</v>
      </c>
    </row>
    <row r="66" spans="1:7" x14ac:dyDescent="0.2">
      <c r="A66" s="162" t="s">
        <v>1868</v>
      </c>
      <c r="B66" s="162"/>
      <c r="C66" s="162"/>
      <c r="D66" s="298"/>
      <c r="E66" s="241"/>
      <c r="F66" s="241"/>
      <c r="G66" s="215"/>
    </row>
    <row r="67" spans="1:7" ht="24.75" x14ac:dyDescent="0.2">
      <c r="A67" s="162" t="s">
        <v>4876</v>
      </c>
      <c r="B67" s="162" t="s">
        <v>1612</v>
      </c>
      <c r="C67" s="300" t="s">
        <v>4877</v>
      </c>
      <c r="D67" s="299"/>
      <c r="E67" s="249"/>
      <c r="F67" s="249"/>
      <c r="G67" s="189" t="s">
        <v>165</v>
      </c>
    </row>
    <row r="68" spans="1:7" x14ac:dyDescent="0.2">
      <c r="A68" s="161"/>
      <c r="B68" s="161"/>
      <c r="C68" s="161"/>
      <c r="D68" s="309"/>
      <c r="E68" s="239"/>
      <c r="F68" s="239"/>
      <c r="G68" s="186"/>
    </row>
    <row r="69" spans="1:7" x14ac:dyDescent="0.2">
      <c r="A69" s="325" t="s">
        <v>3313</v>
      </c>
      <c r="B69" s="161"/>
      <c r="C69" s="161"/>
      <c r="D69" s="298" t="s">
        <v>263</v>
      </c>
      <c r="E69" s="241" t="s">
        <v>262</v>
      </c>
      <c r="F69" s="249" t="s">
        <v>3316</v>
      </c>
      <c r="G69" s="204" t="s">
        <v>3317</v>
      </c>
    </row>
    <row r="70" spans="1:7" ht="16.5" x14ac:dyDescent="0.2">
      <c r="A70" s="161" t="s">
        <v>1885</v>
      </c>
      <c r="B70" s="161"/>
      <c r="C70" s="161"/>
      <c r="D70" s="309"/>
      <c r="E70" s="239"/>
      <c r="F70" s="239"/>
      <c r="G70" s="186"/>
    </row>
    <row r="71" spans="1:7" ht="24.75" x14ac:dyDescent="0.2">
      <c r="A71" s="168">
        <v>40400</v>
      </c>
      <c r="B71" s="164" t="s">
        <v>277</v>
      </c>
      <c r="C71" s="161" t="s">
        <v>4878</v>
      </c>
      <c r="D71" s="236" t="s">
        <v>165</v>
      </c>
      <c r="E71" s="267">
        <v>1.1000000000000001</v>
      </c>
      <c r="F71" s="240">
        <v>1.281075</v>
      </c>
      <c r="G71" s="186">
        <f>E71*F71</f>
        <v>1.4091825</v>
      </c>
    </row>
    <row r="72" spans="1:7" x14ac:dyDescent="0.2">
      <c r="A72" s="168">
        <v>34562</v>
      </c>
      <c r="B72" s="164" t="s">
        <v>277</v>
      </c>
      <c r="C72" s="161" t="s">
        <v>4879</v>
      </c>
      <c r="D72" s="236" t="s">
        <v>30</v>
      </c>
      <c r="E72" s="268">
        <v>2E-3</v>
      </c>
      <c r="F72" s="240">
        <v>9.1442249999999987</v>
      </c>
      <c r="G72" s="186">
        <f>E72*F72</f>
        <v>1.8288449999999998E-2</v>
      </c>
    </row>
    <row r="73" spans="1:7" x14ac:dyDescent="0.2">
      <c r="A73" s="164" t="s">
        <v>1855</v>
      </c>
      <c r="B73" s="164"/>
      <c r="C73" s="164"/>
      <c r="D73" s="236"/>
      <c r="E73" s="245"/>
      <c r="F73" s="245"/>
      <c r="G73" s="198">
        <f>SUM(G71:G72)</f>
        <v>1.42747095</v>
      </c>
    </row>
    <row r="74" spans="1:7" ht="16.5" x14ac:dyDescent="0.2">
      <c r="A74" s="161" t="s">
        <v>1887</v>
      </c>
      <c r="B74" s="161"/>
      <c r="C74" s="161"/>
      <c r="D74" s="309"/>
      <c r="E74" s="239"/>
      <c r="F74" s="239"/>
      <c r="G74" s="186"/>
    </row>
    <row r="75" spans="1:7" ht="16.5" x14ac:dyDescent="0.2">
      <c r="A75" s="164" t="s">
        <v>1869</v>
      </c>
      <c r="B75" s="164" t="s">
        <v>9</v>
      </c>
      <c r="C75" s="161" t="s">
        <v>1889</v>
      </c>
      <c r="D75" s="236" t="s">
        <v>1856</v>
      </c>
      <c r="E75" s="243">
        <v>0.10687245611701146</v>
      </c>
      <c r="F75" s="240">
        <v>13.923959999999999</v>
      </c>
      <c r="G75" s="186">
        <f>E75*F75</f>
        <v>1.4880878040750227</v>
      </c>
    </row>
    <row r="76" spans="1:7" x14ac:dyDescent="0.2">
      <c r="A76" s="164" t="s">
        <v>1870</v>
      </c>
      <c r="B76" s="164" t="s">
        <v>9</v>
      </c>
      <c r="C76" s="161" t="s">
        <v>1888</v>
      </c>
      <c r="D76" s="236" t="s">
        <v>1856</v>
      </c>
      <c r="E76" s="243">
        <v>0.107</v>
      </c>
      <c r="F76" s="240">
        <v>18.456315</v>
      </c>
      <c r="G76" s="186">
        <f>E76*F76</f>
        <v>1.974825705</v>
      </c>
    </row>
    <row r="77" spans="1:7" x14ac:dyDescent="0.2">
      <c r="A77" s="164" t="s">
        <v>1855</v>
      </c>
      <c r="B77" s="164"/>
      <c r="C77" s="164"/>
      <c r="D77" s="236"/>
      <c r="E77" s="245"/>
      <c r="F77" s="245"/>
      <c r="G77" s="198">
        <f>SUM(G75:G76)</f>
        <v>3.4629135090750225</v>
      </c>
    </row>
    <row r="78" spans="1:7" ht="24.75" x14ac:dyDescent="0.2">
      <c r="A78" s="161" t="s">
        <v>1890</v>
      </c>
      <c r="B78" s="161"/>
      <c r="C78" s="161"/>
      <c r="D78" s="309"/>
      <c r="E78" s="239"/>
      <c r="F78" s="239"/>
      <c r="G78" s="186"/>
    </row>
    <row r="79" spans="1:7" x14ac:dyDescent="0.2">
      <c r="A79" s="161"/>
      <c r="B79" s="161"/>
      <c r="C79" s="161"/>
      <c r="D79" s="309"/>
      <c r="E79" s="239"/>
      <c r="F79" s="239"/>
      <c r="G79" s="186"/>
    </row>
    <row r="80" spans="1:7" x14ac:dyDescent="0.2">
      <c r="A80" s="164" t="s">
        <v>1855</v>
      </c>
      <c r="B80" s="164"/>
      <c r="C80" s="164"/>
      <c r="D80" s="236"/>
      <c r="E80" s="245"/>
      <c r="F80" s="245"/>
      <c r="G80" s="186"/>
    </row>
    <row r="81" spans="1:7" x14ac:dyDescent="0.2">
      <c r="A81" s="164" t="s">
        <v>3312</v>
      </c>
      <c r="B81" s="164"/>
      <c r="C81" s="164"/>
      <c r="D81" s="236"/>
      <c r="E81" s="245"/>
      <c r="F81" s="245"/>
      <c r="G81" s="186">
        <f>G77+G80+G73</f>
        <v>4.8903844590750225</v>
      </c>
    </row>
    <row r="82" spans="1:7" x14ac:dyDescent="0.2">
      <c r="A82" s="164" t="s">
        <v>3311</v>
      </c>
      <c r="B82" s="164"/>
      <c r="C82" s="164"/>
      <c r="D82" s="236"/>
      <c r="E82" s="245"/>
      <c r="F82" s="261">
        <v>0.2303</v>
      </c>
      <c r="G82" s="186">
        <f>F82*G81</f>
        <v>1.1262555409249777</v>
      </c>
    </row>
    <row r="83" spans="1:7" ht="24.75" x14ac:dyDescent="0.2">
      <c r="A83" s="300" t="s">
        <v>4155</v>
      </c>
      <c r="B83" s="161"/>
      <c r="C83" s="161"/>
      <c r="D83" s="309"/>
      <c r="E83" s="239"/>
      <c r="F83" s="239"/>
      <c r="G83" s="189">
        <f>G81+G82</f>
        <v>6.0166400000000007</v>
      </c>
    </row>
    <row r="84" spans="1:7" ht="33" x14ac:dyDescent="0.2">
      <c r="A84" s="162" t="s">
        <v>1868</v>
      </c>
      <c r="B84" s="161" t="s">
        <v>4880</v>
      </c>
      <c r="C84" s="161"/>
      <c r="D84" s="309"/>
      <c r="E84" s="239"/>
      <c r="F84" s="239"/>
      <c r="G84" s="186"/>
    </row>
    <row r="85" spans="1:7" ht="33" x14ac:dyDescent="0.2">
      <c r="A85" s="162" t="s">
        <v>4881</v>
      </c>
      <c r="B85" s="162" t="s">
        <v>1611</v>
      </c>
      <c r="C85" s="161" t="s">
        <v>4605</v>
      </c>
      <c r="D85" s="309"/>
      <c r="E85" s="239"/>
      <c r="F85" s="239"/>
      <c r="G85" s="189" t="s">
        <v>165</v>
      </c>
    </row>
    <row r="86" spans="1:7" x14ac:dyDescent="0.2">
      <c r="A86" s="161"/>
      <c r="B86" s="161"/>
      <c r="C86" s="161"/>
      <c r="D86" s="309"/>
      <c r="E86" s="239"/>
      <c r="F86" s="239"/>
      <c r="G86" s="186"/>
    </row>
    <row r="87" spans="1:7" x14ac:dyDescent="0.2">
      <c r="A87" s="325" t="s">
        <v>3313</v>
      </c>
      <c r="B87" s="161"/>
      <c r="C87" s="161"/>
      <c r="D87" s="298" t="s">
        <v>263</v>
      </c>
      <c r="E87" s="241" t="s">
        <v>262</v>
      </c>
      <c r="F87" s="249" t="s">
        <v>3316</v>
      </c>
      <c r="G87" s="204" t="s">
        <v>3317</v>
      </c>
    </row>
    <row r="88" spans="1:7" ht="16.5" x14ac:dyDescent="0.2">
      <c r="A88" s="161" t="s">
        <v>1885</v>
      </c>
      <c r="B88" s="161"/>
      <c r="C88" s="161"/>
      <c r="D88" s="309"/>
      <c r="E88" s="239"/>
      <c r="F88" s="239"/>
      <c r="G88" s="186"/>
    </row>
    <row r="89" spans="1:7" x14ac:dyDescent="0.2">
      <c r="A89" s="164" t="s">
        <v>202</v>
      </c>
      <c r="B89" s="164" t="s">
        <v>9</v>
      </c>
      <c r="C89" s="161" t="s">
        <v>1902</v>
      </c>
      <c r="D89" s="236" t="s">
        <v>18</v>
      </c>
      <c r="E89" s="267">
        <v>0.06</v>
      </c>
      <c r="F89" s="240">
        <v>44.334029999999998</v>
      </c>
      <c r="G89" s="186">
        <f t="shared" ref="G89:G95" si="0">E89*F89</f>
        <v>2.6600417999999997</v>
      </c>
    </row>
    <row r="90" spans="1:7" x14ac:dyDescent="0.2">
      <c r="A90" s="164" t="s">
        <v>1638</v>
      </c>
      <c r="B90" s="164" t="s">
        <v>9</v>
      </c>
      <c r="C90" s="161" t="s">
        <v>2171</v>
      </c>
      <c r="D90" s="236" t="s">
        <v>33</v>
      </c>
      <c r="E90" s="267">
        <v>0.2154543217659069</v>
      </c>
      <c r="F90" s="240">
        <v>14.992994999999999</v>
      </c>
      <c r="G90" s="186">
        <f t="shared" si="0"/>
        <v>3.2303055689646332</v>
      </c>
    </row>
    <row r="91" spans="1:7" x14ac:dyDescent="0.2">
      <c r="A91" s="164" t="s">
        <v>1879</v>
      </c>
      <c r="B91" s="164" t="s">
        <v>9</v>
      </c>
      <c r="C91" s="161" t="s">
        <v>1904</v>
      </c>
      <c r="D91" s="236" t="s">
        <v>18</v>
      </c>
      <c r="E91" s="267">
        <v>0.01</v>
      </c>
      <c r="F91" s="240">
        <v>84.842505000000003</v>
      </c>
      <c r="G91" s="186">
        <f t="shared" si="0"/>
        <v>0.84842505000000001</v>
      </c>
    </row>
    <row r="92" spans="1:7" ht="33" x14ac:dyDescent="0.2">
      <c r="A92" s="164" t="s">
        <v>198</v>
      </c>
      <c r="B92" s="164" t="s">
        <v>9</v>
      </c>
      <c r="C92" s="161" t="s">
        <v>1905</v>
      </c>
      <c r="D92" s="236" t="s">
        <v>18</v>
      </c>
      <c r="E92" s="267">
        <v>0.04</v>
      </c>
      <c r="F92" s="240">
        <v>339.00778499999996</v>
      </c>
      <c r="G92" s="186">
        <f t="shared" si="0"/>
        <v>13.560311399999998</v>
      </c>
    </row>
    <row r="93" spans="1:7" ht="16.5" x14ac:dyDescent="0.2">
      <c r="A93" s="164" t="s">
        <v>1880</v>
      </c>
      <c r="B93" s="164" t="s">
        <v>9</v>
      </c>
      <c r="C93" s="161" t="s">
        <v>1907</v>
      </c>
      <c r="D93" s="236" t="s">
        <v>1881</v>
      </c>
      <c r="E93" s="268">
        <v>2E-3</v>
      </c>
      <c r="F93" s="240">
        <v>130.696155</v>
      </c>
      <c r="G93" s="186">
        <f t="shared" si="0"/>
        <v>0.26139231000000002</v>
      </c>
    </row>
    <row r="94" spans="1:7" x14ac:dyDescent="0.2">
      <c r="A94" s="164" t="s">
        <v>367</v>
      </c>
      <c r="B94" s="164" t="s">
        <v>9</v>
      </c>
      <c r="C94" s="161" t="s">
        <v>1908</v>
      </c>
      <c r="D94" s="236" t="s">
        <v>18</v>
      </c>
      <c r="E94" s="267">
        <v>0.02</v>
      </c>
      <c r="F94" s="240">
        <v>17.669999999999998</v>
      </c>
      <c r="G94" s="186">
        <f t="shared" si="0"/>
        <v>0.35339999999999999</v>
      </c>
    </row>
    <row r="95" spans="1:7" ht="24.75" x14ac:dyDescent="0.2">
      <c r="A95" s="164" t="s">
        <v>191</v>
      </c>
      <c r="B95" s="164" t="s">
        <v>9</v>
      </c>
      <c r="C95" s="161" t="s">
        <v>1906</v>
      </c>
      <c r="D95" s="236" t="s">
        <v>18</v>
      </c>
      <c r="E95" s="267">
        <v>0.01</v>
      </c>
      <c r="F95" s="240">
        <v>27.777239999999999</v>
      </c>
      <c r="G95" s="186">
        <f t="shared" si="0"/>
        <v>0.27777239999999997</v>
      </c>
    </row>
    <row r="96" spans="1:7" x14ac:dyDescent="0.2">
      <c r="A96" s="164" t="s">
        <v>1855</v>
      </c>
      <c r="B96" s="164"/>
      <c r="C96" s="164"/>
      <c r="D96" s="236"/>
      <c r="E96" s="245"/>
      <c r="F96" s="245"/>
      <c r="G96" s="198">
        <f>SUM(G89:G95)</f>
        <v>21.191648528964635</v>
      </c>
    </row>
    <row r="97" spans="1:7" ht="16.5" x14ac:dyDescent="0.2">
      <c r="A97" s="161" t="s">
        <v>1887</v>
      </c>
      <c r="B97" s="161"/>
      <c r="C97" s="161"/>
      <c r="D97" s="309"/>
      <c r="E97" s="239"/>
      <c r="F97" s="239"/>
      <c r="G97" s="186"/>
    </row>
    <row r="98" spans="1:7" x14ac:dyDescent="0.2">
      <c r="A98" s="161"/>
      <c r="B98" s="161"/>
      <c r="C98" s="161"/>
      <c r="D98" s="309"/>
      <c r="E98" s="239"/>
      <c r="F98" s="239"/>
      <c r="G98" s="186"/>
    </row>
    <row r="99" spans="1:7" x14ac:dyDescent="0.2">
      <c r="A99" s="164" t="s">
        <v>1855</v>
      </c>
      <c r="B99" s="164"/>
      <c r="C99" s="164"/>
      <c r="D99" s="236"/>
      <c r="E99" s="245"/>
      <c r="F99" s="245"/>
      <c r="G99" s="186"/>
    </row>
    <row r="100" spans="1:7" ht="24.75" x14ac:dyDescent="0.2">
      <c r="A100" s="161" t="s">
        <v>1890</v>
      </c>
      <c r="B100" s="161"/>
      <c r="C100" s="161"/>
      <c r="D100" s="309"/>
      <c r="E100" s="239"/>
      <c r="F100" s="239"/>
      <c r="G100" s="186"/>
    </row>
    <row r="101" spans="1:7" x14ac:dyDescent="0.2">
      <c r="A101" s="161"/>
      <c r="B101" s="161"/>
      <c r="C101" s="161"/>
      <c r="D101" s="309"/>
      <c r="E101" s="239"/>
      <c r="F101" s="239"/>
      <c r="G101" s="186"/>
    </row>
    <row r="102" spans="1:7" x14ac:dyDescent="0.2">
      <c r="A102" s="164" t="s">
        <v>1855</v>
      </c>
      <c r="B102" s="164"/>
      <c r="C102" s="164"/>
      <c r="D102" s="236"/>
      <c r="E102" s="245"/>
      <c r="F102" s="245"/>
      <c r="G102" s="186"/>
    </row>
    <row r="103" spans="1:7" x14ac:dyDescent="0.2">
      <c r="A103" s="164" t="s">
        <v>3312</v>
      </c>
      <c r="B103" s="164"/>
      <c r="C103" s="164"/>
      <c r="D103" s="236"/>
      <c r="E103" s="245"/>
      <c r="F103" s="245"/>
      <c r="G103" s="186">
        <f>G96+G99+G102</f>
        <v>21.191648528964635</v>
      </c>
    </row>
    <row r="104" spans="1:7" x14ac:dyDescent="0.2">
      <c r="A104" s="164" t="s">
        <v>3311</v>
      </c>
      <c r="B104" s="164"/>
      <c r="C104" s="164"/>
      <c r="D104" s="236"/>
      <c r="E104" s="245"/>
      <c r="F104" s="261">
        <v>0.2303</v>
      </c>
      <c r="G104" s="186">
        <f>F104*G103</f>
        <v>4.8804366562205557</v>
      </c>
    </row>
    <row r="105" spans="1:7" ht="24.75" x14ac:dyDescent="0.2">
      <c r="A105" s="300" t="s">
        <v>4155</v>
      </c>
      <c r="B105" s="161"/>
      <c r="C105" s="161"/>
      <c r="D105" s="309"/>
      <c r="E105" s="239"/>
      <c r="F105" s="239"/>
      <c r="G105" s="189">
        <f>G103+G104</f>
        <v>26.072085185185191</v>
      </c>
    </row>
    <row r="106" spans="1:7" ht="24.75" x14ac:dyDescent="0.2">
      <c r="A106" s="162" t="s">
        <v>4882</v>
      </c>
      <c r="B106" s="162" t="s">
        <v>1042</v>
      </c>
      <c r="C106" s="161" t="s">
        <v>4607</v>
      </c>
      <c r="D106" s="309"/>
      <c r="E106" s="239"/>
      <c r="F106" s="239"/>
      <c r="G106" s="189" t="s">
        <v>3558</v>
      </c>
    </row>
    <row r="107" spans="1:7" x14ac:dyDescent="0.2">
      <c r="A107" s="161"/>
      <c r="B107" s="161"/>
      <c r="C107" s="161"/>
      <c r="D107" s="309"/>
      <c r="E107" s="239"/>
      <c r="F107" s="239"/>
      <c r="G107" s="186"/>
    </row>
    <row r="108" spans="1:7" x14ac:dyDescent="0.2">
      <c r="A108" s="325" t="s">
        <v>3313</v>
      </c>
      <c r="B108" s="161"/>
      <c r="C108" s="161"/>
      <c r="D108" s="298" t="s">
        <v>263</v>
      </c>
      <c r="E108" s="241" t="s">
        <v>262</v>
      </c>
      <c r="F108" s="249" t="s">
        <v>3316</v>
      </c>
      <c r="G108" s="204" t="s">
        <v>3317</v>
      </c>
    </row>
    <row r="109" spans="1:7" ht="16.5" x14ac:dyDescent="0.2">
      <c r="A109" s="161" t="s">
        <v>1885</v>
      </c>
      <c r="B109" s="161"/>
      <c r="C109" s="161"/>
      <c r="D109" s="309"/>
      <c r="E109" s="239"/>
      <c r="F109" s="239"/>
      <c r="G109" s="186"/>
    </row>
    <row r="110" spans="1:7" x14ac:dyDescent="0.2">
      <c r="A110" s="161"/>
      <c r="B110" s="161"/>
      <c r="C110" s="161"/>
      <c r="D110" s="309"/>
      <c r="E110" s="239"/>
      <c r="F110" s="239"/>
      <c r="G110" s="186"/>
    </row>
    <row r="111" spans="1:7" x14ac:dyDescent="0.2">
      <c r="A111" s="164" t="s">
        <v>1855</v>
      </c>
      <c r="B111" s="164"/>
      <c r="C111" s="164"/>
      <c r="D111" s="236"/>
      <c r="E111" s="245"/>
      <c r="F111" s="245"/>
      <c r="G111" s="198"/>
    </row>
    <row r="112" spans="1:7" ht="16.5" x14ac:dyDescent="0.2">
      <c r="A112" s="161" t="s">
        <v>1887</v>
      </c>
      <c r="B112" s="161"/>
      <c r="C112" s="161"/>
      <c r="D112" s="309"/>
      <c r="E112" s="239"/>
      <c r="F112" s="239"/>
      <c r="G112" s="186"/>
    </row>
    <row r="113" spans="1:7" x14ac:dyDescent="0.2">
      <c r="A113" s="161"/>
      <c r="B113" s="161"/>
      <c r="C113" s="161"/>
      <c r="D113" s="309"/>
      <c r="E113" s="239"/>
      <c r="F113" s="239"/>
      <c r="G113" s="186"/>
    </row>
    <row r="114" spans="1:7" x14ac:dyDescent="0.2">
      <c r="A114" s="164" t="s">
        <v>1855</v>
      </c>
      <c r="B114" s="164"/>
      <c r="C114" s="164"/>
      <c r="D114" s="236"/>
      <c r="E114" s="245"/>
      <c r="F114" s="245"/>
      <c r="G114" s="186"/>
    </row>
    <row r="115" spans="1:7" ht="24.75" x14ac:dyDescent="0.2">
      <c r="A115" s="161" t="s">
        <v>1890</v>
      </c>
      <c r="B115" s="161"/>
      <c r="C115" s="161"/>
      <c r="D115" s="309"/>
      <c r="E115" s="239"/>
      <c r="F115" s="239"/>
      <c r="G115" s="186"/>
    </row>
    <row r="116" spans="1:7" ht="16.5" x14ac:dyDescent="0.2">
      <c r="A116" s="161" t="s">
        <v>9</v>
      </c>
      <c r="B116" s="161" t="s">
        <v>3705</v>
      </c>
      <c r="C116" s="161" t="s">
        <v>1043</v>
      </c>
      <c r="D116" s="309" t="s">
        <v>3558</v>
      </c>
      <c r="E116" s="239">
        <v>1</v>
      </c>
      <c r="F116" s="240">
        <v>5.838295537673738</v>
      </c>
      <c r="G116" s="186">
        <f>E116*F116</f>
        <v>5.838295537673738</v>
      </c>
    </row>
    <row r="117" spans="1:7" x14ac:dyDescent="0.2">
      <c r="A117" s="164" t="s">
        <v>1855</v>
      </c>
      <c r="B117" s="164"/>
      <c r="C117" s="164"/>
      <c r="D117" s="236"/>
      <c r="E117" s="245"/>
      <c r="F117" s="245"/>
      <c r="G117" s="186">
        <f>G116</f>
        <v>5.838295537673738</v>
      </c>
    </row>
    <row r="118" spans="1:7" x14ac:dyDescent="0.2">
      <c r="A118" s="164" t="s">
        <v>3312</v>
      </c>
      <c r="B118" s="164"/>
      <c r="C118" s="164"/>
      <c r="D118" s="236"/>
      <c r="E118" s="245"/>
      <c r="F118" s="245"/>
      <c r="G118" s="186">
        <f>G117+G114+G111</f>
        <v>5.838295537673738</v>
      </c>
    </row>
    <row r="119" spans="1:7" x14ac:dyDescent="0.2">
      <c r="A119" s="164" t="s">
        <v>3311</v>
      </c>
      <c r="B119" s="164"/>
      <c r="C119" s="164"/>
      <c r="D119" s="236"/>
      <c r="E119" s="245"/>
      <c r="F119" s="261">
        <v>0.2303</v>
      </c>
      <c r="G119" s="186">
        <f>F119*G118</f>
        <v>1.3445594623262618</v>
      </c>
    </row>
    <row r="120" spans="1:7" ht="24.75" x14ac:dyDescent="0.2">
      <c r="A120" s="300" t="s">
        <v>4155</v>
      </c>
      <c r="B120" s="161"/>
      <c r="C120" s="161"/>
      <c r="D120" s="309"/>
      <c r="E120" s="239"/>
      <c r="F120" s="239"/>
      <c r="G120" s="189">
        <f>G118+G119</f>
        <v>7.182855</v>
      </c>
    </row>
    <row r="121" spans="1:7" x14ac:dyDescent="0.2">
      <c r="A121" s="162" t="s">
        <v>1868</v>
      </c>
      <c r="B121" s="162"/>
      <c r="C121" s="162"/>
      <c r="D121" s="298"/>
      <c r="E121" s="241"/>
      <c r="F121" s="241"/>
      <c r="G121" s="215"/>
    </row>
    <row r="122" spans="1:7" ht="24.75" x14ac:dyDescent="0.2">
      <c r="A122" s="162" t="s">
        <v>4883</v>
      </c>
      <c r="B122" s="162" t="s">
        <v>1045</v>
      </c>
      <c r="C122" s="161" t="s">
        <v>4588</v>
      </c>
      <c r="D122" s="309"/>
      <c r="E122" s="239"/>
      <c r="F122" s="239"/>
      <c r="G122" s="189" t="s">
        <v>3558</v>
      </c>
    </row>
    <row r="123" spans="1:7" x14ac:dyDescent="0.2">
      <c r="A123" s="161"/>
      <c r="B123" s="161"/>
      <c r="C123" s="161"/>
      <c r="D123" s="309"/>
      <c r="E123" s="239"/>
      <c r="F123" s="239"/>
      <c r="G123" s="186"/>
    </row>
    <row r="124" spans="1:7" x14ac:dyDescent="0.2">
      <c r="A124" s="325" t="s">
        <v>3313</v>
      </c>
      <c r="B124" s="161"/>
      <c r="C124" s="161"/>
      <c r="D124" s="298" t="s">
        <v>263</v>
      </c>
      <c r="E124" s="241" t="s">
        <v>262</v>
      </c>
      <c r="F124" s="249" t="s">
        <v>3316</v>
      </c>
      <c r="G124" s="204" t="s">
        <v>3317</v>
      </c>
    </row>
    <row r="125" spans="1:7" ht="16.5" x14ac:dyDescent="0.2">
      <c r="A125" s="161" t="s">
        <v>1885</v>
      </c>
      <c r="B125" s="161"/>
      <c r="C125" s="161"/>
      <c r="D125" s="309"/>
      <c r="E125" s="239"/>
      <c r="F125" s="239"/>
      <c r="G125" s="186"/>
    </row>
    <row r="126" spans="1:7" x14ac:dyDescent="0.2">
      <c r="A126" s="161"/>
      <c r="B126" s="161"/>
      <c r="C126" s="161"/>
      <c r="D126" s="309"/>
      <c r="E126" s="239"/>
      <c r="F126" s="239"/>
      <c r="G126" s="186"/>
    </row>
    <row r="127" spans="1:7" x14ac:dyDescent="0.2">
      <c r="A127" s="164" t="s">
        <v>1855</v>
      </c>
      <c r="B127" s="164"/>
      <c r="C127" s="164"/>
      <c r="D127" s="236"/>
      <c r="E127" s="245"/>
      <c r="F127" s="245"/>
      <c r="G127" s="198"/>
    </row>
    <row r="128" spans="1:7" ht="16.5" x14ac:dyDescent="0.2">
      <c r="A128" s="161" t="s">
        <v>1887</v>
      </c>
      <c r="B128" s="161"/>
      <c r="C128" s="161"/>
      <c r="D128" s="309"/>
      <c r="E128" s="239"/>
      <c r="F128" s="239"/>
      <c r="G128" s="186"/>
    </row>
    <row r="129" spans="1:7" x14ac:dyDescent="0.2">
      <c r="A129" s="161"/>
      <c r="B129" s="161"/>
      <c r="C129" s="161"/>
      <c r="D129" s="309"/>
      <c r="E129" s="239"/>
      <c r="F129" s="239"/>
      <c r="G129" s="186"/>
    </row>
    <row r="130" spans="1:7" x14ac:dyDescent="0.2">
      <c r="A130" s="164" t="s">
        <v>1855</v>
      </c>
      <c r="B130" s="164"/>
      <c r="C130" s="164"/>
      <c r="D130" s="236"/>
      <c r="E130" s="245"/>
      <c r="F130" s="245"/>
      <c r="G130" s="186"/>
    </row>
    <row r="131" spans="1:7" ht="24.75" x14ac:dyDescent="0.2">
      <c r="A131" s="161" t="s">
        <v>1890</v>
      </c>
      <c r="B131" s="161"/>
      <c r="C131" s="161"/>
      <c r="D131" s="309"/>
      <c r="E131" s="239"/>
      <c r="F131" s="239"/>
      <c r="G131" s="186"/>
    </row>
    <row r="132" spans="1:7" ht="16.5" x14ac:dyDescent="0.2">
      <c r="A132" s="161" t="s">
        <v>9</v>
      </c>
      <c r="B132" s="161" t="s">
        <v>3706</v>
      </c>
      <c r="C132" s="161" t="s">
        <v>1046</v>
      </c>
      <c r="D132" s="309" t="s">
        <v>3558</v>
      </c>
      <c r="E132" s="239">
        <v>1</v>
      </c>
      <c r="F132" s="240">
        <v>6.7646671543525967</v>
      </c>
      <c r="G132" s="186">
        <f>E132*F132</f>
        <v>6.7646671543525967</v>
      </c>
    </row>
    <row r="133" spans="1:7" x14ac:dyDescent="0.2">
      <c r="A133" s="164" t="s">
        <v>1855</v>
      </c>
      <c r="B133" s="164"/>
      <c r="C133" s="164"/>
      <c r="D133" s="236"/>
      <c r="E133" s="245"/>
      <c r="F133" s="245"/>
      <c r="G133" s="186">
        <f>G132</f>
        <v>6.7646671543525967</v>
      </c>
    </row>
    <row r="134" spans="1:7" x14ac:dyDescent="0.2">
      <c r="A134" s="164" t="s">
        <v>3312</v>
      </c>
      <c r="B134" s="164"/>
      <c r="C134" s="164"/>
      <c r="D134" s="236"/>
      <c r="E134" s="245"/>
      <c r="F134" s="245"/>
      <c r="G134" s="186">
        <f>G133+G130+G127</f>
        <v>6.7646671543525967</v>
      </c>
    </row>
    <row r="135" spans="1:7" x14ac:dyDescent="0.2">
      <c r="A135" s="164" t="s">
        <v>3311</v>
      </c>
      <c r="B135" s="164"/>
      <c r="C135" s="164"/>
      <c r="D135" s="236"/>
      <c r="E135" s="245"/>
      <c r="F135" s="261">
        <v>0.2303</v>
      </c>
      <c r="G135" s="186">
        <f>F135*G134</f>
        <v>1.5579028456474031</v>
      </c>
    </row>
    <row r="136" spans="1:7" ht="24.75" x14ac:dyDescent="0.2">
      <c r="A136" s="300" t="s">
        <v>4155</v>
      </c>
      <c r="B136" s="161"/>
      <c r="C136" s="161"/>
      <c r="D136" s="309"/>
      <c r="E136" s="239"/>
      <c r="F136" s="239"/>
      <c r="G136" s="189">
        <f>G134+G135</f>
        <v>8.3225699999999989</v>
      </c>
    </row>
    <row r="137" spans="1:7" x14ac:dyDescent="0.2">
      <c r="A137" s="162" t="s">
        <v>1868</v>
      </c>
      <c r="B137" s="162"/>
      <c r="C137" s="162"/>
      <c r="D137" s="298"/>
      <c r="E137" s="241"/>
      <c r="F137" s="241"/>
      <c r="G137" s="215"/>
    </row>
    <row r="138" spans="1:7" ht="16.5" x14ac:dyDescent="0.2">
      <c r="A138" s="162" t="s">
        <v>4884</v>
      </c>
      <c r="B138" s="162" t="s">
        <v>1062</v>
      </c>
      <c r="C138" s="161" t="s">
        <v>4992</v>
      </c>
      <c r="D138" s="309"/>
      <c r="E138" s="239"/>
      <c r="F138" s="239"/>
      <c r="G138" s="189" t="s">
        <v>3558</v>
      </c>
    </row>
    <row r="139" spans="1:7" x14ac:dyDescent="0.2">
      <c r="A139" s="161"/>
      <c r="B139" s="161"/>
      <c r="C139" s="161"/>
      <c r="D139" s="309"/>
      <c r="E139" s="239"/>
      <c r="F139" s="239"/>
      <c r="G139" s="186"/>
    </row>
    <row r="140" spans="1:7" x14ac:dyDescent="0.2">
      <c r="A140" s="325" t="s">
        <v>3313</v>
      </c>
      <c r="B140" s="161"/>
      <c r="C140" s="161"/>
      <c r="D140" s="298" t="s">
        <v>263</v>
      </c>
      <c r="E140" s="241" t="s">
        <v>262</v>
      </c>
      <c r="F140" s="249" t="s">
        <v>3316</v>
      </c>
      <c r="G140" s="204" t="s">
        <v>3317</v>
      </c>
    </row>
    <row r="141" spans="1:7" ht="16.5" x14ac:dyDescent="0.2">
      <c r="A141" s="161" t="s">
        <v>1885</v>
      </c>
      <c r="B141" s="161"/>
      <c r="C141" s="161"/>
      <c r="D141" s="309"/>
      <c r="E141" s="239"/>
      <c r="F141" s="239"/>
      <c r="G141" s="186"/>
    </row>
    <row r="142" spans="1:7" x14ac:dyDescent="0.2">
      <c r="A142" s="161"/>
      <c r="B142" s="161"/>
      <c r="C142" s="161"/>
      <c r="D142" s="309"/>
      <c r="E142" s="239"/>
      <c r="F142" s="239"/>
      <c r="G142" s="186"/>
    </row>
    <row r="143" spans="1:7" x14ac:dyDescent="0.2">
      <c r="A143" s="164" t="s">
        <v>1855</v>
      </c>
      <c r="B143" s="164"/>
      <c r="C143" s="164"/>
      <c r="D143" s="236"/>
      <c r="E143" s="245"/>
      <c r="F143" s="245"/>
      <c r="G143" s="198"/>
    </row>
    <row r="144" spans="1:7" ht="16.5" x14ac:dyDescent="0.2">
      <c r="A144" s="161" t="s">
        <v>1887</v>
      </c>
      <c r="B144" s="161"/>
      <c r="C144" s="161"/>
      <c r="D144" s="309"/>
      <c r="E144" s="239"/>
      <c r="F144" s="239"/>
      <c r="G144" s="186"/>
    </row>
    <row r="145" spans="1:7" x14ac:dyDescent="0.2">
      <c r="A145" s="161"/>
      <c r="B145" s="161"/>
      <c r="C145" s="161"/>
      <c r="D145" s="309"/>
      <c r="E145" s="239"/>
      <c r="F145" s="239"/>
      <c r="G145" s="186"/>
    </row>
    <row r="146" spans="1:7" x14ac:dyDescent="0.2">
      <c r="A146" s="164" t="s">
        <v>1855</v>
      </c>
      <c r="B146" s="164"/>
      <c r="C146" s="164"/>
      <c r="D146" s="236"/>
      <c r="E146" s="245"/>
      <c r="F146" s="245"/>
      <c r="G146" s="186"/>
    </row>
    <row r="147" spans="1:7" ht="24.75" x14ac:dyDescent="0.2">
      <c r="A147" s="161" t="s">
        <v>1890</v>
      </c>
      <c r="B147" s="161"/>
      <c r="C147" s="161"/>
      <c r="D147" s="309"/>
      <c r="E147" s="239"/>
      <c r="F147" s="239"/>
      <c r="G147" s="186"/>
    </row>
    <row r="148" spans="1:7" ht="16.5" x14ac:dyDescent="0.2">
      <c r="A148" s="161" t="s">
        <v>168</v>
      </c>
      <c r="B148" s="161" t="s">
        <v>1062</v>
      </c>
      <c r="C148" s="161" t="s">
        <v>3820</v>
      </c>
      <c r="D148" s="309" t="s">
        <v>3558</v>
      </c>
      <c r="E148" s="239">
        <v>1</v>
      </c>
      <c r="F148" s="240">
        <v>5.4576932455498657</v>
      </c>
      <c r="G148" s="186">
        <f>E148*F148</f>
        <v>5.4576932455498657</v>
      </c>
    </row>
    <row r="149" spans="1:7" x14ac:dyDescent="0.2">
      <c r="A149" s="164" t="s">
        <v>1855</v>
      </c>
      <c r="B149" s="164"/>
      <c r="C149" s="164"/>
      <c r="D149" s="236"/>
      <c r="E149" s="245"/>
      <c r="F149" s="245"/>
      <c r="G149" s="186">
        <f>G148</f>
        <v>5.4576932455498657</v>
      </c>
    </row>
    <row r="150" spans="1:7" x14ac:dyDescent="0.2">
      <c r="A150" s="164" t="s">
        <v>3312</v>
      </c>
      <c r="B150" s="164"/>
      <c r="C150" s="164"/>
      <c r="D150" s="236"/>
      <c r="E150" s="245"/>
      <c r="F150" s="245"/>
      <c r="G150" s="186">
        <f>G149+G146+G143</f>
        <v>5.4576932455498657</v>
      </c>
    </row>
    <row r="151" spans="1:7" x14ac:dyDescent="0.2">
      <c r="A151" s="164" t="s">
        <v>3311</v>
      </c>
      <c r="B151" s="164"/>
      <c r="C151" s="164"/>
      <c r="D151" s="236"/>
      <c r="E151" s="245"/>
      <c r="F151" s="261">
        <v>0.2303</v>
      </c>
      <c r="G151" s="186">
        <f>F151*G150</f>
        <v>1.256906754450134</v>
      </c>
    </row>
    <row r="152" spans="1:7" ht="24.75" x14ac:dyDescent="0.2">
      <c r="A152" s="300" t="s">
        <v>4155</v>
      </c>
      <c r="B152" s="161"/>
      <c r="C152" s="161"/>
      <c r="D152" s="309"/>
      <c r="E152" s="239"/>
      <c r="F152" s="239"/>
      <c r="G152" s="189">
        <f>G150+G151</f>
        <v>6.7145999999999999</v>
      </c>
    </row>
    <row r="153" spans="1:7" x14ac:dyDescent="0.2">
      <c r="A153" s="162" t="s">
        <v>1868</v>
      </c>
      <c r="B153" s="162"/>
      <c r="C153" s="162"/>
      <c r="D153" s="298"/>
      <c r="E153" s="241"/>
      <c r="F153" s="241"/>
      <c r="G153" s="215"/>
    </row>
    <row r="154" spans="1:7" ht="24.75" x14ac:dyDescent="0.2">
      <c r="A154" s="162" t="s">
        <v>4885</v>
      </c>
      <c r="B154" s="162" t="s">
        <v>1211</v>
      </c>
      <c r="C154" s="161" t="s">
        <v>4993</v>
      </c>
      <c r="D154" s="309"/>
      <c r="E154" s="239"/>
      <c r="F154" s="239"/>
      <c r="G154" s="189" t="s">
        <v>3558</v>
      </c>
    </row>
    <row r="155" spans="1:7" x14ac:dyDescent="0.2">
      <c r="A155" s="161"/>
      <c r="B155" s="161"/>
      <c r="C155" s="161"/>
      <c r="D155" s="309"/>
      <c r="E155" s="239"/>
      <c r="F155" s="239"/>
      <c r="G155" s="186"/>
    </row>
    <row r="156" spans="1:7" x14ac:dyDescent="0.2">
      <c r="A156" s="325" t="s">
        <v>3313</v>
      </c>
      <c r="B156" s="161"/>
      <c r="C156" s="161"/>
      <c r="D156" s="298" t="s">
        <v>263</v>
      </c>
      <c r="E156" s="241" t="s">
        <v>262</v>
      </c>
      <c r="F156" s="249" t="s">
        <v>3316</v>
      </c>
      <c r="G156" s="204" t="s">
        <v>3317</v>
      </c>
    </row>
    <row r="157" spans="1:7" ht="16.5" x14ac:dyDescent="0.2">
      <c r="A157" s="161" t="s">
        <v>1885</v>
      </c>
      <c r="B157" s="161"/>
      <c r="C157" s="161"/>
      <c r="D157" s="309"/>
      <c r="E157" s="239"/>
      <c r="F157" s="239"/>
      <c r="G157" s="186"/>
    </row>
    <row r="158" spans="1:7" x14ac:dyDescent="0.2">
      <c r="A158" s="161"/>
      <c r="B158" s="161"/>
      <c r="C158" s="161"/>
      <c r="D158" s="309"/>
      <c r="E158" s="239"/>
      <c r="F158" s="239"/>
      <c r="G158" s="186"/>
    </row>
    <row r="159" spans="1:7" x14ac:dyDescent="0.2">
      <c r="A159" s="164" t="s">
        <v>1855</v>
      </c>
      <c r="B159" s="164"/>
      <c r="C159" s="164"/>
      <c r="D159" s="236"/>
      <c r="E159" s="245"/>
      <c r="F159" s="245"/>
      <c r="G159" s="198"/>
    </row>
    <row r="160" spans="1:7" ht="16.5" x14ac:dyDescent="0.2">
      <c r="A160" s="161" t="s">
        <v>1887</v>
      </c>
      <c r="B160" s="161"/>
      <c r="C160" s="161"/>
      <c r="D160" s="309"/>
      <c r="E160" s="239"/>
      <c r="F160" s="239"/>
      <c r="G160" s="186"/>
    </row>
    <row r="161" spans="1:7" x14ac:dyDescent="0.2">
      <c r="A161" s="161"/>
      <c r="B161" s="161"/>
      <c r="C161" s="161"/>
      <c r="D161" s="309"/>
      <c r="E161" s="239"/>
      <c r="F161" s="239"/>
      <c r="G161" s="186"/>
    </row>
    <row r="162" spans="1:7" x14ac:dyDescent="0.2">
      <c r="A162" s="164" t="s">
        <v>1855</v>
      </c>
      <c r="B162" s="164"/>
      <c r="C162" s="164"/>
      <c r="D162" s="236"/>
      <c r="E162" s="245"/>
      <c r="F162" s="245"/>
      <c r="G162" s="186"/>
    </row>
    <row r="163" spans="1:7" ht="24.75" x14ac:dyDescent="0.2">
      <c r="A163" s="161" t="s">
        <v>1890</v>
      </c>
      <c r="B163" s="161"/>
      <c r="C163" s="161"/>
      <c r="D163" s="309"/>
      <c r="E163" s="239"/>
      <c r="F163" s="239"/>
      <c r="G163" s="186"/>
    </row>
    <row r="164" spans="1:7" ht="16.5" x14ac:dyDescent="0.2">
      <c r="A164" s="161" t="s">
        <v>168</v>
      </c>
      <c r="B164" s="161" t="s">
        <v>1211</v>
      </c>
      <c r="C164" s="161" t="s">
        <v>3822</v>
      </c>
      <c r="D164" s="309" t="s">
        <v>3558</v>
      </c>
      <c r="E164" s="239">
        <v>1</v>
      </c>
      <c r="F164" s="240">
        <v>8.2798951475249929</v>
      </c>
      <c r="G164" s="186">
        <f>E164*F164</f>
        <v>8.2798951475249929</v>
      </c>
    </row>
    <row r="165" spans="1:7" x14ac:dyDescent="0.2">
      <c r="A165" s="164" t="s">
        <v>1855</v>
      </c>
      <c r="B165" s="164"/>
      <c r="C165" s="164"/>
      <c r="D165" s="236"/>
      <c r="E165" s="245"/>
      <c r="F165" s="245"/>
      <c r="G165" s="186">
        <f>G164</f>
        <v>8.2798951475249929</v>
      </c>
    </row>
    <row r="166" spans="1:7" x14ac:dyDescent="0.2">
      <c r="A166" s="164" t="s">
        <v>3312</v>
      </c>
      <c r="B166" s="164"/>
      <c r="C166" s="164"/>
      <c r="D166" s="236"/>
      <c r="E166" s="245"/>
      <c r="F166" s="245"/>
      <c r="G166" s="186">
        <f>G165+G162+G159</f>
        <v>8.2798951475249929</v>
      </c>
    </row>
    <row r="167" spans="1:7" x14ac:dyDescent="0.2">
      <c r="A167" s="164" t="s">
        <v>3311</v>
      </c>
      <c r="B167" s="164"/>
      <c r="C167" s="164"/>
      <c r="D167" s="236"/>
      <c r="E167" s="245"/>
      <c r="F167" s="261">
        <v>0.2303</v>
      </c>
      <c r="G167" s="186">
        <f>F167*G166</f>
        <v>1.906859852475006</v>
      </c>
    </row>
    <row r="168" spans="1:7" ht="24.75" x14ac:dyDescent="0.2">
      <c r="A168" s="300" t="s">
        <v>4155</v>
      </c>
      <c r="B168" s="161"/>
      <c r="C168" s="161"/>
      <c r="D168" s="309"/>
      <c r="E168" s="239"/>
      <c r="F168" s="239"/>
      <c r="G168" s="189">
        <f>G166+G167</f>
        <v>10.186754999999998</v>
      </c>
    </row>
    <row r="169" spans="1:7" x14ac:dyDescent="0.2">
      <c r="A169" s="162" t="s">
        <v>1868</v>
      </c>
      <c r="B169" s="162"/>
      <c r="C169" s="162"/>
      <c r="D169" s="298"/>
      <c r="E169" s="241"/>
      <c r="F169" s="241"/>
      <c r="G169" s="215"/>
    </row>
    <row r="170" spans="1:7" ht="16.5" x14ac:dyDescent="0.2">
      <c r="A170" s="162" t="s">
        <v>4886</v>
      </c>
      <c r="B170" s="162" t="s">
        <v>1062</v>
      </c>
      <c r="C170" s="161" t="s">
        <v>4994</v>
      </c>
      <c r="D170" s="309"/>
      <c r="E170" s="239"/>
      <c r="F170" s="239"/>
      <c r="G170" s="189" t="s">
        <v>3558</v>
      </c>
    </row>
    <row r="171" spans="1:7" x14ac:dyDescent="0.2">
      <c r="A171" s="161"/>
      <c r="B171" s="161"/>
      <c r="C171" s="161"/>
      <c r="D171" s="309"/>
      <c r="E171" s="239"/>
      <c r="F171" s="239"/>
      <c r="G171" s="186"/>
    </row>
    <row r="172" spans="1:7" x14ac:dyDescent="0.2">
      <c r="A172" s="325" t="s">
        <v>3313</v>
      </c>
      <c r="B172" s="161"/>
      <c r="C172" s="161"/>
      <c r="D172" s="298" t="s">
        <v>263</v>
      </c>
      <c r="E172" s="241" t="s">
        <v>262</v>
      </c>
      <c r="F172" s="249" t="s">
        <v>3316</v>
      </c>
      <c r="G172" s="204" t="s">
        <v>3317</v>
      </c>
    </row>
    <row r="173" spans="1:7" ht="16.5" x14ac:dyDescent="0.2">
      <c r="A173" s="161" t="s">
        <v>1885</v>
      </c>
      <c r="B173" s="161"/>
      <c r="C173" s="161"/>
      <c r="D173" s="309"/>
      <c r="E173" s="239"/>
      <c r="F173" s="239"/>
      <c r="G173" s="186"/>
    </row>
    <row r="174" spans="1:7" x14ac:dyDescent="0.2">
      <c r="A174" s="161"/>
      <c r="B174" s="161"/>
      <c r="C174" s="161"/>
      <c r="D174" s="309"/>
      <c r="E174" s="239"/>
      <c r="F174" s="239"/>
      <c r="G174" s="186"/>
    </row>
    <row r="175" spans="1:7" x14ac:dyDescent="0.2">
      <c r="A175" s="164" t="s">
        <v>1855</v>
      </c>
      <c r="B175" s="164"/>
      <c r="C175" s="164"/>
      <c r="D175" s="236"/>
      <c r="E175" s="245"/>
      <c r="F175" s="245"/>
      <c r="G175" s="198"/>
    </row>
    <row r="176" spans="1:7" ht="16.5" x14ac:dyDescent="0.2">
      <c r="A176" s="161" t="s">
        <v>1887</v>
      </c>
      <c r="B176" s="161"/>
      <c r="C176" s="161"/>
      <c r="D176" s="309"/>
      <c r="E176" s="239"/>
      <c r="F176" s="239"/>
      <c r="G176" s="186"/>
    </row>
    <row r="177" spans="1:7" x14ac:dyDescent="0.2">
      <c r="A177" s="161"/>
      <c r="B177" s="161"/>
      <c r="C177" s="161"/>
      <c r="D177" s="309"/>
      <c r="E177" s="239"/>
      <c r="F177" s="239"/>
      <c r="G177" s="186"/>
    </row>
    <row r="178" spans="1:7" x14ac:dyDescent="0.2">
      <c r="A178" s="164" t="s">
        <v>1855</v>
      </c>
      <c r="B178" s="164"/>
      <c r="C178" s="164"/>
      <c r="D178" s="236"/>
      <c r="E178" s="245"/>
      <c r="F178" s="245"/>
      <c r="G178" s="186"/>
    </row>
    <row r="179" spans="1:7" ht="24.75" x14ac:dyDescent="0.2">
      <c r="A179" s="161" t="s">
        <v>1890</v>
      </c>
      <c r="B179" s="161"/>
      <c r="C179" s="161"/>
      <c r="D179" s="309"/>
      <c r="E179" s="239"/>
      <c r="F179" s="239"/>
      <c r="G179" s="186"/>
    </row>
    <row r="180" spans="1:7" ht="16.5" x14ac:dyDescent="0.2">
      <c r="A180" s="161" t="s">
        <v>168</v>
      </c>
      <c r="B180" s="161" t="s">
        <v>1062</v>
      </c>
      <c r="C180" s="161" t="s">
        <v>3824</v>
      </c>
      <c r="D180" s="309" t="s">
        <v>3558</v>
      </c>
      <c r="E180" s="239">
        <v>1</v>
      </c>
      <c r="F180" s="240">
        <v>5.4576932455498657</v>
      </c>
      <c r="G180" s="186">
        <f>E180*F180</f>
        <v>5.4576932455498657</v>
      </c>
    </row>
    <row r="181" spans="1:7" x14ac:dyDescent="0.2">
      <c r="A181" s="164" t="s">
        <v>1855</v>
      </c>
      <c r="B181" s="164"/>
      <c r="C181" s="164"/>
      <c r="D181" s="236"/>
      <c r="E181" s="245"/>
      <c r="F181" s="245"/>
      <c r="G181" s="186">
        <f>G180</f>
        <v>5.4576932455498657</v>
      </c>
    </row>
    <row r="182" spans="1:7" x14ac:dyDescent="0.2">
      <c r="A182" s="164" t="s">
        <v>3312</v>
      </c>
      <c r="B182" s="164"/>
      <c r="C182" s="164"/>
      <c r="D182" s="236"/>
      <c r="E182" s="245"/>
      <c r="F182" s="245"/>
      <c r="G182" s="186">
        <f>G181+G178+G175</f>
        <v>5.4576932455498657</v>
      </c>
    </row>
    <row r="183" spans="1:7" x14ac:dyDescent="0.2">
      <c r="A183" s="164" t="s">
        <v>3311</v>
      </c>
      <c r="B183" s="164"/>
      <c r="C183" s="164"/>
      <c r="D183" s="236"/>
      <c r="E183" s="245"/>
      <c r="F183" s="261">
        <v>0.2303</v>
      </c>
      <c r="G183" s="186">
        <f>F183*G182</f>
        <v>1.256906754450134</v>
      </c>
    </row>
    <row r="184" spans="1:7" ht="24.75" x14ac:dyDescent="0.2">
      <c r="A184" s="300" t="s">
        <v>4155</v>
      </c>
      <c r="B184" s="161"/>
      <c r="C184" s="161"/>
      <c r="D184" s="309"/>
      <c r="E184" s="239"/>
      <c r="F184" s="239"/>
      <c r="G184" s="189">
        <f>G182+G183</f>
        <v>6.7145999999999999</v>
      </c>
    </row>
    <row r="185" spans="1:7" x14ac:dyDescent="0.2">
      <c r="A185" s="162" t="s">
        <v>1868</v>
      </c>
      <c r="B185" s="162"/>
      <c r="C185" s="162"/>
      <c r="D185" s="298"/>
      <c r="E185" s="241"/>
      <c r="F185" s="241"/>
      <c r="G185" s="215"/>
    </row>
    <row r="186" spans="1:7" ht="16.5" x14ac:dyDescent="0.2">
      <c r="A186" s="162" t="s">
        <v>4887</v>
      </c>
      <c r="B186" s="162" t="s">
        <v>1211</v>
      </c>
      <c r="C186" s="161" t="s">
        <v>4995</v>
      </c>
      <c r="D186" s="309"/>
      <c r="E186" s="239"/>
      <c r="F186" s="239"/>
      <c r="G186" s="189" t="s">
        <v>3558</v>
      </c>
    </row>
    <row r="187" spans="1:7" x14ac:dyDescent="0.2">
      <c r="A187" s="161"/>
      <c r="B187" s="161"/>
      <c r="C187" s="161"/>
      <c r="D187" s="309"/>
      <c r="E187" s="239"/>
      <c r="F187" s="239"/>
      <c r="G187" s="186"/>
    </row>
    <row r="188" spans="1:7" x14ac:dyDescent="0.2">
      <c r="A188" s="325" t="s">
        <v>3313</v>
      </c>
      <c r="B188" s="161"/>
      <c r="C188" s="161"/>
      <c r="D188" s="298" t="s">
        <v>263</v>
      </c>
      <c r="E188" s="241" t="s">
        <v>262</v>
      </c>
      <c r="F188" s="249" t="s">
        <v>3316</v>
      </c>
      <c r="G188" s="204" t="s">
        <v>3317</v>
      </c>
    </row>
    <row r="189" spans="1:7" ht="16.5" x14ac:dyDescent="0.2">
      <c r="A189" s="161" t="s">
        <v>1885</v>
      </c>
      <c r="B189" s="161"/>
      <c r="C189" s="161"/>
      <c r="D189" s="309"/>
      <c r="E189" s="239"/>
      <c r="F189" s="239"/>
      <c r="G189" s="186"/>
    </row>
    <row r="190" spans="1:7" x14ac:dyDescent="0.2">
      <c r="A190" s="161"/>
      <c r="B190" s="161"/>
      <c r="C190" s="161"/>
      <c r="D190" s="309"/>
      <c r="E190" s="239"/>
      <c r="F190" s="239"/>
      <c r="G190" s="186"/>
    </row>
    <row r="191" spans="1:7" x14ac:dyDescent="0.2">
      <c r="A191" s="164" t="s">
        <v>1855</v>
      </c>
      <c r="B191" s="164"/>
      <c r="C191" s="164"/>
      <c r="D191" s="236"/>
      <c r="E191" s="245"/>
      <c r="F191" s="245"/>
      <c r="G191" s="198"/>
    </row>
    <row r="192" spans="1:7" ht="16.5" x14ac:dyDescent="0.2">
      <c r="A192" s="161" t="s">
        <v>1887</v>
      </c>
      <c r="B192" s="161"/>
      <c r="C192" s="161"/>
      <c r="D192" s="309"/>
      <c r="E192" s="239"/>
      <c r="F192" s="239"/>
      <c r="G192" s="186"/>
    </row>
    <row r="193" spans="1:7" x14ac:dyDescent="0.2">
      <c r="A193" s="161"/>
      <c r="B193" s="161"/>
      <c r="C193" s="161"/>
      <c r="D193" s="309"/>
      <c r="E193" s="239"/>
      <c r="F193" s="239"/>
      <c r="G193" s="186"/>
    </row>
    <row r="194" spans="1:7" x14ac:dyDescent="0.2">
      <c r="A194" s="164" t="s">
        <v>1855</v>
      </c>
      <c r="B194" s="164"/>
      <c r="C194" s="164"/>
      <c r="D194" s="236"/>
      <c r="E194" s="245"/>
      <c r="F194" s="245"/>
      <c r="G194" s="186"/>
    </row>
    <row r="195" spans="1:7" ht="24.75" x14ac:dyDescent="0.2">
      <c r="A195" s="161" t="s">
        <v>1890</v>
      </c>
      <c r="B195" s="161"/>
      <c r="C195" s="161"/>
      <c r="D195" s="309"/>
      <c r="E195" s="239"/>
      <c r="F195" s="239"/>
      <c r="G195" s="186"/>
    </row>
    <row r="196" spans="1:7" ht="16.5" x14ac:dyDescent="0.2">
      <c r="A196" s="161" t="s">
        <v>168</v>
      </c>
      <c r="B196" s="161" t="s">
        <v>1211</v>
      </c>
      <c r="C196" s="161" t="s">
        <v>3826</v>
      </c>
      <c r="D196" s="309" t="s">
        <v>3558</v>
      </c>
      <c r="E196" s="239">
        <v>1</v>
      </c>
      <c r="F196" s="240">
        <v>8.2798951475249929</v>
      </c>
      <c r="G196" s="186">
        <f>E196*F196</f>
        <v>8.2798951475249929</v>
      </c>
    </row>
    <row r="197" spans="1:7" x14ac:dyDescent="0.2">
      <c r="A197" s="164" t="s">
        <v>1855</v>
      </c>
      <c r="B197" s="164"/>
      <c r="C197" s="164"/>
      <c r="D197" s="236"/>
      <c r="E197" s="245"/>
      <c r="F197" s="245"/>
      <c r="G197" s="186">
        <f>G196</f>
        <v>8.2798951475249929</v>
      </c>
    </row>
    <row r="198" spans="1:7" x14ac:dyDescent="0.2">
      <c r="A198" s="164" t="s">
        <v>3312</v>
      </c>
      <c r="B198" s="164"/>
      <c r="C198" s="164"/>
      <c r="D198" s="236"/>
      <c r="E198" s="245"/>
      <c r="F198" s="245"/>
      <c r="G198" s="186">
        <f>G197+G194+G191</f>
        <v>8.2798951475249929</v>
      </c>
    </row>
    <row r="199" spans="1:7" x14ac:dyDescent="0.2">
      <c r="A199" s="164" t="s">
        <v>3311</v>
      </c>
      <c r="B199" s="164"/>
      <c r="C199" s="164"/>
      <c r="D199" s="236"/>
      <c r="E199" s="245"/>
      <c r="F199" s="261">
        <v>0.2303</v>
      </c>
      <c r="G199" s="186">
        <f>F199*G198</f>
        <v>1.906859852475006</v>
      </c>
    </row>
    <row r="200" spans="1:7" ht="24.75" x14ac:dyDescent="0.2">
      <c r="A200" s="300" t="s">
        <v>4155</v>
      </c>
      <c r="B200" s="161"/>
      <c r="C200" s="161"/>
      <c r="D200" s="309"/>
      <c r="E200" s="239"/>
      <c r="F200" s="239"/>
      <c r="G200" s="189">
        <f>G198+G199</f>
        <v>10.186754999999998</v>
      </c>
    </row>
    <row r="201" spans="1:7" x14ac:dyDescent="0.2">
      <c r="A201" s="162" t="s">
        <v>1868</v>
      </c>
      <c r="B201" s="162"/>
      <c r="C201" s="162"/>
      <c r="D201" s="298"/>
      <c r="E201" s="241"/>
      <c r="F201" s="241"/>
      <c r="G201" s="215"/>
    </row>
    <row r="202" spans="1:7" ht="24.75" x14ac:dyDescent="0.2">
      <c r="A202" s="162" t="s">
        <v>4888</v>
      </c>
      <c r="B202" s="162" t="s">
        <v>1059</v>
      </c>
      <c r="C202" s="161" t="s">
        <v>4625</v>
      </c>
      <c r="D202" s="309"/>
      <c r="E202" s="239"/>
      <c r="F202" s="239"/>
      <c r="G202" s="189" t="s">
        <v>3558</v>
      </c>
    </row>
    <row r="203" spans="1:7" x14ac:dyDescent="0.2">
      <c r="A203" s="161"/>
      <c r="B203" s="161"/>
      <c r="C203" s="161"/>
      <c r="D203" s="309"/>
      <c r="E203" s="239"/>
      <c r="F203" s="239"/>
      <c r="G203" s="186"/>
    </row>
    <row r="204" spans="1:7" x14ac:dyDescent="0.2">
      <c r="A204" s="325" t="s">
        <v>3313</v>
      </c>
      <c r="B204" s="161"/>
      <c r="C204" s="161"/>
      <c r="D204" s="298" t="s">
        <v>263</v>
      </c>
      <c r="E204" s="241" t="s">
        <v>262</v>
      </c>
      <c r="F204" s="249" t="s">
        <v>3316</v>
      </c>
      <c r="G204" s="204" t="s">
        <v>3317</v>
      </c>
    </row>
    <row r="205" spans="1:7" ht="16.5" x14ac:dyDescent="0.2">
      <c r="A205" s="161" t="s">
        <v>1885</v>
      </c>
      <c r="B205" s="161"/>
      <c r="C205" s="161"/>
      <c r="D205" s="309"/>
      <c r="E205" s="239"/>
      <c r="F205" s="239"/>
      <c r="G205" s="186"/>
    </row>
    <row r="206" spans="1:7" x14ac:dyDescent="0.2">
      <c r="A206" s="161"/>
      <c r="B206" s="161"/>
      <c r="C206" s="161"/>
      <c r="D206" s="309"/>
      <c r="E206" s="239"/>
      <c r="F206" s="239"/>
      <c r="G206" s="186"/>
    </row>
    <row r="207" spans="1:7" x14ac:dyDescent="0.2">
      <c r="A207" s="164" t="s">
        <v>1855</v>
      </c>
      <c r="B207" s="164"/>
      <c r="C207" s="164"/>
      <c r="D207" s="236"/>
      <c r="E207" s="245"/>
      <c r="F207" s="245"/>
      <c r="G207" s="198"/>
    </row>
    <row r="208" spans="1:7" ht="16.5" x14ac:dyDescent="0.2">
      <c r="A208" s="161" t="s">
        <v>1887</v>
      </c>
      <c r="B208" s="161"/>
      <c r="C208" s="161"/>
      <c r="D208" s="309"/>
      <c r="E208" s="239"/>
      <c r="F208" s="239"/>
      <c r="G208" s="186"/>
    </row>
    <row r="209" spans="1:7" x14ac:dyDescent="0.2">
      <c r="A209" s="161"/>
      <c r="B209" s="161"/>
      <c r="C209" s="161"/>
      <c r="D209" s="309"/>
      <c r="E209" s="239"/>
      <c r="F209" s="239"/>
      <c r="G209" s="186"/>
    </row>
    <row r="210" spans="1:7" x14ac:dyDescent="0.2">
      <c r="A210" s="164" t="s">
        <v>1855</v>
      </c>
      <c r="B210" s="164"/>
      <c r="C210" s="164"/>
      <c r="D210" s="236"/>
      <c r="E210" s="245"/>
      <c r="F210" s="245"/>
      <c r="G210" s="186"/>
    </row>
    <row r="211" spans="1:7" ht="24.75" x14ac:dyDescent="0.2">
      <c r="A211" s="161" t="s">
        <v>1890</v>
      </c>
      <c r="B211" s="161"/>
      <c r="C211" s="161"/>
      <c r="D211" s="309"/>
      <c r="E211" s="239"/>
      <c r="F211" s="239"/>
      <c r="G211" s="186"/>
    </row>
    <row r="212" spans="1:7" ht="16.5" x14ac:dyDescent="0.2">
      <c r="A212" s="161" t="s">
        <v>168</v>
      </c>
      <c r="B212" s="161" t="s">
        <v>1059</v>
      </c>
      <c r="C212" s="161" t="s">
        <v>1060</v>
      </c>
      <c r="D212" s="309" t="s">
        <v>3558</v>
      </c>
      <c r="E212" s="239">
        <v>1</v>
      </c>
      <c r="F212" s="240">
        <v>29.514630577907827</v>
      </c>
      <c r="G212" s="186">
        <f>E212*F212</f>
        <v>29.514630577907827</v>
      </c>
    </row>
    <row r="213" spans="1:7" x14ac:dyDescent="0.2">
      <c r="A213" s="164" t="s">
        <v>1855</v>
      </c>
      <c r="B213" s="164"/>
      <c r="C213" s="164"/>
      <c r="D213" s="236"/>
      <c r="E213" s="245"/>
      <c r="F213" s="245"/>
      <c r="G213" s="186">
        <f>G212</f>
        <v>29.514630577907827</v>
      </c>
    </row>
    <row r="214" spans="1:7" x14ac:dyDescent="0.2">
      <c r="A214" s="164" t="s">
        <v>3312</v>
      </c>
      <c r="B214" s="164"/>
      <c r="C214" s="164"/>
      <c r="D214" s="236"/>
      <c r="E214" s="245"/>
      <c r="F214" s="245"/>
      <c r="G214" s="186">
        <f>G213+G210+G207</f>
        <v>29.514630577907827</v>
      </c>
    </row>
    <row r="215" spans="1:7" x14ac:dyDescent="0.2">
      <c r="A215" s="164" t="s">
        <v>3311</v>
      </c>
      <c r="B215" s="164"/>
      <c r="C215" s="164"/>
      <c r="D215" s="236"/>
      <c r="E215" s="245"/>
      <c r="F215" s="261">
        <v>0.2303</v>
      </c>
      <c r="G215" s="186">
        <f>F215*G214</f>
        <v>6.7972194220921729</v>
      </c>
    </row>
    <row r="216" spans="1:7" ht="24.75" x14ac:dyDescent="0.2">
      <c r="A216" s="300" t="s">
        <v>4155</v>
      </c>
      <c r="B216" s="161"/>
      <c r="C216" s="161"/>
      <c r="D216" s="309"/>
      <c r="E216" s="239"/>
      <c r="F216" s="239"/>
      <c r="G216" s="189">
        <f>G214+G215</f>
        <v>36.31185</v>
      </c>
    </row>
    <row r="217" spans="1:7" x14ac:dyDescent="0.2">
      <c r="A217" s="162" t="s">
        <v>1868</v>
      </c>
      <c r="B217" s="162"/>
      <c r="C217" s="162"/>
      <c r="D217" s="298"/>
      <c r="E217" s="241"/>
      <c r="F217" s="241"/>
      <c r="G217" s="215"/>
    </row>
    <row r="218" spans="1:7" ht="16.5" x14ac:dyDescent="0.2">
      <c r="A218" s="162" t="s">
        <v>4889</v>
      </c>
      <c r="B218" s="162" t="s">
        <v>1509</v>
      </c>
      <c r="C218" s="161" t="s">
        <v>4590</v>
      </c>
      <c r="D218" s="309"/>
      <c r="E218" s="239"/>
      <c r="F218" s="239"/>
      <c r="G218" s="189" t="s">
        <v>3558</v>
      </c>
    </row>
    <row r="219" spans="1:7" x14ac:dyDescent="0.2">
      <c r="A219" s="161"/>
      <c r="B219" s="161"/>
      <c r="C219" s="161"/>
      <c r="D219" s="309"/>
      <c r="E219" s="239"/>
      <c r="F219" s="239"/>
      <c r="G219" s="186"/>
    </row>
    <row r="220" spans="1:7" x14ac:dyDescent="0.2">
      <c r="A220" s="325" t="s">
        <v>3313</v>
      </c>
      <c r="B220" s="161"/>
      <c r="C220" s="161"/>
      <c r="D220" s="298" t="s">
        <v>263</v>
      </c>
      <c r="E220" s="241" t="s">
        <v>262</v>
      </c>
      <c r="F220" s="249" t="s">
        <v>3316</v>
      </c>
      <c r="G220" s="204" t="s">
        <v>3317</v>
      </c>
    </row>
    <row r="221" spans="1:7" ht="16.5" x14ac:dyDescent="0.2">
      <c r="A221" s="161" t="s">
        <v>1885</v>
      </c>
      <c r="B221" s="161"/>
      <c r="C221" s="161"/>
      <c r="D221" s="309"/>
      <c r="E221" s="239"/>
      <c r="F221" s="239"/>
      <c r="G221" s="186"/>
    </row>
    <row r="222" spans="1:7" x14ac:dyDescent="0.2">
      <c r="A222" s="161"/>
      <c r="B222" s="161"/>
      <c r="C222" s="161"/>
      <c r="D222" s="309"/>
      <c r="E222" s="239"/>
      <c r="F222" s="239"/>
      <c r="G222" s="186"/>
    </row>
    <row r="223" spans="1:7" x14ac:dyDescent="0.2">
      <c r="A223" s="164" t="s">
        <v>1855</v>
      </c>
      <c r="B223" s="164"/>
      <c r="C223" s="164"/>
      <c r="D223" s="236"/>
      <c r="E223" s="245"/>
      <c r="F223" s="245"/>
      <c r="G223" s="198"/>
    </row>
    <row r="224" spans="1:7" ht="16.5" x14ac:dyDescent="0.2">
      <c r="A224" s="161" t="s">
        <v>1887</v>
      </c>
      <c r="B224" s="161"/>
      <c r="C224" s="161"/>
      <c r="D224" s="309"/>
      <c r="E224" s="239"/>
      <c r="F224" s="239"/>
      <c r="G224" s="186"/>
    </row>
    <row r="225" spans="1:7" x14ac:dyDescent="0.2">
      <c r="A225" s="161"/>
      <c r="B225" s="161"/>
      <c r="C225" s="161"/>
      <c r="D225" s="309"/>
      <c r="E225" s="239"/>
      <c r="F225" s="239"/>
      <c r="G225" s="186"/>
    </row>
    <row r="226" spans="1:7" x14ac:dyDescent="0.2">
      <c r="A226" s="164" t="s">
        <v>1855</v>
      </c>
      <c r="B226" s="164"/>
      <c r="C226" s="164"/>
      <c r="D226" s="236"/>
      <c r="E226" s="245"/>
      <c r="F226" s="245"/>
      <c r="G226" s="186"/>
    </row>
    <row r="227" spans="1:7" ht="24.75" x14ac:dyDescent="0.2">
      <c r="A227" s="161" t="s">
        <v>1890</v>
      </c>
      <c r="B227" s="161"/>
      <c r="C227" s="161"/>
      <c r="D227" s="309"/>
      <c r="E227" s="239"/>
      <c r="F227" s="239"/>
      <c r="G227" s="186"/>
    </row>
    <row r="228" spans="1:7" ht="16.5" x14ac:dyDescent="0.2">
      <c r="A228" s="161" t="s">
        <v>9</v>
      </c>
      <c r="B228" s="161" t="s">
        <v>3708</v>
      </c>
      <c r="C228" s="161" t="s">
        <v>3647</v>
      </c>
      <c r="D228" s="309" t="s">
        <v>3558</v>
      </c>
      <c r="E228" s="239">
        <v>1</v>
      </c>
      <c r="F228" s="240">
        <v>23.109022189709826</v>
      </c>
      <c r="G228" s="186">
        <f>E228*F228</f>
        <v>23.109022189709826</v>
      </c>
    </row>
    <row r="229" spans="1:7" x14ac:dyDescent="0.2">
      <c r="A229" s="164" t="s">
        <v>1855</v>
      </c>
      <c r="B229" s="164"/>
      <c r="C229" s="164"/>
      <c r="D229" s="236"/>
      <c r="E229" s="245"/>
      <c r="F229" s="245"/>
      <c r="G229" s="186">
        <f>G228</f>
        <v>23.109022189709826</v>
      </c>
    </row>
    <row r="230" spans="1:7" x14ac:dyDescent="0.2">
      <c r="A230" s="164" t="s">
        <v>3312</v>
      </c>
      <c r="B230" s="164"/>
      <c r="C230" s="164"/>
      <c r="D230" s="236"/>
      <c r="E230" s="245"/>
      <c r="F230" s="245"/>
      <c r="G230" s="186">
        <f>G229+G226+G223</f>
        <v>23.109022189709826</v>
      </c>
    </row>
    <row r="231" spans="1:7" x14ac:dyDescent="0.2">
      <c r="A231" s="164" t="s">
        <v>3311</v>
      </c>
      <c r="B231" s="164"/>
      <c r="C231" s="164"/>
      <c r="D231" s="236"/>
      <c r="E231" s="245"/>
      <c r="F231" s="261">
        <v>0.2303</v>
      </c>
      <c r="G231" s="186">
        <f>F231*G230</f>
        <v>5.3220078102901729</v>
      </c>
    </row>
    <row r="232" spans="1:7" ht="24.75" x14ac:dyDescent="0.2">
      <c r="A232" s="300" t="s">
        <v>4155</v>
      </c>
      <c r="B232" s="161"/>
      <c r="C232" s="161"/>
      <c r="D232" s="309"/>
      <c r="E232" s="239"/>
      <c r="F232" s="239"/>
      <c r="G232" s="189">
        <f>G230+G231</f>
        <v>28.43103</v>
      </c>
    </row>
    <row r="233" spans="1:7" x14ac:dyDescent="0.2">
      <c r="A233" s="162" t="s">
        <v>1868</v>
      </c>
      <c r="B233" s="162"/>
      <c r="C233" s="162"/>
      <c r="D233" s="298"/>
      <c r="E233" s="241"/>
      <c r="F233" s="241"/>
      <c r="G233" s="215"/>
    </row>
    <row r="234" spans="1:7" ht="16.5" x14ac:dyDescent="0.2">
      <c r="A234" s="162" t="s">
        <v>4890</v>
      </c>
      <c r="B234" s="162" t="s">
        <v>886</v>
      </c>
      <c r="C234" s="161" t="s">
        <v>4591</v>
      </c>
      <c r="D234" s="309"/>
      <c r="E234" s="239"/>
      <c r="F234" s="239"/>
      <c r="G234" s="189" t="s">
        <v>3558</v>
      </c>
    </row>
    <row r="235" spans="1:7" x14ac:dyDescent="0.2">
      <c r="A235" s="161"/>
      <c r="B235" s="161"/>
      <c r="C235" s="161"/>
      <c r="D235" s="309"/>
      <c r="E235" s="239"/>
      <c r="F235" s="239"/>
      <c r="G235" s="186"/>
    </row>
    <row r="236" spans="1:7" x14ac:dyDescent="0.2">
      <c r="A236" s="325" t="s">
        <v>3313</v>
      </c>
      <c r="B236" s="161"/>
      <c r="C236" s="161"/>
      <c r="D236" s="298" t="s">
        <v>263</v>
      </c>
      <c r="E236" s="241" t="s">
        <v>262</v>
      </c>
      <c r="F236" s="249" t="s">
        <v>3316</v>
      </c>
      <c r="G236" s="204" t="s">
        <v>3317</v>
      </c>
    </row>
    <row r="237" spans="1:7" ht="16.5" x14ac:dyDescent="0.2">
      <c r="A237" s="161" t="s">
        <v>1885</v>
      </c>
      <c r="B237" s="161"/>
      <c r="C237" s="161"/>
      <c r="D237" s="309"/>
      <c r="E237" s="239"/>
      <c r="F237" s="239"/>
      <c r="G237" s="186"/>
    </row>
    <row r="238" spans="1:7" x14ac:dyDescent="0.2">
      <c r="A238" s="161"/>
      <c r="B238" s="161"/>
      <c r="C238" s="161"/>
      <c r="D238" s="309"/>
      <c r="E238" s="239"/>
      <c r="F238" s="239"/>
      <c r="G238" s="186"/>
    </row>
    <row r="239" spans="1:7" x14ac:dyDescent="0.2">
      <c r="A239" s="164" t="s">
        <v>1855</v>
      </c>
      <c r="B239" s="164"/>
      <c r="C239" s="164"/>
      <c r="D239" s="236"/>
      <c r="E239" s="245"/>
      <c r="F239" s="245"/>
      <c r="G239" s="198"/>
    </row>
    <row r="240" spans="1:7" ht="16.5" x14ac:dyDescent="0.2">
      <c r="A240" s="161" t="s">
        <v>1887</v>
      </c>
      <c r="B240" s="161"/>
      <c r="C240" s="161"/>
      <c r="D240" s="309"/>
      <c r="E240" s="239"/>
      <c r="F240" s="239"/>
      <c r="G240" s="186"/>
    </row>
    <row r="241" spans="1:7" x14ac:dyDescent="0.2">
      <c r="A241" s="161"/>
      <c r="B241" s="161"/>
      <c r="C241" s="161"/>
      <c r="D241" s="309"/>
      <c r="E241" s="239"/>
      <c r="F241" s="239"/>
      <c r="G241" s="186"/>
    </row>
    <row r="242" spans="1:7" x14ac:dyDescent="0.2">
      <c r="A242" s="164" t="s">
        <v>1855</v>
      </c>
      <c r="B242" s="164"/>
      <c r="C242" s="164"/>
      <c r="D242" s="236"/>
      <c r="E242" s="245"/>
      <c r="F242" s="245"/>
      <c r="G242" s="186"/>
    </row>
    <row r="243" spans="1:7" ht="24.75" x14ac:dyDescent="0.2">
      <c r="A243" s="161" t="s">
        <v>1890</v>
      </c>
      <c r="B243" s="161"/>
      <c r="C243" s="161"/>
      <c r="D243" s="309"/>
      <c r="E243" s="239"/>
      <c r="F243" s="239"/>
      <c r="G243" s="186"/>
    </row>
    <row r="244" spans="1:7" ht="16.5" x14ac:dyDescent="0.2">
      <c r="A244" s="161" t="s">
        <v>9</v>
      </c>
      <c r="B244" s="161" t="s">
        <v>3557</v>
      </c>
      <c r="C244" s="161" t="s">
        <v>887</v>
      </c>
      <c r="D244" s="309" t="s">
        <v>3558</v>
      </c>
      <c r="E244" s="239">
        <v>1</v>
      </c>
      <c r="F244" s="240">
        <v>25.557802974884179</v>
      </c>
      <c r="G244" s="186">
        <f>E244*F244</f>
        <v>25.557802974884179</v>
      </c>
    </row>
    <row r="245" spans="1:7" x14ac:dyDescent="0.2">
      <c r="A245" s="164" t="s">
        <v>1855</v>
      </c>
      <c r="B245" s="164"/>
      <c r="C245" s="164"/>
      <c r="D245" s="236"/>
      <c r="E245" s="245"/>
      <c r="F245" s="245"/>
      <c r="G245" s="186">
        <f>G244</f>
        <v>25.557802974884179</v>
      </c>
    </row>
    <row r="246" spans="1:7" x14ac:dyDescent="0.2">
      <c r="A246" s="164" t="s">
        <v>3312</v>
      </c>
      <c r="B246" s="164"/>
      <c r="C246" s="164"/>
      <c r="D246" s="236"/>
      <c r="E246" s="245"/>
      <c r="F246" s="245"/>
      <c r="G246" s="186">
        <f>G245+G242+G239</f>
        <v>25.557802974884179</v>
      </c>
    </row>
    <row r="247" spans="1:7" x14ac:dyDescent="0.2">
      <c r="A247" s="164" t="s">
        <v>3311</v>
      </c>
      <c r="B247" s="164"/>
      <c r="C247" s="164"/>
      <c r="D247" s="236"/>
      <c r="E247" s="245"/>
      <c r="F247" s="261">
        <v>0.2303</v>
      </c>
      <c r="G247" s="186">
        <f>F247*G246</f>
        <v>5.8859620251158269</v>
      </c>
    </row>
    <row r="248" spans="1:7" ht="24.75" x14ac:dyDescent="0.2">
      <c r="A248" s="300" t="s">
        <v>4155</v>
      </c>
      <c r="B248" s="161"/>
      <c r="C248" s="161"/>
      <c r="D248" s="309"/>
      <c r="E248" s="239"/>
      <c r="F248" s="239"/>
      <c r="G248" s="189">
        <f>G246+G247</f>
        <v>31.443765000000006</v>
      </c>
    </row>
    <row r="249" spans="1:7" x14ac:dyDescent="0.2">
      <c r="A249" s="162" t="s">
        <v>1868</v>
      </c>
      <c r="B249" s="162"/>
      <c r="C249" s="162"/>
      <c r="D249" s="298"/>
      <c r="E249" s="241"/>
      <c r="F249" s="241"/>
      <c r="G249" s="215"/>
    </row>
    <row r="250" spans="1:7" ht="49.5" x14ac:dyDescent="0.2">
      <c r="A250" s="162" t="s">
        <v>4891</v>
      </c>
      <c r="B250" s="162" t="s">
        <v>1609</v>
      </c>
      <c r="C250" s="161" t="s">
        <v>4892</v>
      </c>
      <c r="D250" s="309"/>
      <c r="E250" s="239"/>
      <c r="F250" s="239"/>
      <c r="G250" s="189" t="s">
        <v>3558</v>
      </c>
    </row>
    <row r="251" spans="1:7" x14ac:dyDescent="0.2">
      <c r="A251" s="161"/>
      <c r="B251" s="161"/>
      <c r="C251" s="161"/>
      <c r="D251" s="309"/>
      <c r="E251" s="239"/>
      <c r="F251" s="239"/>
      <c r="G251" s="186"/>
    </row>
    <row r="252" spans="1:7" x14ac:dyDescent="0.2">
      <c r="A252" s="325" t="s">
        <v>3313</v>
      </c>
      <c r="B252" s="161"/>
      <c r="C252" s="161"/>
      <c r="D252" s="298" t="s">
        <v>263</v>
      </c>
      <c r="E252" s="241" t="s">
        <v>262</v>
      </c>
      <c r="F252" s="249" t="s">
        <v>3316</v>
      </c>
      <c r="G252" s="204" t="s">
        <v>3317</v>
      </c>
    </row>
    <row r="253" spans="1:7" ht="16.5" x14ac:dyDescent="0.2">
      <c r="A253" s="161" t="s">
        <v>1885</v>
      </c>
      <c r="B253" s="161"/>
      <c r="C253" s="161"/>
      <c r="D253" s="309"/>
      <c r="E253" s="239"/>
      <c r="F253" s="239"/>
      <c r="G253" s="186"/>
    </row>
    <row r="254" spans="1:7" x14ac:dyDescent="0.2">
      <c r="A254" s="164" t="s">
        <v>1858</v>
      </c>
      <c r="B254" s="164" t="s">
        <v>9</v>
      </c>
      <c r="C254" s="161" t="s">
        <v>4175</v>
      </c>
      <c r="D254" s="236" t="s">
        <v>18</v>
      </c>
      <c r="E254" s="243">
        <v>2.1999999999999999E-2</v>
      </c>
      <c r="F254" s="240">
        <v>57.339150000000004</v>
      </c>
      <c r="G254" s="186">
        <f>E254*F254</f>
        <v>1.2614612999999999</v>
      </c>
    </row>
    <row r="255" spans="1:7" ht="16.5" x14ac:dyDescent="0.2">
      <c r="A255" s="164" t="s">
        <v>1926</v>
      </c>
      <c r="B255" s="164" t="s">
        <v>9</v>
      </c>
      <c r="C255" s="161" t="s">
        <v>4893</v>
      </c>
      <c r="D255" s="236" t="s">
        <v>30</v>
      </c>
      <c r="E255" s="243">
        <v>9.94</v>
      </c>
      <c r="F255" s="240">
        <v>0.30922499999999997</v>
      </c>
      <c r="G255" s="186">
        <f>E255*F255</f>
        <v>3.0736964999999996</v>
      </c>
    </row>
    <row r="256" spans="1:7" x14ac:dyDescent="0.2">
      <c r="A256" s="164" t="s">
        <v>1927</v>
      </c>
      <c r="B256" s="164" t="s">
        <v>168</v>
      </c>
      <c r="C256" s="161" t="s">
        <v>4894</v>
      </c>
      <c r="D256" s="236" t="s">
        <v>0</v>
      </c>
      <c r="E256" s="243">
        <v>1</v>
      </c>
      <c r="F256" s="240">
        <v>101.60249999999999</v>
      </c>
      <c r="G256" s="186">
        <f>E256*F256</f>
        <v>101.60249999999999</v>
      </c>
    </row>
    <row r="257" spans="1:7" x14ac:dyDescent="0.2">
      <c r="A257" s="164" t="s">
        <v>1855</v>
      </c>
      <c r="B257" s="164"/>
      <c r="C257" s="164"/>
      <c r="D257" s="236"/>
      <c r="E257" s="245"/>
      <c r="F257" s="245"/>
      <c r="G257" s="198">
        <f>SUM(G254:G256)</f>
        <v>105.9376578</v>
      </c>
    </row>
    <row r="258" spans="1:7" ht="16.5" x14ac:dyDescent="0.2">
      <c r="A258" s="161" t="s">
        <v>1887</v>
      </c>
      <c r="B258" s="161"/>
      <c r="C258" s="161"/>
      <c r="D258" s="309"/>
      <c r="E258" s="239"/>
      <c r="F258" s="239"/>
      <c r="G258" s="186"/>
    </row>
    <row r="259" spans="1:7" x14ac:dyDescent="0.2">
      <c r="A259" s="164" t="s">
        <v>1861</v>
      </c>
      <c r="B259" s="164" t="s">
        <v>9</v>
      </c>
      <c r="C259" s="161" t="s">
        <v>1996</v>
      </c>
      <c r="D259" s="236" t="s">
        <v>1856</v>
      </c>
      <c r="E259" s="243">
        <v>1.2</v>
      </c>
      <c r="F259" s="240">
        <v>18.261945000000001</v>
      </c>
      <c r="G259" s="186">
        <f>E259*F259</f>
        <v>21.914334</v>
      </c>
    </row>
    <row r="260" spans="1:7" x14ac:dyDescent="0.2">
      <c r="A260" s="164" t="s">
        <v>1862</v>
      </c>
      <c r="B260" s="164" t="s">
        <v>9</v>
      </c>
      <c r="C260" s="161" t="s">
        <v>1993</v>
      </c>
      <c r="D260" s="236" t="s">
        <v>1856</v>
      </c>
      <c r="E260" s="243">
        <v>1.2</v>
      </c>
      <c r="F260" s="240">
        <v>13.040459999999999</v>
      </c>
      <c r="G260" s="186">
        <f>E260*F260</f>
        <v>15.648551999999999</v>
      </c>
    </row>
    <row r="261" spans="1:7" x14ac:dyDescent="0.2">
      <c r="A261" s="164" t="s">
        <v>1855</v>
      </c>
      <c r="B261" s="164"/>
      <c r="C261" s="164"/>
      <c r="D261" s="236"/>
      <c r="E261" s="245"/>
      <c r="F261" s="245"/>
      <c r="G261" s="198">
        <f>SUM(G259:G260)</f>
        <v>37.562885999999999</v>
      </c>
    </row>
    <row r="262" spans="1:7" ht="24.75" x14ac:dyDescent="0.2">
      <c r="A262" s="161" t="s">
        <v>1890</v>
      </c>
      <c r="B262" s="161"/>
      <c r="C262" s="161"/>
      <c r="D262" s="309"/>
      <c r="E262" s="239"/>
      <c r="F262" s="239"/>
      <c r="G262" s="186"/>
    </row>
    <row r="263" spans="1:7" ht="33" x14ac:dyDescent="0.2">
      <c r="A263" s="164" t="s">
        <v>1928</v>
      </c>
      <c r="B263" s="164" t="s">
        <v>9</v>
      </c>
      <c r="C263" s="161" t="s">
        <v>4895</v>
      </c>
      <c r="D263" s="236" t="s">
        <v>33</v>
      </c>
      <c r="E263" s="243">
        <v>0.34566364473147071</v>
      </c>
      <c r="F263" s="240">
        <v>47.055209999999995</v>
      </c>
      <c r="G263" s="186">
        <f t="shared" ref="G263:G271" si="1">E263*F263</f>
        <v>16.265275392204746</v>
      </c>
    </row>
    <row r="264" spans="1:7" x14ac:dyDescent="0.2">
      <c r="A264" s="164" t="s">
        <v>1638</v>
      </c>
      <c r="B264" s="164" t="s">
        <v>9</v>
      </c>
      <c r="C264" s="161" t="s">
        <v>2171</v>
      </c>
      <c r="D264" s="236" t="s">
        <v>33</v>
      </c>
      <c r="E264" s="243">
        <v>0.09</v>
      </c>
      <c r="F264" s="240">
        <v>14.992994999999999</v>
      </c>
      <c r="G264" s="186">
        <f t="shared" si="1"/>
        <v>1.3493695499999998</v>
      </c>
    </row>
    <row r="265" spans="1:7" x14ac:dyDescent="0.2">
      <c r="A265" s="164" t="s">
        <v>1929</v>
      </c>
      <c r="B265" s="164" t="s">
        <v>168</v>
      </c>
      <c r="C265" s="161" t="s">
        <v>4896</v>
      </c>
      <c r="D265" s="236" t="s">
        <v>18</v>
      </c>
      <c r="E265" s="243">
        <v>8.9999999999999993E-3</v>
      </c>
      <c r="F265" s="240">
        <v>80.407335000000003</v>
      </c>
      <c r="G265" s="186">
        <f t="shared" si="1"/>
        <v>0.72366601499999994</v>
      </c>
    </row>
    <row r="266" spans="1:7" x14ac:dyDescent="0.2">
      <c r="A266" s="164" t="s">
        <v>202</v>
      </c>
      <c r="B266" s="164" t="s">
        <v>9</v>
      </c>
      <c r="C266" s="161" t="s">
        <v>1902</v>
      </c>
      <c r="D266" s="236" t="s">
        <v>18</v>
      </c>
      <c r="E266" s="243">
        <v>0.18</v>
      </c>
      <c r="F266" s="240">
        <v>44.334029999999998</v>
      </c>
      <c r="G266" s="186">
        <f t="shared" si="1"/>
        <v>7.9801253999999995</v>
      </c>
    </row>
    <row r="267" spans="1:7" x14ac:dyDescent="0.2">
      <c r="A267" s="164" t="s">
        <v>1634</v>
      </c>
      <c r="B267" s="164" t="s">
        <v>9</v>
      </c>
      <c r="C267" s="161" t="s">
        <v>2174</v>
      </c>
      <c r="D267" s="236" t="s">
        <v>18</v>
      </c>
      <c r="E267" s="243">
        <v>0.14899999999999999</v>
      </c>
      <c r="F267" s="240">
        <v>44.334029999999998</v>
      </c>
      <c r="G267" s="186">
        <f t="shared" si="1"/>
        <v>6.6057704699999995</v>
      </c>
    </row>
    <row r="268" spans="1:7" ht="33" x14ac:dyDescent="0.2">
      <c r="A268" s="164" t="s">
        <v>553</v>
      </c>
      <c r="B268" s="164" t="s">
        <v>9</v>
      </c>
      <c r="C268" s="161" t="s">
        <v>1896</v>
      </c>
      <c r="D268" s="236" t="s">
        <v>33</v>
      </c>
      <c r="E268" s="243">
        <v>0.3</v>
      </c>
      <c r="F268" s="240">
        <v>5.3805149999999999</v>
      </c>
      <c r="G268" s="186">
        <f t="shared" si="1"/>
        <v>1.6141544999999999</v>
      </c>
    </row>
    <row r="269" spans="1:7" ht="24.75" x14ac:dyDescent="0.2">
      <c r="A269" s="164" t="s">
        <v>1930</v>
      </c>
      <c r="B269" s="164" t="s">
        <v>277</v>
      </c>
      <c r="C269" s="161" t="s">
        <v>4897</v>
      </c>
      <c r="D269" s="236" t="s">
        <v>165</v>
      </c>
      <c r="E269" s="243">
        <v>0.15</v>
      </c>
      <c r="F269" s="240">
        <v>38.573609999999995</v>
      </c>
      <c r="G269" s="186">
        <f t="shared" si="1"/>
        <v>5.7860414999999987</v>
      </c>
    </row>
    <row r="270" spans="1:7" ht="33" x14ac:dyDescent="0.2">
      <c r="A270" s="164" t="s">
        <v>557</v>
      </c>
      <c r="B270" s="164" t="s">
        <v>9</v>
      </c>
      <c r="C270" s="161" t="s">
        <v>4898</v>
      </c>
      <c r="D270" s="236" t="s">
        <v>33</v>
      </c>
      <c r="E270" s="243">
        <v>0.3</v>
      </c>
      <c r="F270" s="240">
        <v>20.824095</v>
      </c>
      <c r="G270" s="186">
        <f t="shared" si="1"/>
        <v>6.2472284999999994</v>
      </c>
    </row>
    <row r="271" spans="1:7" x14ac:dyDescent="0.2">
      <c r="A271" s="164" t="s">
        <v>367</v>
      </c>
      <c r="B271" s="164" t="s">
        <v>9</v>
      </c>
      <c r="C271" s="161" t="s">
        <v>1908</v>
      </c>
      <c r="D271" s="236" t="s">
        <v>18</v>
      </c>
      <c r="E271" s="243">
        <v>4.1000000000000002E-2</v>
      </c>
      <c r="F271" s="240">
        <v>17.669999999999998</v>
      </c>
      <c r="G271" s="186">
        <f t="shared" si="1"/>
        <v>0.72446999999999995</v>
      </c>
    </row>
    <row r="272" spans="1:7" x14ac:dyDescent="0.2">
      <c r="A272" s="164" t="s">
        <v>1855</v>
      </c>
      <c r="B272" s="164"/>
      <c r="C272" s="164"/>
      <c r="D272" s="236"/>
      <c r="E272" s="245"/>
      <c r="F272" s="245"/>
      <c r="G272" s="198">
        <f>SUM(G263:G271)</f>
        <v>47.296101327204731</v>
      </c>
    </row>
    <row r="273" spans="1:7" x14ac:dyDescent="0.2">
      <c r="A273" s="164" t="s">
        <v>3312</v>
      </c>
      <c r="B273" s="164"/>
      <c r="C273" s="164"/>
      <c r="D273" s="236"/>
      <c r="E273" s="245"/>
      <c r="F273" s="245"/>
      <c r="G273" s="186">
        <f>G272+G261+G257</f>
        <v>190.79664512720473</v>
      </c>
    </row>
    <row r="274" spans="1:7" x14ac:dyDescent="0.2">
      <c r="A274" s="164" t="s">
        <v>3311</v>
      </c>
      <c r="B274" s="164"/>
      <c r="C274" s="164"/>
      <c r="D274" s="236"/>
      <c r="E274" s="245"/>
      <c r="F274" s="261">
        <v>0.2303</v>
      </c>
      <c r="G274" s="186">
        <f>F274*G273</f>
        <v>43.940467372795247</v>
      </c>
    </row>
    <row r="275" spans="1:7" ht="24.75" x14ac:dyDescent="0.2">
      <c r="A275" s="300" t="s">
        <v>4155</v>
      </c>
      <c r="B275" s="161"/>
      <c r="C275" s="161"/>
      <c r="D275" s="309"/>
      <c r="E275" s="239"/>
      <c r="F275" s="239"/>
      <c r="G275" s="189">
        <f>G273+G274</f>
        <v>234.73711249999997</v>
      </c>
    </row>
    <row r="276" spans="1:7" x14ac:dyDescent="0.2">
      <c r="A276" s="162" t="s">
        <v>1868</v>
      </c>
      <c r="B276" s="162"/>
      <c r="C276" s="162"/>
      <c r="D276" s="298"/>
      <c r="E276" s="241"/>
      <c r="F276" s="241"/>
      <c r="G276" s="215"/>
    </row>
    <row r="277" spans="1:7" ht="24.75" x14ac:dyDescent="0.2">
      <c r="A277" s="162" t="s">
        <v>4899</v>
      </c>
      <c r="B277" s="162" t="s">
        <v>1608</v>
      </c>
      <c r="C277" s="161" t="s">
        <v>4900</v>
      </c>
      <c r="D277" s="309"/>
      <c r="E277" s="239"/>
      <c r="F277" s="239"/>
      <c r="G277" s="189" t="s">
        <v>3558</v>
      </c>
    </row>
    <row r="278" spans="1:7" x14ac:dyDescent="0.2">
      <c r="A278" s="161"/>
      <c r="B278" s="161"/>
      <c r="C278" s="161"/>
      <c r="D278" s="309"/>
      <c r="E278" s="239"/>
      <c r="F278" s="239"/>
      <c r="G278" s="186"/>
    </row>
    <row r="279" spans="1:7" x14ac:dyDescent="0.2">
      <c r="A279" s="325" t="s">
        <v>3313</v>
      </c>
      <c r="B279" s="161"/>
      <c r="C279" s="161"/>
      <c r="D279" s="298" t="s">
        <v>263</v>
      </c>
      <c r="E279" s="241" t="s">
        <v>262</v>
      </c>
      <c r="F279" s="249" t="s">
        <v>3316</v>
      </c>
      <c r="G279" s="204" t="s">
        <v>3317</v>
      </c>
    </row>
    <row r="280" spans="1:7" ht="16.5" x14ac:dyDescent="0.2">
      <c r="A280" s="161" t="s">
        <v>1885</v>
      </c>
      <c r="B280" s="161"/>
      <c r="C280" s="161"/>
      <c r="D280" s="309"/>
      <c r="E280" s="239"/>
      <c r="F280" s="239"/>
      <c r="G280" s="186"/>
    </row>
    <row r="281" spans="1:7" ht="24.75" x14ac:dyDescent="0.2">
      <c r="A281" s="164" t="s">
        <v>1854</v>
      </c>
      <c r="B281" s="161"/>
      <c r="C281" s="161" t="s">
        <v>4901</v>
      </c>
      <c r="D281" s="236" t="s">
        <v>0</v>
      </c>
      <c r="E281" s="267">
        <v>1</v>
      </c>
      <c r="F281" s="240">
        <v>119.74958999999998</v>
      </c>
      <c r="G281" s="186">
        <f>E281*F281</f>
        <v>119.74958999999998</v>
      </c>
    </row>
    <row r="282" spans="1:7" x14ac:dyDescent="0.2">
      <c r="A282" s="161"/>
      <c r="B282" s="161"/>
      <c r="C282" s="161"/>
      <c r="D282" s="309"/>
      <c r="E282" s="239"/>
      <c r="F282" s="239"/>
      <c r="G282" s="186"/>
    </row>
    <row r="283" spans="1:7" x14ac:dyDescent="0.2">
      <c r="A283" s="164" t="s">
        <v>1855</v>
      </c>
      <c r="B283" s="164"/>
      <c r="C283" s="164"/>
      <c r="D283" s="236"/>
      <c r="E283" s="245"/>
      <c r="F283" s="245"/>
      <c r="G283" s="198">
        <f>G281</f>
        <v>119.74958999999998</v>
      </c>
    </row>
    <row r="284" spans="1:7" ht="16.5" x14ac:dyDescent="0.2">
      <c r="A284" s="161" t="s">
        <v>1887</v>
      </c>
      <c r="B284" s="161"/>
      <c r="C284" s="161"/>
      <c r="D284" s="309"/>
      <c r="E284" s="239"/>
      <c r="F284" s="239"/>
      <c r="G284" s="186"/>
    </row>
    <row r="285" spans="1:7" ht="16.5" x14ac:dyDescent="0.2">
      <c r="A285" s="164" t="s">
        <v>1869</v>
      </c>
      <c r="B285" s="164" t="s">
        <v>9</v>
      </c>
      <c r="C285" s="161" t="s">
        <v>1889</v>
      </c>
      <c r="D285" s="236" t="s">
        <v>1856</v>
      </c>
      <c r="E285" s="243">
        <v>0.5</v>
      </c>
      <c r="F285" s="240">
        <v>13.923959999999999</v>
      </c>
      <c r="G285" s="186">
        <f>E285*F285</f>
        <v>6.9619799999999996</v>
      </c>
    </row>
    <row r="286" spans="1:7" x14ac:dyDescent="0.2">
      <c r="A286" s="164" t="s">
        <v>1870</v>
      </c>
      <c r="B286" s="164" t="s">
        <v>9</v>
      </c>
      <c r="C286" s="161" t="s">
        <v>1888</v>
      </c>
      <c r="D286" s="236" t="s">
        <v>1856</v>
      </c>
      <c r="E286" s="243">
        <v>0.5</v>
      </c>
      <c r="F286" s="240">
        <v>18.456315</v>
      </c>
      <c r="G286" s="186">
        <f>E286*F286</f>
        <v>9.2281575</v>
      </c>
    </row>
    <row r="287" spans="1:7" x14ac:dyDescent="0.2">
      <c r="A287" s="161"/>
      <c r="B287" s="161"/>
      <c r="C287" s="161"/>
      <c r="D287" s="309"/>
      <c r="E287" s="239"/>
      <c r="F287" s="239"/>
      <c r="G287" s="186"/>
    </row>
    <row r="288" spans="1:7" x14ac:dyDescent="0.2">
      <c r="A288" s="164" t="s">
        <v>1855</v>
      </c>
      <c r="B288" s="164"/>
      <c r="C288" s="164"/>
      <c r="D288" s="236"/>
      <c r="E288" s="245"/>
      <c r="F288" s="245"/>
      <c r="G288" s="198">
        <f>SUM(G285:G286)</f>
        <v>16.190137499999999</v>
      </c>
    </row>
    <row r="289" spans="1:7" ht="24.75" x14ac:dyDescent="0.2">
      <c r="A289" s="161" t="s">
        <v>1890</v>
      </c>
      <c r="B289" s="161"/>
      <c r="C289" s="161"/>
      <c r="D289" s="309"/>
      <c r="E289" s="239"/>
      <c r="F289" s="239"/>
      <c r="G289" s="186"/>
    </row>
    <row r="290" spans="1:7" x14ac:dyDescent="0.2">
      <c r="A290" s="161"/>
      <c r="B290" s="161"/>
      <c r="C290" s="161"/>
      <c r="D290" s="309"/>
      <c r="E290" s="239"/>
      <c r="F290" s="239"/>
      <c r="G290" s="186"/>
    </row>
    <row r="291" spans="1:7" x14ac:dyDescent="0.2">
      <c r="A291" s="164" t="s">
        <v>1855</v>
      </c>
      <c r="B291" s="164"/>
      <c r="C291" s="164"/>
      <c r="D291" s="236"/>
      <c r="E291" s="245"/>
      <c r="F291" s="245"/>
      <c r="G291" s="186"/>
    </row>
    <row r="292" spans="1:7" x14ac:dyDescent="0.2">
      <c r="A292" s="164" t="s">
        <v>3312</v>
      </c>
      <c r="B292" s="164"/>
      <c r="C292" s="164"/>
      <c r="D292" s="236"/>
      <c r="E292" s="245"/>
      <c r="F292" s="245"/>
      <c r="G292" s="186">
        <f>G291+G288+G283</f>
        <v>135.93972749999998</v>
      </c>
    </row>
    <row r="293" spans="1:7" x14ac:dyDescent="0.2">
      <c r="A293" s="164" t="s">
        <v>3311</v>
      </c>
      <c r="B293" s="164"/>
      <c r="C293" s="164"/>
      <c r="D293" s="236"/>
      <c r="E293" s="245"/>
      <c r="F293" s="261">
        <v>0.2303</v>
      </c>
      <c r="G293" s="186">
        <f>F293*G292</f>
        <v>31.306919243249993</v>
      </c>
    </row>
    <row r="294" spans="1:7" ht="24.75" x14ac:dyDescent="0.2">
      <c r="A294" s="300" t="s">
        <v>4155</v>
      </c>
      <c r="B294" s="161"/>
      <c r="C294" s="161"/>
      <c r="D294" s="309"/>
      <c r="E294" s="239"/>
      <c r="F294" s="239"/>
      <c r="G294" s="189">
        <f>G292+G293</f>
        <v>167.24664674324998</v>
      </c>
    </row>
    <row r="295" spans="1:7" x14ac:dyDescent="0.2">
      <c r="A295" s="162" t="s">
        <v>1868</v>
      </c>
      <c r="B295" s="162"/>
      <c r="C295" s="162"/>
      <c r="D295" s="298"/>
      <c r="E295" s="241"/>
      <c r="F295" s="241"/>
      <c r="G295" s="215"/>
    </row>
    <row r="296" spans="1:7" ht="24.75" x14ac:dyDescent="0.2">
      <c r="A296" s="162" t="s">
        <v>4902</v>
      </c>
      <c r="B296" s="162" t="s">
        <v>1607</v>
      </c>
      <c r="C296" s="161" t="s">
        <v>4996</v>
      </c>
      <c r="D296" s="309"/>
      <c r="E296" s="239"/>
      <c r="F296" s="239"/>
      <c r="G296" s="189" t="s">
        <v>3558</v>
      </c>
    </row>
    <row r="297" spans="1:7" x14ac:dyDescent="0.2">
      <c r="A297" s="161"/>
      <c r="B297" s="161"/>
      <c r="C297" s="161"/>
      <c r="D297" s="309"/>
      <c r="E297" s="239"/>
      <c r="F297" s="239"/>
      <c r="G297" s="186"/>
    </row>
    <row r="298" spans="1:7" x14ac:dyDescent="0.2">
      <c r="A298" s="325" t="s">
        <v>3313</v>
      </c>
      <c r="B298" s="161"/>
      <c r="C298" s="161"/>
      <c r="D298" s="298" t="s">
        <v>263</v>
      </c>
      <c r="E298" s="241" t="s">
        <v>262</v>
      </c>
      <c r="F298" s="249" t="s">
        <v>3316</v>
      </c>
      <c r="G298" s="204" t="s">
        <v>3317</v>
      </c>
    </row>
    <row r="299" spans="1:7" ht="16.5" x14ac:dyDescent="0.2">
      <c r="A299" s="161" t="s">
        <v>1885</v>
      </c>
      <c r="B299" s="161"/>
      <c r="C299" s="161"/>
      <c r="D299" s="309"/>
      <c r="E299" s="239"/>
      <c r="F299" s="239"/>
      <c r="G299" s="186"/>
    </row>
    <row r="300" spans="1:7" x14ac:dyDescent="0.2">
      <c r="A300" s="161"/>
      <c r="B300" s="161"/>
      <c r="C300" s="161"/>
      <c r="D300" s="309"/>
      <c r="E300" s="239"/>
      <c r="F300" s="239"/>
      <c r="G300" s="186"/>
    </row>
    <row r="301" spans="1:7" x14ac:dyDescent="0.2">
      <c r="A301" s="164" t="s">
        <v>1855</v>
      </c>
      <c r="B301" s="164"/>
      <c r="C301" s="164"/>
      <c r="D301" s="236"/>
      <c r="E301" s="245"/>
      <c r="F301" s="245"/>
      <c r="G301" s="198"/>
    </row>
    <row r="302" spans="1:7" ht="16.5" x14ac:dyDescent="0.2">
      <c r="A302" s="161" t="s">
        <v>1887</v>
      </c>
      <c r="B302" s="161"/>
      <c r="C302" s="161"/>
      <c r="D302" s="309"/>
      <c r="E302" s="239"/>
      <c r="F302" s="239"/>
      <c r="G302" s="186"/>
    </row>
    <row r="303" spans="1:7" x14ac:dyDescent="0.2">
      <c r="A303" s="161"/>
      <c r="B303" s="161"/>
      <c r="C303" s="161"/>
      <c r="D303" s="309"/>
      <c r="E303" s="239"/>
      <c r="F303" s="239"/>
      <c r="G303" s="186"/>
    </row>
    <row r="304" spans="1:7" x14ac:dyDescent="0.2">
      <c r="A304" s="164" t="s">
        <v>1855</v>
      </c>
      <c r="B304" s="164"/>
      <c r="C304" s="164"/>
      <c r="D304" s="236"/>
      <c r="E304" s="245"/>
      <c r="F304" s="245"/>
      <c r="G304" s="186"/>
    </row>
    <row r="305" spans="1:7" ht="24.75" x14ac:dyDescent="0.2">
      <c r="A305" s="161" t="s">
        <v>1890</v>
      </c>
      <c r="B305" s="161"/>
      <c r="C305" s="161"/>
      <c r="D305" s="309"/>
      <c r="E305" s="239"/>
      <c r="F305" s="239"/>
      <c r="G305" s="186"/>
    </row>
    <row r="306" spans="1:7" ht="24.75" x14ac:dyDescent="0.2">
      <c r="A306" s="161" t="s">
        <v>9</v>
      </c>
      <c r="B306" s="161" t="s">
        <v>3854</v>
      </c>
      <c r="C306" s="161" t="s">
        <v>3838</v>
      </c>
      <c r="D306" s="309" t="s">
        <v>3558</v>
      </c>
      <c r="E306" s="239">
        <v>1</v>
      </c>
      <c r="F306" s="240">
        <v>180.29058766154597</v>
      </c>
      <c r="G306" s="186">
        <f>E306*F306</f>
        <v>180.29058766154597</v>
      </c>
    </row>
    <row r="307" spans="1:7" x14ac:dyDescent="0.2">
      <c r="A307" s="164" t="s">
        <v>1855</v>
      </c>
      <c r="B307" s="164"/>
      <c r="C307" s="164"/>
      <c r="D307" s="236"/>
      <c r="E307" s="245"/>
      <c r="F307" s="245"/>
      <c r="G307" s="186">
        <f>G306</f>
        <v>180.29058766154597</v>
      </c>
    </row>
    <row r="308" spans="1:7" x14ac:dyDescent="0.2">
      <c r="A308" s="164" t="s">
        <v>3312</v>
      </c>
      <c r="B308" s="164"/>
      <c r="C308" s="164"/>
      <c r="D308" s="236"/>
      <c r="E308" s="245"/>
      <c r="F308" s="245"/>
      <c r="G308" s="186">
        <f>G307+G304+G301</f>
        <v>180.29058766154597</v>
      </c>
    </row>
    <row r="309" spans="1:7" x14ac:dyDescent="0.2">
      <c r="A309" s="164" t="s">
        <v>3311</v>
      </c>
      <c r="B309" s="164"/>
      <c r="C309" s="164"/>
      <c r="D309" s="236"/>
      <c r="E309" s="245"/>
      <c r="F309" s="261">
        <v>0.2303</v>
      </c>
      <c r="G309" s="186">
        <f>F309*G308</f>
        <v>41.520922338454035</v>
      </c>
    </row>
    <row r="310" spans="1:7" ht="24.75" x14ac:dyDescent="0.2">
      <c r="A310" s="300" t="s">
        <v>4155</v>
      </c>
      <c r="B310" s="161"/>
      <c r="C310" s="161"/>
      <c r="D310" s="309"/>
      <c r="E310" s="239"/>
      <c r="F310" s="239"/>
      <c r="G310" s="189">
        <f>G308+G309</f>
        <v>221.81151</v>
      </c>
    </row>
    <row r="311" spans="1:7" x14ac:dyDescent="0.2">
      <c r="A311" s="162" t="s">
        <v>1868</v>
      </c>
      <c r="B311" s="162"/>
      <c r="C311" s="162"/>
      <c r="D311" s="298"/>
      <c r="E311" s="241"/>
      <c r="F311" s="241"/>
      <c r="G311" s="215"/>
    </row>
    <row r="312" spans="1:7" ht="41.25" x14ac:dyDescent="0.2">
      <c r="A312" s="162" t="s">
        <v>4903</v>
      </c>
      <c r="B312" s="162" t="s">
        <v>1606</v>
      </c>
      <c r="C312" s="161" t="s">
        <v>4904</v>
      </c>
      <c r="D312" s="309"/>
      <c r="E312" s="239"/>
      <c r="F312" s="239"/>
      <c r="G312" s="189" t="s">
        <v>3558</v>
      </c>
    </row>
    <row r="313" spans="1:7" x14ac:dyDescent="0.2">
      <c r="A313" s="161"/>
      <c r="B313" s="161"/>
      <c r="C313" s="161"/>
      <c r="D313" s="309"/>
      <c r="E313" s="239"/>
      <c r="F313" s="239"/>
      <c r="G313" s="186"/>
    </row>
    <row r="314" spans="1:7" x14ac:dyDescent="0.2">
      <c r="A314" s="325" t="s">
        <v>3313</v>
      </c>
      <c r="B314" s="161"/>
      <c r="C314" s="161"/>
      <c r="D314" s="298" t="s">
        <v>263</v>
      </c>
      <c r="E314" s="241" t="s">
        <v>262</v>
      </c>
      <c r="F314" s="249" t="s">
        <v>3316</v>
      </c>
      <c r="G314" s="204" t="s">
        <v>3317</v>
      </c>
    </row>
    <row r="315" spans="1:7" ht="16.5" x14ac:dyDescent="0.2">
      <c r="A315" s="161" t="s">
        <v>1885</v>
      </c>
      <c r="B315" s="161"/>
      <c r="C315" s="161"/>
      <c r="D315" s="309"/>
      <c r="E315" s="239"/>
      <c r="F315" s="239"/>
      <c r="G315" s="186"/>
    </row>
    <row r="316" spans="1:7" ht="24.75" x14ac:dyDescent="0.2">
      <c r="A316" s="168">
        <v>5050</v>
      </c>
      <c r="B316" s="164" t="s">
        <v>277</v>
      </c>
      <c r="C316" s="161" t="s">
        <v>4905</v>
      </c>
      <c r="D316" s="236" t="s">
        <v>0</v>
      </c>
      <c r="E316" s="243">
        <v>1</v>
      </c>
      <c r="F316" s="240">
        <v>225.81376499999999</v>
      </c>
      <c r="G316" s="186">
        <f>E316*F316</f>
        <v>225.81376499999999</v>
      </c>
    </row>
    <row r="317" spans="1:7" x14ac:dyDescent="0.2">
      <c r="A317" s="164" t="s">
        <v>1855</v>
      </c>
      <c r="B317" s="164"/>
      <c r="C317" s="164"/>
      <c r="D317" s="236"/>
      <c r="E317" s="245"/>
      <c r="F317" s="245"/>
      <c r="G317" s="198">
        <f>G316</f>
        <v>225.81376499999999</v>
      </c>
    </row>
    <row r="318" spans="1:7" ht="16.5" x14ac:dyDescent="0.2">
      <c r="A318" s="161" t="s">
        <v>1887</v>
      </c>
      <c r="B318" s="161"/>
      <c r="C318" s="161"/>
      <c r="D318" s="309"/>
      <c r="E318" s="239"/>
      <c r="F318" s="239"/>
      <c r="G318" s="186"/>
    </row>
    <row r="319" spans="1:7" ht="16.5" x14ac:dyDescent="0.2">
      <c r="A319" s="164" t="s">
        <v>1869</v>
      </c>
      <c r="B319" s="164" t="s">
        <v>9</v>
      </c>
      <c r="C319" s="161" t="s">
        <v>1889</v>
      </c>
      <c r="D319" s="236" t="s">
        <v>1856</v>
      </c>
      <c r="E319" s="243">
        <v>2.9998008203190873</v>
      </c>
      <c r="F319" s="240">
        <v>13.923959999999999</v>
      </c>
      <c r="G319" s="186">
        <f>E319*F319</f>
        <v>41.769106630090157</v>
      </c>
    </row>
    <row r="320" spans="1:7" x14ac:dyDescent="0.2">
      <c r="A320" s="164" t="s">
        <v>1870</v>
      </c>
      <c r="B320" s="164" t="s">
        <v>9</v>
      </c>
      <c r="C320" s="161" t="s">
        <v>1888</v>
      </c>
      <c r="D320" s="236" t="s">
        <v>1856</v>
      </c>
      <c r="E320" s="243">
        <v>3</v>
      </c>
      <c r="F320" s="240">
        <v>18.456315</v>
      </c>
      <c r="G320" s="186">
        <f>E320*F320</f>
        <v>55.368944999999997</v>
      </c>
    </row>
    <row r="321" spans="1:7" x14ac:dyDescent="0.2">
      <c r="A321" s="161"/>
      <c r="B321" s="161"/>
      <c r="C321" s="161"/>
      <c r="D321" s="309"/>
      <c r="E321" s="239"/>
      <c r="F321" s="239"/>
      <c r="G321" s="186"/>
    </row>
    <row r="322" spans="1:7" x14ac:dyDescent="0.2">
      <c r="A322" s="164" t="s">
        <v>1855</v>
      </c>
      <c r="B322" s="164"/>
      <c r="C322" s="164"/>
      <c r="D322" s="236"/>
      <c r="E322" s="245"/>
      <c r="F322" s="245"/>
      <c r="G322" s="198">
        <f>SUM(G319:G320)</f>
        <v>97.13805163009016</v>
      </c>
    </row>
    <row r="323" spans="1:7" ht="24.75" x14ac:dyDescent="0.2">
      <c r="A323" s="161" t="s">
        <v>1890</v>
      </c>
      <c r="B323" s="161"/>
      <c r="C323" s="161"/>
      <c r="D323" s="309"/>
      <c r="E323" s="239"/>
      <c r="F323" s="239"/>
      <c r="G323" s="186"/>
    </row>
    <row r="324" spans="1:7" x14ac:dyDescent="0.2">
      <c r="A324" s="161"/>
      <c r="B324" s="161"/>
      <c r="C324" s="161"/>
      <c r="D324" s="309"/>
      <c r="E324" s="239"/>
      <c r="F324" s="239"/>
      <c r="G324" s="186"/>
    </row>
    <row r="325" spans="1:7" x14ac:dyDescent="0.2">
      <c r="A325" s="164" t="s">
        <v>1855</v>
      </c>
      <c r="B325" s="164"/>
      <c r="C325" s="164"/>
      <c r="D325" s="236"/>
      <c r="E325" s="245"/>
      <c r="F325" s="245"/>
      <c r="G325" s="186"/>
    </row>
    <row r="326" spans="1:7" x14ac:dyDescent="0.2">
      <c r="A326" s="164" t="s">
        <v>3312</v>
      </c>
      <c r="B326" s="164"/>
      <c r="C326" s="164"/>
      <c r="D326" s="236"/>
      <c r="E326" s="245"/>
      <c r="F326" s="245"/>
      <c r="G326" s="186">
        <f>G325+G322+G317</f>
        <v>322.95181663009015</v>
      </c>
    </row>
    <row r="327" spans="1:7" x14ac:dyDescent="0.2">
      <c r="A327" s="164" t="s">
        <v>3311</v>
      </c>
      <c r="B327" s="164"/>
      <c r="C327" s="164"/>
      <c r="D327" s="236"/>
      <c r="E327" s="245"/>
      <c r="F327" s="261">
        <v>0.2303</v>
      </c>
      <c r="G327" s="186">
        <f>F327*G326</f>
        <v>74.375803369909761</v>
      </c>
    </row>
    <row r="328" spans="1:7" ht="24.75" x14ac:dyDescent="0.2">
      <c r="A328" s="300" t="s">
        <v>4155</v>
      </c>
      <c r="B328" s="161"/>
      <c r="C328" s="161"/>
      <c r="D328" s="309"/>
      <c r="E328" s="239"/>
      <c r="F328" s="239"/>
      <c r="G328" s="189">
        <f>G326+G327</f>
        <v>397.32761999999991</v>
      </c>
    </row>
    <row r="329" spans="1:7" ht="33" x14ac:dyDescent="0.2">
      <c r="A329" s="162" t="s">
        <v>1868</v>
      </c>
      <c r="B329" s="161" t="s">
        <v>4906</v>
      </c>
      <c r="C329" s="161"/>
      <c r="D329" s="309"/>
      <c r="E329" s="239"/>
      <c r="F329" s="239"/>
      <c r="G329" s="186"/>
    </row>
    <row r="330" spans="1:7" ht="16.5" x14ac:dyDescent="0.2">
      <c r="A330" s="162" t="s">
        <v>4907</v>
      </c>
      <c r="B330" s="162" t="s">
        <v>1605</v>
      </c>
      <c r="C330" s="161" t="s">
        <v>4997</v>
      </c>
      <c r="D330" s="309"/>
      <c r="E330" s="239"/>
      <c r="F330" s="239"/>
      <c r="G330" s="189" t="s">
        <v>3558</v>
      </c>
    </row>
    <row r="331" spans="1:7" x14ac:dyDescent="0.2">
      <c r="A331" s="161"/>
      <c r="B331" s="161"/>
      <c r="C331" s="161"/>
      <c r="D331" s="309"/>
      <c r="E331" s="239"/>
      <c r="F331" s="239"/>
      <c r="G331" s="186"/>
    </row>
    <row r="332" spans="1:7" x14ac:dyDescent="0.2">
      <c r="A332" s="325" t="s">
        <v>3313</v>
      </c>
      <c r="B332" s="161"/>
      <c r="C332" s="161"/>
      <c r="D332" s="298" t="s">
        <v>263</v>
      </c>
      <c r="E332" s="241" t="s">
        <v>262</v>
      </c>
      <c r="F332" s="249" t="s">
        <v>3316</v>
      </c>
      <c r="G332" s="204" t="s">
        <v>3317</v>
      </c>
    </row>
    <row r="333" spans="1:7" ht="16.5" x14ac:dyDescent="0.2">
      <c r="A333" s="161" t="s">
        <v>1885</v>
      </c>
      <c r="B333" s="161"/>
      <c r="C333" s="161"/>
      <c r="D333" s="309"/>
      <c r="E333" s="239"/>
      <c r="F333" s="239"/>
      <c r="G333" s="186"/>
    </row>
    <row r="334" spans="1:7" x14ac:dyDescent="0.2">
      <c r="A334" s="164" t="s">
        <v>202</v>
      </c>
      <c r="B334" s="164" t="s">
        <v>9</v>
      </c>
      <c r="C334" s="161" t="s">
        <v>1902</v>
      </c>
      <c r="D334" s="236" t="s">
        <v>18</v>
      </c>
      <c r="E334" s="267">
        <v>0.13</v>
      </c>
      <c r="F334" s="240">
        <v>44.334029999999998</v>
      </c>
      <c r="G334" s="186">
        <f>E334*F334</f>
        <v>5.7634239000000003</v>
      </c>
    </row>
    <row r="335" spans="1:7" x14ac:dyDescent="0.2">
      <c r="A335" s="164" t="s">
        <v>1879</v>
      </c>
      <c r="B335" s="164" t="s">
        <v>9</v>
      </c>
      <c r="C335" s="161" t="s">
        <v>1904</v>
      </c>
      <c r="D335" s="236" t="s">
        <v>18</v>
      </c>
      <c r="E335" s="267">
        <v>0.01</v>
      </c>
      <c r="F335" s="240">
        <v>84.842505000000003</v>
      </c>
      <c r="G335" s="186">
        <f>E335*F335</f>
        <v>0.84842505000000001</v>
      </c>
    </row>
    <row r="336" spans="1:7" x14ac:dyDescent="0.2">
      <c r="A336" s="164" t="s">
        <v>1638</v>
      </c>
      <c r="B336" s="164" t="s">
        <v>9</v>
      </c>
      <c r="C336" s="161" t="s">
        <v>2171</v>
      </c>
      <c r="D336" s="236" t="s">
        <v>33</v>
      </c>
      <c r="E336" s="267">
        <v>0.25</v>
      </c>
      <c r="F336" s="240">
        <v>14.992994999999999</v>
      </c>
      <c r="G336" s="186">
        <f>E336*F336</f>
        <v>3.7482487499999997</v>
      </c>
    </row>
    <row r="337" spans="1:7" ht="33" x14ac:dyDescent="0.2">
      <c r="A337" s="164" t="s">
        <v>198</v>
      </c>
      <c r="B337" s="164" t="s">
        <v>9</v>
      </c>
      <c r="C337" s="161" t="s">
        <v>1905</v>
      </c>
      <c r="D337" s="236" t="s">
        <v>18</v>
      </c>
      <c r="E337" s="267">
        <v>0.13</v>
      </c>
      <c r="F337" s="240">
        <v>339.00778499999996</v>
      </c>
      <c r="G337" s="186">
        <f>E337*F337</f>
        <v>44.071012049999993</v>
      </c>
    </row>
    <row r="338" spans="1:7" x14ac:dyDescent="0.2">
      <c r="A338" s="164" t="s">
        <v>367</v>
      </c>
      <c r="B338" s="164" t="s">
        <v>9</v>
      </c>
      <c r="C338" s="161" t="s">
        <v>1908</v>
      </c>
      <c r="D338" s="236" t="s">
        <v>18</v>
      </c>
      <c r="E338" s="267">
        <v>6.5962520060924651E-2</v>
      </c>
      <c r="F338" s="240">
        <v>17.669999999999998</v>
      </c>
      <c r="G338" s="186">
        <f>E338*F338</f>
        <v>1.1655577294765385</v>
      </c>
    </row>
    <row r="339" spans="1:7" x14ac:dyDescent="0.2">
      <c r="A339" s="164" t="s">
        <v>1855</v>
      </c>
      <c r="B339" s="164"/>
      <c r="C339" s="164"/>
      <c r="D339" s="236"/>
      <c r="E339" s="245"/>
      <c r="F339" s="245"/>
      <c r="G339" s="198">
        <f>SUM(G334:G338)</f>
        <v>55.59666747947653</v>
      </c>
    </row>
    <row r="340" spans="1:7" ht="16.5" x14ac:dyDescent="0.2">
      <c r="A340" s="161" t="s">
        <v>1887</v>
      </c>
      <c r="B340" s="161"/>
      <c r="C340" s="161"/>
      <c r="D340" s="309"/>
      <c r="E340" s="239"/>
      <c r="F340" s="239"/>
      <c r="G340" s="186"/>
    </row>
    <row r="341" spans="1:7" x14ac:dyDescent="0.2">
      <c r="A341" s="161"/>
      <c r="B341" s="161"/>
      <c r="C341" s="161"/>
      <c r="D341" s="309"/>
      <c r="E341" s="239"/>
      <c r="F341" s="239"/>
      <c r="G341" s="186"/>
    </row>
    <row r="342" spans="1:7" x14ac:dyDescent="0.2">
      <c r="A342" s="164" t="s">
        <v>1855</v>
      </c>
      <c r="B342" s="164"/>
      <c r="C342" s="164"/>
      <c r="D342" s="236"/>
      <c r="E342" s="245"/>
      <c r="F342" s="245"/>
      <c r="G342" s="186"/>
    </row>
    <row r="343" spans="1:7" ht="24.75" x14ac:dyDescent="0.2">
      <c r="A343" s="161" t="s">
        <v>1890</v>
      </c>
      <c r="B343" s="161"/>
      <c r="C343" s="161"/>
      <c r="D343" s="309"/>
      <c r="E343" s="239"/>
      <c r="F343" s="239"/>
      <c r="G343" s="186"/>
    </row>
    <row r="344" spans="1:7" x14ac:dyDescent="0.2">
      <c r="A344" s="161"/>
      <c r="B344" s="161"/>
      <c r="C344" s="161"/>
      <c r="D344" s="309"/>
      <c r="E344" s="239"/>
      <c r="F344" s="239"/>
      <c r="G344" s="186"/>
    </row>
    <row r="345" spans="1:7" x14ac:dyDescent="0.2">
      <c r="A345" s="164" t="s">
        <v>1855</v>
      </c>
      <c r="B345" s="164"/>
      <c r="C345" s="164"/>
      <c r="D345" s="236"/>
      <c r="E345" s="245"/>
      <c r="F345" s="245"/>
      <c r="G345" s="186"/>
    </row>
    <row r="346" spans="1:7" x14ac:dyDescent="0.2">
      <c r="A346" s="164" t="s">
        <v>3312</v>
      </c>
      <c r="B346" s="164"/>
      <c r="C346" s="164"/>
      <c r="D346" s="236"/>
      <c r="E346" s="245"/>
      <c r="F346" s="245"/>
      <c r="G346" s="186">
        <f>G345+G342+G339</f>
        <v>55.59666747947653</v>
      </c>
    </row>
    <row r="347" spans="1:7" x14ac:dyDescent="0.2">
      <c r="A347" s="164" t="s">
        <v>3311</v>
      </c>
      <c r="B347" s="164"/>
      <c r="C347" s="164"/>
      <c r="D347" s="236"/>
      <c r="E347" s="245"/>
      <c r="F347" s="261">
        <v>0.2303</v>
      </c>
      <c r="G347" s="186">
        <f>F347*G346</f>
        <v>12.803912520523445</v>
      </c>
    </row>
    <row r="348" spans="1:7" ht="24.75" x14ac:dyDescent="0.2">
      <c r="A348" s="300" t="s">
        <v>4155</v>
      </c>
      <c r="B348" s="161"/>
      <c r="C348" s="161"/>
      <c r="D348" s="309"/>
      <c r="E348" s="239"/>
      <c r="F348" s="239"/>
      <c r="G348" s="189">
        <f>G346+G347</f>
        <v>68.400579999999977</v>
      </c>
    </row>
    <row r="349" spans="1:7" ht="16.5" x14ac:dyDescent="0.2">
      <c r="A349" s="162" t="s">
        <v>4908</v>
      </c>
      <c r="B349" s="162" t="s">
        <v>1065</v>
      </c>
      <c r="C349" s="161" t="s">
        <v>4998</v>
      </c>
      <c r="D349" s="309"/>
      <c r="E349" s="239"/>
      <c r="F349" s="239"/>
      <c r="G349" s="189" t="s">
        <v>3558</v>
      </c>
    </row>
    <row r="350" spans="1:7" x14ac:dyDescent="0.2">
      <c r="A350" s="161"/>
      <c r="B350" s="161"/>
      <c r="C350" s="161"/>
      <c r="D350" s="309"/>
      <c r="E350" s="239"/>
      <c r="F350" s="239"/>
      <c r="G350" s="186"/>
    </row>
    <row r="351" spans="1:7" x14ac:dyDescent="0.2">
      <c r="A351" s="325" t="s">
        <v>3313</v>
      </c>
      <c r="B351" s="161"/>
      <c r="C351" s="161"/>
      <c r="D351" s="298" t="s">
        <v>263</v>
      </c>
      <c r="E351" s="241" t="s">
        <v>262</v>
      </c>
      <c r="F351" s="249" t="s">
        <v>3316</v>
      </c>
      <c r="G351" s="204" t="s">
        <v>3317</v>
      </c>
    </row>
    <row r="352" spans="1:7" ht="16.5" x14ac:dyDescent="0.2">
      <c r="A352" s="161" t="s">
        <v>1885</v>
      </c>
      <c r="B352" s="161"/>
      <c r="C352" s="161"/>
      <c r="D352" s="309"/>
      <c r="E352" s="239"/>
      <c r="F352" s="239"/>
      <c r="G352" s="186"/>
    </row>
    <row r="353" spans="1:7" x14ac:dyDescent="0.2">
      <c r="A353" s="161"/>
      <c r="B353" s="161"/>
      <c r="C353" s="161"/>
      <c r="D353" s="309"/>
      <c r="E353" s="239"/>
      <c r="F353" s="239"/>
      <c r="G353" s="186"/>
    </row>
    <row r="354" spans="1:7" x14ac:dyDescent="0.2">
      <c r="A354" s="164" t="s">
        <v>1855</v>
      </c>
      <c r="B354" s="164"/>
      <c r="C354" s="164"/>
      <c r="D354" s="236"/>
      <c r="E354" s="245"/>
      <c r="F354" s="245"/>
      <c r="G354" s="198"/>
    </row>
    <row r="355" spans="1:7" ht="16.5" x14ac:dyDescent="0.2">
      <c r="A355" s="161" t="s">
        <v>1887</v>
      </c>
      <c r="B355" s="161"/>
      <c r="C355" s="161"/>
      <c r="D355" s="309"/>
      <c r="E355" s="239"/>
      <c r="F355" s="239"/>
      <c r="G355" s="186"/>
    </row>
    <row r="356" spans="1:7" x14ac:dyDescent="0.2">
      <c r="A356" s="161"/>
      <c r="B356" s="161"/>
      <c r="C356" s="161"/>
      <c r="D356" s="309"/>
      <c r="E356" s="239"/>
      <c r="F356" s="239"/>
      <c r="G356" s="186"/>
    </row>
    <row r="357" spans="1:7" x14ac:dyDescent="0.2">
      <c r="A357" s="164" t="s">
        <v>1855</v>
      </c>
      <c r="B357" s="164"/>
      <c r="C357" s="164"/>
      <c r="D357" s="236"/>
      <c r="E357" s="245"/>
      <c r="F357" s="245"/>
      <c r="G357" s="186"/>
    </row>
    <row r="358" spans="1:7" ht="24.75" x14ac:dyDescent="0.2">
      <c r="A358" s="161" t="s">
        <v>1890</v>
      </c>
      <c r="B358" s="161"/>
      <c r="C358" s="161"/>
      <c r="D358" s="309"/>
      <c r="E358" s="239"/>
      <c r="F358" s="239"/>
      <c r="G358" s="186"/>
    </row>
    <row r="359" spans="1:7" ht="16.5" x14ac:dyDescent="0.2">
      <c r="A359" s="161" t="s">
        <v>168</v>
      </c>
      <c r="B359" s="161" t="s">
        <v>1065</v>
      </c>
      <c r="C359" s="161" t="s">
        <v>3827</v>
      </c>
      <c r="D359" s="309" t="s">
        <v>3558</v>
      </c>
      <c r="E359" s="239">
        <v>1</v>
      </c>
      <c r="F359" s="240">
        <v>3.2674347720068275</v>
      </c>
      <c r="G359" s="186">
        <f>E359*F359</f>
        <v>3.2674347720068275</v>
      </c>
    </row>
    <row r="360" spans="1:7" x14ac:dyDescent="0.2">
      <c r="A360" s="164" t="s">
        <v>1855</v>
      </c>
      <c r="B360" s="164"/>
      <c r="C360" s="164"/>
      <c r="D360" s="236"/>
      <c r="E360" s="245"/>
      <c r="F360" s="245"/>
      <c r="G360" s="186">
        <f>G359</f>
        <v>3.2674347720068275</v>
      </c>
    </row>
    <row r="361" spans="1:7" x14ac:dyDescent="0.2">
      <c r="A361" s="164" t="s">
        <v>3312</v>
      </c>
      <c r="B361" s="164"/>
      <c r="C361" s="164"/>
      <c r="D361" s="236"/>
      <c r="E361" s="245"/>
      <c r="F361" s="245"/>
      <c r="G361" s="186">
        <f>G360+G357+G354</f>
        <v>3.2674347720068275</v>
      </c>
    </row>
    <row r="362" spans="1:7" x14ac:dyDescent="0.2">
      <c r="A362" s="164" t="s">
        <v>3311</v>
      </c>
      <c r="B362" s="164"/>
      <c r="C362" s="164"/>
      <c r="D362" s="236"/>
      <c r="E362" s="245"/>
      <c r="F362" s="261">
        <v>0.2303</v>
      </c>
      <c r="G362" s="186">
        <f>F362*G361</f>
        <v>0.75249022799317244</v>
      </c>
    </row>
    <row r="363" spans="1:7" ht="24.75" x14ac:dyDescent="0.2">
      <c r="A363" s="300" t="s">
        <v>4155</v>
      </c>
      <c r="B363" s="161"/>
      <c r="C363" s="161"/>
      <c r="D363" s="309"/>
      <c r="E363" s="239"/>
      <c r="F363" s="239"/>
      <c r="G363" s="189">
        <f>G361+G362</f>
        <v>4.0199249999999997</v>
      </c>
    </row>
    <row r="364" spans="1:7" x14ac:dyDescent="0.2">
      <c r="A364" s="162" t="s">
        <v>1868</v>
      </c>
      <c r="B364" s="162"/>
      <c r="C364" s="162"/>
      <c r="D364" s="298"/>
      <c r="E364" s="241"/>
      <c r="F364" s="241"/>
      <c r="G364" s="215"/>
    </row>
    <row r="365" spans="1:7" ht="16.5" x14ac:dyDescent="0.2">
      <c r="A365" s="162" t="s">
        <v>4909</v>
      </c>
      <c r="B365" s="162" t="s">
        <v>1215</v>
      </c>
      <c r="C365" s="161" t="s">
        <v>5000</v>
      </c>
      <c r="D365" s="309"/>
      <c r="E365" s="239"/>
      <c r="F365" s="239"/>
      <c r="G365" s="189" t="s">
        <v>3558</v>
      </c>
    </row>
    <row r="366" spans="1:7" x14ac:dyDescent="0.2">
      <c r="A366" s="161"/>
      <c r="B366" s="161"/>
      <c r="C366" s="161"/>
      <c r="D366" s="309"/>
      <c r="E366" s="239"/>
      <c r="F366" s="239"/>
      <c r="G366" s="186"/>
    </row>
    <row r="367" spans="1:7" x14ac:dyDescent="0.2">
      <c r="A367" s="325" t="s">
        <v>3313</v>
      </c>
      <c r="B367" s="161"/>
      <c r="C367" s="161"/>
      <c r="D367" s="298" t="s">
        <v>263</v>
      </c>
      <c r="E367" s="241" t="s">
        <v>262</v>
      </c>
      <c r="F367" s="249" t="s">
        <v>3316</v>
      </c>
      <c r="G367" s="204" t="s">
        <v>3317</v>
      </c>
    </row>
    <row r="368" spans="1:7" ht="16.5" x14ac:dyDescent="0.2">
      <c r="A368" s="161" t="s">
        <v>1885</v>
      </c>
      <c r="B368" s="161"/>
      <c r="C368" s="161"/>
      <c r="D368" s="309"/>
      <c r="E368" s="239"/>
      <c r="F368" s="239"/>
      <c r="G368" s="186"/>
    </row>
    <row r="369" spans="1:7" x14ac:dyDescent="0.2">
      <c r="A369" s="161"/>
      <c r="B369" s="161"/>
      <c r="C369" s="161"/>
      <c r="D369" s="309"/>
      <c r="E369" s="239"/>
      <c r="F369" s="239"/>
      <c r="G369" s="186"/>
    </row>
    <row r="370" spans="1:7" x14ac:dyDescent="0.2">
      <c r="A370" s="164" t="s">
        <v>1855</v>
      </c>
      <c r="B370" s="164"/>
      <c r="C370" s="164"/>
      <c r="D370" s="236"/>
      <c r="E370" s="245"/>
      <c r="F370" s="245"/>
      <c r="G370" s="198"/>
    </row>
    <row r="371" spans="1:7" ht="16.5" x14ac:dyDescent="0.2">
      <c r="A371" s="161" t="s">
        <v>1887</v>
      </c>
      <c r="B371" s="161"/>
      <c r="C371" s="161"/>
      <c r="D371" s="309"/>
      <c r="E371" s="239"/>
      <c r="F371" s="239"/>
      <c r="G371" s="186"/>
    </row>
    <row r="372" spans="1:7" x14ac:dyDescent="0.2">
      <c r="A372" s="161"/>
      <c r="B372" s="161"/>
      <c r="C372" s="161"/>
      <c r="D372" s="309"/>
      <c r="E372" s="239"/>
      <c r="F372" s="239"/>
      <c r="G372" s="186"/>
    </row>
    <row r="373" spans="1:7" x14ac:dyDescent="0.2">
      <c r="A373" s="164" t="s">
        <v>1855</v>
      </c>
      <c r="B373" s="164"/>
      <c r="C373" s="164"/>
      <c r="D373" s="236"/>
      <c r="E373" s="245"/>
      <c r="F373" s="245"/>
      <c r="G373" s="186"/>
    </row>
    <row r="374" spans="1:7" ht="24.75" x14ac:dyDescent="0.2">
      <c r="A374" s="161" t="s">
        <v>1890</v>
      </c>
      <c r="B374" s="161"/>
      <c r="C374" s="161"/>
      <c r="D374" s="309"/>
      <c r="E374" s="239"/>
      <c r="F374" s="239"/>
      <c r="G374" s="186"/>
    </row>
    <row r="375" spans="1:7" ht="16.5" x14ac:dyDescent="0.2">
      <c r="A375" s="161" t="s">
        <v>168</v>
      </c>
      <c r="B375" s="161" t="s">
        <v>1215</v>
      </c>
      <c r="C375" s="161" t="s">
        <v>3828</v>
      </c>
      <c r="D375" s="309" t="s">
        <v>3558</v>
      </c>
      <c r="E375" s="239">
        <v>1</v>
      </c>
      <c r="F375" s="240">
        <v>3.1956230187759087</v>
      </c>
      <c r="G375" s="186">
        <f>E375*F375</f>
        <v>3.1956230187759087</v>
      </c>
    </row>
    <row r="376" spans="1:7" x14ac:dyDescent="0.2">
      <c r="A376" s="164" t="s">
        <v>1855</v>
      </c>
      <c r="B376" s="164"/>
      <c r="C376" s="164"/>
      <c r="D376" s="236"/>
      <c r="E376" s="245"/>
      <c r="F376" s="245"/>
      <c r="G376" s="186">
        <f>G375</f>
        <v>3.1956230187759087</v>
      </c>
    </row>
    <row r="377" spans="1:7" x14ac:dyDescent="0.2">
      <c r="A377" s="164" t="s">
        <v>3312</v>
      </c>
      <c r="B377" s="164"/>
      <c r="C377" s="164"/>
      <c r="D377" s="236"/>
      <c r="E377" s="245"/>
      <c r="F377" s="245"/>
      <c r="G377" s="186">
        <f>G376+G373+G370</f>
        <v>3.1956230187759087</v>
      </c>
    </row>
    <row r="378" spans="1:7" x14ac:dyDescent="0.2">
      <c r="A378" s="164" t="s">
        <v>3311</v>
      </c>
      <c r="B378" s="164"/>
      <c r="C378" s="164"/>
      <c r="D378" s="236"/>
      <c r="E378" s="245"/>
      <c r="F378" s="261">
        <v>0.2303</v>
      </c>
      <c r="G378" s="186">
        <f>F378*G377</f>
        <v>0.73595198122409178</v>
      </c>
    </row>
    <row r="379" spans="1:7" ht="24.75" x14ac:dyDescent="0.2">
      <c r="A379" s="300" t="s">
        <v>4155</v>
      </c>
      <c r="B379" s="161"/>
      <c r="C379" s="161"/>
      <c r="D379" s="309"/>
      <c r="E379" s="239"/>
      <c r="F379" s="239"/>
      <c r="G379" s="189">
        <f>G377+G378</f>
        <v>3.9315750000000005</v>
      </c>
    </row>
    <row r="380" spans="1:7" x14ac:dyDescent="0.2">
      <c r="A380" s="162" t="s">
        <v>1868</v>
      </c>
      <c r="B380" s="162"/>
      <c r="C380" s="162"/>
      <c r="D380" s="298"/>
      <c r="E380" s="241"/>
      <c r="F380" s="241"/>
      <c r="G380" s="215"/>
    </row>
    <row r="381" spans="1:7" ht="24.75" x14ac:dyDescent="0.2">
      <c r="A381" s="162" t="s">
        <v>4910</v>
      </c>
      <c r="B381" s="162" t="s">
        <v>1068</v>
      </c>
      <c r="C381" s="161" t="s">
        <v>4999</v>
      </c>
      <c r="D381" s="309"/>
      <c r="E381" s="239"/>
      <c r="F381" s="239"/>
      <c r="G381" s="189" t="s">
        <v>3558</v>
      </c>
    </row>
    <row r="382" spans="1:7" x14ac:dyDescent="0.2">
      <c r="A382" s="161"/>
      <c r="B382" s="161"/>
      <c r="C382" s="161"/>
      <c r="D382" s="309"/>
      <c r="E382" s="239"/>
      <c r="F382" s="239"/>
      <c r="G382" s="186"/>
    </row>
    <row r="383" spans="1:7" x14ac:dyDescent="0.2">
      <c r="A383" s="325" t="s">
        <v>3313</v>
      </c>
      <c r="B383" s="161"/>
      <c r="C383" s="161"/>
      <c r="D383" s="298" t="s">
        <v>263</v>
      </c>
      <c r="E383" s="241" t="s">
        <v>262</v>
      </c>
      <c r="F383" s="249" t="s">
        <v>3316</v>
      </c>
      <c r="G383" s="204" t="s">
        <v>3317</v>
      </c>
    </row>
    <row r="384" spans="1:7" ht="16.5" x14ac:dyDescent="0.2">
      <c r="A384" s="161" t="s">
        <v>1885</v>
      </c>
      <c r="B384" s="161"/>
      <c r="C384" s="161"/>
      <c r="D384" s="309"/>
      <c r="E384" s="239"/>
      <c r="F384" s="239"/>
      <c r="G384" s="186"/>
    </row>
    <row r="385" spans="1:7" x14ac:dyDescent="0.2">
      <c r="A385" s="161"/>
      <c r="B385" s="161"/>
      <c r="C385" s="161"/>
      <c r="D385" s="309"/>
      <c r="E385" s="239"/>
      <c r="F385" s="239"/>
      <c r="G385" s="186"/>
    </row>
    <row r="386" spans="1:7" x14ac:dyDescent="0.2">
      <c r="A386" s="164" t="s">
        <v>1855</v>
      </c>
      <c r="B386" s="164"/>
      <c r="C386" s="164"/>
      <c r="D386" s="236"/>
      <c r="E386" s="245"/>
      <c r="F386" s="245"/>
      <c r="G386" s="198"/>
    </row>
    <row r="387" spans="1:7" ht="16.5" x14ac:dyDescent="0.2">
      <c r="A387" s="161" t="s">
        <v>1887</v>
      </c>
      <c r="B387" s="161"/>
      <c r="C387" s="161"/>
      <c r="D387" s="309"/>
      <c r="E387" s="239"/>
      <c r="F387" s="239"/>
      <c r="G387" s="186"/>
    </row>
    <row r="388" spans="1:7" x14ac:dyDescent="0.2">
      <c r="A388" s="161"/>
      <c r="B388" s="161"/>
      <c r="C388" s="161"/>
      <c r="D388" s="309"/>
      <c r="E388" s="239"/>
      <c r="F388" s="239"/>
      <c r="G388" s="186"/>
    </row>
    <row r="389" spans="1:7" x14ac:dyDescent="0.2">
      <c r="A389" s="164" t="s">
        <v>1855</v>
      </c>
      <c r="B389" s="164"/>
      <c r="C389" s="164"/>
      <c r="D389" s="236"/>
      <c r="E389" s="245"/>
      <c r="F389" s="245"/>
      <c r="G389" s="186"/>
    </row>
    <row r="390" spans="1:7" ht="24.75" x14ac:dyDescent="0.2">
      <c r="A390" s="161" t="s">
        <v>1890</v>
      </c>
      <c r="B390" s="161"/>
      <c r="C390" s="161"/>
      <c r="D390" s="309"/>
      <c r="E390" s="239"/>
      <c r="F390" s="239"/>
      <c r="G390" s="186"/>
    </row>
    <row r="391" spans="1:7" ht="24.75" x14ac:dyDescent="0.2">
      <c r="A391" s="161" t="s">
        <v>168</v>
      </c>
      <c r="B391" s="161" t="s">
        <v>1068</v>
      </c>
      <c r="C391" s="161" t="s">
        <v>3829</v>
      </c>
      <c r="D391" s="309" t="s">
        <v>3558</v>
      </c>
      <c r="E391" s="239">
        <v>1</v>
      </c>
      <c r="F391" s="240">
        <v>7.4827846866617893</v>
      </c>
      <c r="G391" s="186">
        <f>E391*F391</f>
        <v>7.4827846866617893</v>
      </c>
    </row>
    <row r="392" spans="1:7" x14ac:dyDescent="0.2">
      <c r="A392" s="164" t="s">
        <v>1855</v>
      </c>
      <c r="B392" s="164"/>
      <c r="C392" s="164"/>
      <c r="D392" s="236"/>
      <c r="E392" s="245"/>
      <c r="F392" s="245"/>
      <c r="G392" s="186">
        <f>G391</f>
        <v>7.4827846866617893</v>
      </c>
    </row>
    <row r="393" spans="1:7" x14ac:dyDescent="0.2">
      <c r="A393" s="164" t="s">
        <v>3312</v>
      </c>
      <c r="B393" s="164"/>
      <c r="C393" s="164"/>
      <c r="D393" s="236"/>
      <c r="E393" s="245"/>
      <c r="F393" s="245"/>
      <c r="G393" s="186">
        <f>G392+G389+G386</f>
        <v>7.4827846866617893</v>
      </c>
    </row>
    <row r="394" spans="1:7" x14ac:dyDescent="0.2">
      <c r="A394" s="164" t="s">
        <v>3311</v>
      </c>
      <c r="B394" s="164"/>
      <c r="C394" s="164"/>
      <c r="D394" s="236"/>
      <c r="E394" s="245"/>
      <c r="F394" s="261">
        <v>0.2303</v>
      </c>
      <c r="G394" s="186">
        <f>F394*G393</f>
        <v>1.7232853133382102</v>
      </c>
    </row>
    <row r="395" spans="1:7" ht="24.75" x14ac:dyDescent="0.2">
      <c r="A395" s="300" t="s">
        <v>4155</v>
      </c>
      <c r="B395" s="161"/>
      <c r="C395" s="161"/>
      <c r="D395" s="309"/>
      <c r="E395" s="239"/>
      <c r="F395" s="239"/>
      <c r="G395" s="189">
        <f>G393+G394</f>
        <v>9.2060700000000004</v>
      </c>
    </row>
    <row r="396" spans="1:7" x14ac:dyDescent="0.2">
      <c r="A396" s="162" t="s">
        <v>1868</v>
      </c>
      <c r="B396" s="162"/>
      <c r="C396" s="162"/>
      <c r="D396" s="298"/>
      <c r="E396" s="241"/>
      <c r="F396" s="241"/>
      <c r="G396" s="215"/>
    </row>
    <row r="397" spans="1:7" ht="16.5" x14ac:dyDescent="0.2">
      <c r="A397" s="162" t="s">
        <v>4911</v>
      </c>
      <c r="B397" s="162" t="s">
        <v>1250</v>
      </c>
      <c r="C397" s="161" t="s">
        <v>4744</v>
      </c>
      <c r="D397" s="309"/>
      <c r="E397" s="239"/>
      <c r="F397" s="239"/>
      <c r="G397" s="189" t="s">
        <v>3558</v>
      </c>
    </row>
    <row r="398" spans="1:7" x14ac:dyDescent="0.2">
      <c r="A398" s="161"/>
      <c r="B398" s="161"/>
      <c r="C398" s="161"/>
      <c r="D398" s="309"/>
      <c r="E398" s="239"/>
      <c r="F398" s="239"/>
      <c r="G398" s="186"/>
    </row>
    <row r="399" spans="1:7" x14ac:dyDescent="0.2">
      <c r="A399" s="325" t="s">
        <v>3313</v>
      </c>
      <c r="B399" s="161"/>
      <c r="C399" s="161"/>
      <c r="D399" s="298" t="s">
        <v>263</v>
      </c>
      <c r="E399" s="241" t="s">
        <v>262</v>
      </c>
      <c r="F399" s="249" t="s">
        <v>3316</v>
      </c>
      <c r="G399" s="204" t="s">
        <v>3317</v>
      </c>
    </row>
    <row r="400" spans="1:7" ht="16.5" x14ac:dyDescent="0.2">
      <c r="A400" s="161" t="s">
        <v>1885</v>
      </c>
      <c r="B400" s="161"/>
      <c r="C400" s="161"/>
      <c r="D400" s="309"/>
      <c r="E400" s="239"/>
      <c r="F400" s="239"/>
      <c r="G400" s="186"/>
    </row>
    <row r="401" spans="1:7" x14ac:dyDescent="0.2">
      <c r="A401" s="161"/>
      <c r="B401" s="161"/>
      <c r="C401" s="161"/>
      <c r="D401" s="309"/>
      <c r="E401" s="239"/>
      <c r="F401" s="239"/>
      <c r="G401" s="186"/>
    </row>
    <row r="402" spans="1:7" x14ac:dyDescent="0.2">
      <c r="A402" s="164" t="s">
        <v>1855</v>
      </c>
      <c r="B402" s="164"/>
      <c r="C402" s="164"/>
      <c r="D402" s="236"/>
      <c r="E402" s="245"/>
      <c r="F402" s="245"/>
      <c r="G402" s="198"/>
    </row>
    <row r="403" spans="1:7" ht="16.5" x14ac:dyDescent="0.2">
      <c r="A403" s="161" t="s">
        <v>1887</v>
      </c>
      <c r="B403" s="161"/>
      <c r="C403" s="161"/>
      <c r="D403" s="309"/>
      <c r="E403" s="239"/>
      <c r="F403" s="239"/>
      <c r="G403" s="186"/>
    </row>
    <row r="404" spans="1:7" x14ac:dyDescent="0.2">
      <c r="A404" s="161"/>
      <c r="B404" s="161"/>
      <c r="C404" s="161"/>
      <c r="D404" s="309"/>
      <c r="E404" s="239"/>
      <c r="F404" s="239"/>
      <c r="G404" s="186"/>
    </row>
    <row r="405" spans="1:7" x14ac:dyDescent="0.2">
      <c r="A405" s="164" t="s">
        <v>1855</v>
      </c>
      <c r="B405" s="164"/>
      <c r="C405" s="164"/>
      <c r="D405" s="236"/>
      <c r="E405" s="245"/>
      <c r="F405" s="245"/>
      <c r="G405" s="186"/>
    </row>
    <row r="406" spans="1:7" ht="24.75" x14ac:dyDescent="0.2">
      <c r="A406" s="161" t="s">
        <v>1890</v>
      </c>
      <c r="B406" s="161"/>
      <c r="C406" s="161"/>
      <c r="D406" s="309"/>
      <c r="E406" s="239"/>
      <c r="F406" s="239"/>
      <c r="G406" s="186"/>
    </row>
    <row r="407" spans="1:7" ht="16.5" x14ac:dyDescent="0.2">
      <c r="A407" s="161" t="s">
        <v>9</v>
      </c>
      <c r="B407" s="161" t="s">
        <v>3855</v>
      </c>
      <c r="C407" s="161" t="s">
        <v>1251</v>
      </c>
      <c r="D407" s="309" t="s">
        <v>3558</v>
      </c>
      <c r="E407" s="239">
        <v>1</v>
      </c>
      <c r="F407" s="240">
        <v>22.620702267739578</v>
      </c>
      <c r="G407" s="186">
        <f>E407*F407</f>
        <v>22.620702267739578</v>
      </c>
    </row>
    <row r="408" spans="1:7" x14ac:dyDescent="0.2">
      <c r="A408" s="164" t="s">
        <v>1855</v>
      </c>
      <c r="B408" s="164"/>
      <c r="C408" s="164"/>
      <c r="D408" s="236"/>
      <c r="E408" s="245"/>
      <c r="F408" s="245"/>
      <c r="G408" s="186">
        <f>G407</f>
        <v>22.620702267739578</v>
      </c>
    </row>
    <row r="409" spans="1:7" x14ac:dyDescent="0.2">
      <c r="A409" s="164" t="s">
        <v>3312</v>
      </c>
      <c r="B409" s="164"/>
      <c r="C409" s="164"/>
      <c r="D409" s="236"/>
      <c r="E409" s="245"/>
      <c r="F409" s="245"/>
      <c r="G409" s="186">
        <f>G408+G405+G402</f>
        <v>22.620702267739578</v>
      </c>
    </row>
    <row r="410" spans="1:7" x14ac:dyDescent="0.2">
      <c r="A410" s="164" t="s">
        <v>3311</v>
      </c>
      <c r="B410" s="164"/>
      <c r="C410" s="164"/>
      <c r="D410" s="236"/>
      <c r="E410" s="245"/>
      <c r="F410" s="261">
        <v>0.2303</v>
      </c>
      <c r="G410" s="186">
        <f>F410*G409</f>
        <v>5.2095477322604244</v>
      </c>
    </row>
    <row r="411" spans="1:7" ht="24.75" x14ac:dyDescent="0.2">
      <c r="A411" s="300" t="s">
        <v>4155</v>
      </c>
      <c r="B411" s="161"/>
      <c r="C411" s="161"/>
      <c r="D411" s="309"/>
      <c r="E411" s="239"/>
      <c r="F411" s="239"/>
      <c r="G411" s="189">
        <f>G409+G410</f>
        <v>27.830250000000003</v>
      </c>
    </row>
    <row r="412" spans="1:7" x14ac:dyDescent="0.2">
      <c r="A412" s="162" t="s">
        <v>1868</v>
      </c>
      <c r="B412" s="162"/>
      <c r="C412" s="162"/>
      <c r="D412" s="298"/>
      <c r="E412" s="241"/>
      <c r="F412" s="241"/>
      <c r="G412" s="215"/>
    </row>
    <row r="413" spans="1:7" ht="16.5" x14ac:dyDescent="0.2">
      <c r="A413" s="162" t="s">
        <v>4912</v>
      </c>
      <c r="B413" s="162" t="s">
        <v>1072</v>
      </c>
      <c r="C413" s="161" t="s">
        <v>4736</v>
      </c>
      <c r="D413" s="309"/>
      <c r="E413" s="239"/>
      <c r="F413" s="239"/>
      <c r="G413" s="189" t="s">
        <v>3558</v>
      </c>
    </row>
    <row r="414" spans="1:7" x14ac:dyDescent="0.2">
      <c r="A414" s="161"/>
      <c r="B414" s="161"/>
      <c r="C414" s="161"/>
      <c r="D414" s="309"/>
      <c r="E414" s="239"/>
      <c r="F414" s="239"/>
      <c r="G414" s="186"/>
    </row>
    <row r="415" spans="1:7" x14ac:dyDescent="0.2">
      <c r="A415" s="325" t="s">
        <v>3313</v>
      </c>
      <c r="B415" s="161"/>
      <c r="C415" s="161"/>
      <c r="D415" s="298" t="s">
        <v>263</v>
      </c>
      <c r="E415" s="241" t="s">
        <v>262</v>
      </c>
      <c r="F415" s="249" t="s">
        <v>3316</v>
      </c>
      <c r="G415" s="204" t="s">
        <v>3317</v>
      </c>
    </row>
    <row r="416" spans="1:7" ht="16.5" x14ac:dyDescent="0.2">
      <c r="A416" s="161" t="s">
        <v>1885</v>
      </c>
      <c r="B416" s="161"/>
      <c r="C416" s="161"/>
      <c r="D416" s="309"/>
      <c r="E416" s="239"/>
      <c r="F416" s="239"/>
      <c r="G416" s="186"/>
    </row>
    <row r="417" spans="1:7" x14ac:dyDescent="0.2">
      <c r="A417" s="161"/>
      <c r="B417" s="161"/>
      <c r="C417" s="161"/>
      <c r="D417" s="309"/>
      <c r="E417" s="239"/>
      <c r="F417" s="239"/>
      <c r="G417" s="186"/>
    </row>
    <row r="418" spans="1:7" x14ac:dyDescent="0.2">
      <c r="A418" s="164" t="s">
        <v>1855</v>
      </c>
      <c r="B418" s="164"/>
      <c r="C418" s="164"/>
      <c r="D418" s="236"/>
      <c r="E418" s="245"/>
      <c r="F418" s="245"/>
      <c r="G418" s="198"/>
    </row>
    <row r="419" spans="1:7" ht="16.5" x14ac:dyDescent="0.2">
      <c r="A419" s="161" t="s">
        <v>1887</v>
      </c>
      <c r="B419" s="161"/>
      <c r="C419" s="161"/>
      <c r="D419" s="309"/>
      <c r="E419" s="239"/>
      <c r="F419" s="239"/>
      <c r="G419" s="186"/>
    </row>
    <row r="420" spans="1:7" x14ac:dyDescent="0.2">
      <c r="A420" s="161"/>
      <c r="B420" s="161"/>
      <c r="C420" s="161"/>
      <c r="D420" s="309"/>
      <c r="E420" s="239"/>
      <c r="F420" s="239"/>
      <c r="G420" s="186"/>
    </row>
    <row r="421" spans="1:7" x14ac:dyDescent="0.2">
      <c r="A421" s="164" t="s">
        <v>1855</v>
      </c>
      <c r="B421" s="164"/>
      <c r="C421" s="164"/>
      <c r="D421" s="236"/>
      <c r="E421" s="245"/>
      <c r="F421" s="245"/>
      <c r="G421" s="186"/>
    </row>
    <row r="422" spans="1:7" ht="24.75" x14ac:dyDescent="0.2">
      <c r="A422" s="161" t="s">
        <v>1890</v>
      </c>
      <c r="B422" s="161"/>
      <c r="C422" s="161"/>
      <c r="D422" s="309"/>
      <c r="E422" s="239"/>
      <c r="F422" s="239"/>
      <c r="G422" s="186"/>
    </row>
    <row r="423" spans="1:7" ht="16.5" x14ac:dyDescent="0.2">
      <c r="A423" s="161" t="s">
        <v>9</v>
      </c>
      <c r="B423" s="161" t="s">
        <v>3856</v>
      </c>
      <c r="C423" s="161" t="s">
        <v>1073</v>
      </c>
      <c r="D423" s="309" t="s">
        <v>3558</v>
      </c>
      <c r="E423" s="239">
        <v>1</v>
      </c>
      <c r="F423" s="240">
        <v>21.392721287490854</v>
      </c>
      <c r="G423" s="186">
        <f>E423*F423</f>
        <v>21.392721287490854</v>
      </c>
    </row>
    <row r="424" spans="1:7" x14ac:dyDescent="0.2">
      <c r="A424" s="164" t="s">
        <v>1855</v>
      </c>
      <c r="B424" s="164"/>
      <c r="C424" s="164"/>
      <c r="D424" s="236"/>
      <c r="E424" s="245"/>
      <c r="F424" s="245"/>
      <c r="G424" s="186">
        <f>G423</f>
        <v>21.392721287490854</v>
      </c>
    </row>
    <row r="425" spans="1:7" x14ac:dyDescent="0.2">
      <c r="A425" s="164" t="s">
        <v>3312</v>
      </c>
      <c r="B425" s="164"/>
      <c r="C425" s="164"/>
      <c r="D425" s="236"/>
      <c r="E425" s="245"/>
      <c r="F425" s="245"/>
      <c r="G425" s="186">
        <f>G424+G421+G418</f>
        <v>21.392721287490854</v>
      </c>
    </row>
    <row r="426" spans="1:7" x14ac:dyDescent="0.2">
      <c r="A426" s="164" t="s">
        <v>3311</v>
      </c>
      <c r="B426" s="164"/>
      <c r="C426" s="164"/>
      <c r="D426" s="236"/>
      <c r="E426" s="245"/>
      <c r="F426" s="261">
        <v>0.2303</v>
      </c>
      <c r="G426" s="186">
        <f>F426*G425</f>
        <v>4.9267437125091442</v>
      </c>
    </row>
    <row r="427" spans="1:7" ht="24.75" x14ac:dyDescent="0.2">
      <c r="A427" s="300" t="s">
        <v>4155</v>
      </c>
      <c r="B427" s="161"/>
      <c r="C427" s="161"/>
      <c r="D427" s="309"/>
      <c r="E427" s="239"/>
      <c r="F427" s="239"/>
      <c r="G427" s="189">
        <f>G425+G426</f>
        <v>26.319464999999997</v>
      </c>
    </row>
    <row r="428" spans="1:7" x14ac:dyDescent="0.2">
      <c r="A428" s="162" t="s">
        <v>1868</v>
      </c>
      <c r="B428" s="162"/>
      <c r="C428" s="162"/>
      <c r="D428" s="298"/>
      <c r="E428" s="241"/>
      <c r="F428" s="241"/>
      <c r="G428" s="215"/>
    </row>
    <row r="429" spans="1:7" ht="16.5" x14ac:dyDescent="0.2">
      <c r="A429" s="162" t="s">
        <v>4913</v>
      </c>
      <c r="B429" s="162" t="s">
        <v>1072</v>
      </c>
      <c r="C429" s="161" t="s">
        <v>5001</v>
      </c>
      <c r="D429" s="309"/>
      <c r="E429" s="239"/>
      <c r="F429" s="239"/>
      <c r="G429" s="189" t="s">
        <v>3558</v>
      </c>
    </row>
    <row r="430" spans="1:7" x14ac:dyDescent="0.2">
      <c r="A430" s="161"/>
      <c r="B430" s="161"/>
      <c r="C430" s="161"/>
      <c r="D430" s="309"/>
      <c r="E430" s="239"/>
      <c r="F430" s="239"/>
      <c r="G430" s="186"/>
    </row>
    <row r="431" spans="1:7" x14ac:dyDescent="0.2">
      <c r="A431" s="325" t="s">
        <v>3313</v>
      </c>
      <c r="B431" s="161"/>
      <c r="C431" s="161"/>
      <c r="D431" s="298" t="s">
        <v>263</v>
      </c>
      <c r="E431" s="241" t="s">
        <v>262</v>
      </c>
      <c r="F431" s="249" t="s">
        <v>3316</v>
      </c>
      <c r="G431" s="204" t="s">
        <v>3317</v>
      </c>
    </row>
    <row r="432" spans="1:7" ht="16.5" x14ac:dyDescent="0.2">
      <c r="A432" s="161" t="s">
        <v>1885</v>
      </c>
      <c r="B432" s="161"/>
      <c r="C432" s="161"/>
      <c r="D432" s="309"/>
      <c r="E432" s="239"/>
      <c r="F432" s="239"/>
      <c r="G432" s="186"/>
    </row>
    <row r="433" spans="1:7" x14ac:dyDescent="0.2">
      <c r="A433" s="161"/>
      <c r="B433" s="161"/>
      <c r="C433" s="161"/>
      <c r="D433" s="309"/>
      <c r="E433" s="239"/>
      <c r="F433" s="239"/>
      <c r="G433" s="186"/>
    </row>
    <row r="434" spans="1:7" x14ac:dyDescent="0.2">
      <c r="A434" s="164" t="s">
        <v>1855</v>
      </c>
      <c r="B434" s="164"/>
      <c r="C434" s="164"/>
      <c r="D434" s="236"/>
      <c r="E434" s="245"/>
      <c r="F434" s="245"/>
      <c r="G434" s="198"/>
    </row>
    <row r="435" spans="1:7" ht="16.5" x14ac:dyDescent="0.2">
      <c r="A435" s="161" t="s">
        <v>1887</v>
      </c>
      <c r="B435" s="161"/>
      <c r="C435" s="161"/>
      <c r="D435" s="309"/>
      <c r="E435" s="239"/>
      <c r="F435" s="239"/>
      <c r="G435" s="186"/>
    </row>
    <row r="436" spans="1:7" x14ac:dyDescent="0.2">
      <c r="A436" s="161"/>
      <c r="B436" s="161"/>
      <c r="C436" s="161"/>
      <c r="D436" s="309"/>
      <c r="E436" s="239"/>
      <c r="F436" s="239"/>
      <c r="G436" s="186"/>
    </row>
    <row r="437" spans="1:7" x14ac:dyDescent="0.2">
      <c r="A437" s="164" t="s">
        <v>1855</v>
      </c>
      <c r="B437" s="164"/>
      <c r="C437" s="164"/>
      <c r="D437" s="236"/>
      <c r="E437" s="245"/>
      <c r="F437" s="245"/>
      <c r="G437" s="186"/>
    </row>
    <row r="438" spans="1:7" ht="24.75" x14ac:dyDescent="0.2">
      <c r="A438" s="161" t="s">
        <v>1890</v>
      </c>
      <c r="B438" s="161"/>
      <c r="C438" s="161"/>
      <c r="D438" s="309"/>
      <c r="E438" s="239"/>
      <c r="F438" s="239"/>
      <c r="G438" s="186"/>
    </row>
    <row r="439" spans="1:7" ht="16.5" x14ac:dyDescent="0.2">
      <c r="A439" s="161" t="s">
        <v>9</v>
      </c>
      <c r="B439" s="161" t="s">
        <v>3856</v>
      </c>
      <c r="C439" s="161" t="s">
        <v>1258</v>
      </c>
      <c r="D439" s="309" t="s">
        <v>3558</v>
      </c>
      <c r="E439" s="239">
        <v>1</v>
      </c>
      <c r="F439" s="240">
        <v>21.392721287490858</v>
      </c>
      <c r="G439" s="186">
        <f>E439*F439</f>
        <v>21.392721287490858</v>
      </c>
    </row>
    <row r="440" spans="1:7" x14ac:dyDescent="0.2">
      <c r="A440" s="164" t="s">
        <v>1855</v>
      </c>
      <c r="B440" s="164"/>
      <c r="C440" s="164"/>
      <c r="D440" s="236"/>
      <c r="E440" s="245"/>
      <c r="F440" s="245"/>
      <c r="G440" s="186">
        <f>G439</f>
        <v>21.392721287490858</v>
      </c>
    </row>
    <row r="441" spans="1:7" x14ac:dyDescent="0.2">
      <c r="A441" s="164" t="s">
        <v>3312</v>
      </c>
      <c r="B441" s="164"/>
      <c r="C441" s="164"/>
      <c r="D441" s="236"/>
      <c r="E441" s="245"/>
      <c r="F441" s="245"/>
      <c r="G441" s="186">
        <f>G440+G437+G434</f>
        <v>21.392721287490858</v>
      </c>
    </row>
    <row r="442" spans="1:7" x14ac:dyDescent="0.2">
      <c r="A442" s="164" t="s">
        <v>3311</v>
      </c>
      <c r="B442" s="164"/>
      <c r="C442" s="164"/>
      <c r="D442" s="236"/>
      <c r="E442" s="245"/>
      <c r="F442" s="261">
        <v>0.2303</v>
      </c>
      <c r="G442" s="186">
        <f>F442*G441</f>
        <v>4.9267437125091442</v>
      </c>
    </row>
    <row r="443" spans="1:7" ht="24.75" x14ac:dyDescent="0.2">
      <c r="A443" s="300" t="s">
        <v>4155</v>
      </c>
      <c r="B443" s="161"/>
      <c r="C443" s="161"/>
      <c r="D443" s="309"/>
      <c r="E443" s="239"/>
      <c r="F443" s="239"/>
      <c r="G443" s="189">
        <f>G441+G442</f>
        <v>26.319465000000001</v>
      </c>
    </row>
    <row r="444" spans="1:7" x14ac:dyDescent="0.2">
      <c r="A444" s="162" t="s">
        <v>1868</v>
      </c>
      <c r="B444" s="162"/>
      <c r="C444" s="162"/>
      <c r="D444" s="298"/>
      <c r="E444" s="241"/>
      <c r="F444" s="241"/>
      <c r="G444" s="215"/>
    </row>
    <row r="445" spans="1:7" ht="16.5" x14ac:dyDescent="0.2">
      <c r="A445" s="162" t="s">
        <v>4914</v>
      </c>
      <c r="B445" s="162" t="s">
        <v>1075</v>
      </c>
      <c r="C445" s="161" t="s">
        <v>4629</v>
      </c>
      <c r="D445" s="309"/>
      <c r="E445" s="239"/>
      <c r="F445" s="239"/>
      <c r="G445" s="189" t="s">
        <v>3558</v>
      </c>
    </row>
    <row r="446" spans="1:7" x14ac:dyDescent="0.2">
      <c r="A446" s="161"/>
      <c r="B446" s="161"/>
      <c r="C446" s="161"/>
      <c r="D446" s="309"/>
      <c r="E446" s="239"/>
      <c r="F446" s="239"/>
      <c r="G446" s="186"/>
    </row>
    <row r="447" spans="1:7" x14ac:dyDescent="0.2">
      <c r="A447" s="325" t="s">
        <v>3313</v>
      </c>
      <c r="B447" s="161"/>
      <c r="C447" s="161"/>
      <c r="D447" s="298" t="s">
        <v>263</v>
      </c>
      <c r="E447" s="241" t="s">
        <v>262</v>
      </c>
      <c r="F447" s="249" t="s">
        <v>3316</v>
      </c>
      <c r="G447" s="204" t="s">
        <v>3317</v>
      </c>
    </row>
    <row r="448" spans="1:7" ht="16.5" x14ac:dyDescent="0.2">
      <c r="A448" s="161" t="s">
        <v>1885</v>
      </c>
      <c r="B448" s="161"/>
      <c r="C448" s="161"/>
      <c r="D448" s="309"/>
      <c r="E448" s="239"/>
      <c r="F448" s="239"/>
      <c r="G448" s="186"/>
    </row>
    <row r="449" spans="1:7" x14ac:dyDescent="0.2">
      <c r="A449" s="161"/>
      <c r="B449" s="161"/>
      <c r="C449" s="161"/>
      <c r="D449" s="309"/>
      <c r="E449" s="239"/>
      <c r="F449" s="239"/>
      <c r="G449" s="186"/>
    </row>
    <row r="450" spans="1:7" x14ac:dyDescent="0.2">
      <c r="A450" s="164" t="s">
        <v>1855</v>
      </c>
      <c r="B450" s="164"/>
      <c r="C450" s="164"/>
      <c r="D450" s="236"/>
      <c r="E450" s="245"/>
      <c r="F450" s="245"/>
      <c r="G450" s="198"/>
    </row>
    <row r="451" spans="1:7" ht="16.5" x14ac:dyDescent="0.2">
      <c r="A451" s="161" t="s">
        <v>1887</v>
      </c>
      <c r="B451" s="161"/>
      <c r="C451" s="161"/>
      <c r="D451" s="309"/>
      <c r="E451" s="239"/>
      <c r="F451" s="239"/>
      <c r="G451" s="186"/>
    </row>
    <row r="452" spans="1:7" x14ac:dyDescent="0.2">
      <c r="A452" s="161"/>
      <c r="B452" s="161"/>
      <c r="C452" s="161"/>
      <c r="D452" s="309"/>
      <c r="E452" s="239"/>
      <c r="F452" s="239"/>
      <c r="G452" s="186"/>
    </row>
    <row r="453" spans="1:7" x14ac:dyDescent="0.2">
      <c r="A453" s="164" t="s">
        <v>1855</v>
      </c>
      <c r="B453" s="164"/>
      <c r="C453" s="164"/>
      <c r="D453" s="236"/>
      <c r="E453" s="245"/>
      <c r="F453" s="245"/>
      <c r="G453" s="186"/>
    </row>
    <row r="454" spans="1:7" ht="24.75" x14ac:dyDescent="0.2">
      <c r="A454" s="161" t="s">
        <v>1890</v>
      </c>
      <c r="B454" s="161"/>
      <c r="C454" s="161"/>
      <c r="D454" s="309"/>
      <c r="E454" s="239"/>
      <c r="F454" s="239"/>
      <c r="G454" s="186"/>
    </row>
    <row r="455" spans="1:7" ht="16.5" x14ac:dyDescent="0.2">
      <c r="A455" s="161" t="s">
        <v>9</v>
      </c>
      <c r="B455" s="161" t="s">
        <v>3789</v>
      </c>
      <c r="C455" s="161" t="s">
        <v>1076</v>
      </c>
      <c r="D455" s="309" t="s">
        <v>3558</v>
      </c>
      <c r="E455" s="239">
        <v>1</v>
      </c>
      <c r="F455" s="240">
        <v>20.717690807120217</v>
      </c>
      <c r="G455" s="186">
        <f>E455*F455</f>
        <v>20.717690807120217</v>
      </c>
    </row>
    <row r="456" spans="1:7" x14ac:dyDescent="0.2">
      <c r="A456" s="164" t="s">
        <v>1855</v>
      </c>
      <c r="B456" s="164"/>
      <c r="C456" s="164"/>
      <c r="D456" s="236"/>
      <c r="E456" s="245"/>
      <c r="F456" s="245"/>
      <c r="G456" s="186">
        <f>G455</f>
        <v>20.717690807120217</v>
      </c>
    </row>
    <row r="457" spans="1:7" x14ac:dyDescent="0.2">
      <c r="A457" s="164" t="s">
        <v>3312</v>
      </c>
      <c r="B457" s="164"/>
      <c r="C457" s="164"/>
      <c r="D457" s="236"/>
      <c r="E457" s="245"/>
      <c r="F457" s="245"/>
      <c r="G457" s="186">
        <f>G456+G453+G450</f>
        <v>20.717690807120217</v>
      </c>
    </row>
    <row r="458" spans="1:7" x14ac:dyDescent="0.2">
      <c r="A458" s="164" t="s">
        <v>3311</v>
      </c>
      <c r="B458" s="164"/>
      <c r="C458" s="164"/>
      <c r="D458" s="236"/>
      <c r="E458" s="245"/>
      <c r="F458" s="261">
        <v>0.2303</v>
      </c>
      <c r="G458" s="186">
        <f>F458*G457</f>
        <v>4.7712841928797864</v>
      </c>
    </row>
    <row r="459" spans="1:7" ht="24.75" x14ac:dyDescent="0.2">
      <c r="A459" s="300" t="s">
        <v>4155</v>
      </c>
      <c r="B459" s="161"/>
      <c r="C459" s="161"/>
      <c r="D459" s="309"/>
      <c r="E459" s="239"/>
      <c r="F459" s="239"/>
      <c r="G459" s="189">
        <f>G457+G458</f>
        <v>25.488975000000003</v>
      </c>
    </row>
    <row r="460" spans="1:7" x14ac:dyDescent="0.2">
      <c r="A460" s="162" t="s">
        <v>1868</v>
      </c>
      <c r="B460" s="162"/>
      <c r="C460" s="162"/>
      <c r="D460" s="298"/>
      <c r="E460" s="241"/>
      <c r="F460" s="241"/>
      <c r="G460" s="215"/>
    </row>
    <row r="461" spans="1:7" ht="16.5" x14ac:dyDescent="0.2">
      <c r="A461" s="162" t="s">
        <v>4915</v>
      </c>
      <c r="B461" s="162" t="s">
        <v>1078</v>
      </c>
      <c r="C461" s="161" t="s">
        <v>4630</v>
      </c>
      <c r="D461" s="309"/>
      <c r="E461" s="239"/>
      <c r="F461" s="239"/>
      <c r="G461" s="189" t="s">
        <v>3558</v>
      </c>
    </row>
    <row r="462" spans="1:7" x14ac:dyDescent="0.2">
      <c r="A462" s="161"/>
      <c r="B462" s="161"/>
      <c r="C462" s="161"/>
      <c r="D462" s="309"/>
      <c r="E462" s="239"/>
      <c r="F462" s="239"/>
      <c r="G462" s="186"/>
    </row>
    <row r="463" spans="1:7" x14ac:dyDescent="0.2">
      <c r="A463" s="325" t="s">
        <v>3313</v>
      </c>
      <c r="B463" s="161"/>
      <c r="C463" s="161"/>
      <c r="D463" s="298" t="s">
        <v>263</v>
      </c>
      <c r="E463" s="241" t="s">
        <v>262</v>
      </c>
      <c r="F463" s="249" t="s">
        <v>3316</v>
      </c>
      <c r="G463" s="204" t="s">
        <v>3317</v>
      </c>
    </row>
    <row r="464" spans="1:7" ht="16.5" x14ac:dyDescent="0.2">
      <c r="A464" s="161" t="s">
        <v>1885</v>
      </c>
      <c r="B464" s="161"/>
      <c r="C464" s="161"/>
      <c r="D464" s="309"/>
      <c r="E464" s="239"/>
      <c r="F464" s="239"/>
      <c r="G464" s="186"/>
    </row>
    <row r="465" spans="1:7" x14ac:dyDescent="0.2">
      <c r="A465" s="161"/>
      <c r="B465" s="161"/>
      <c r="C465" s="161"/>
      <c r="D465" s="309"/>
      <c r="E465" s="239"/>
      <c r="F465" s="239"/>
      <c r="G465" s="186"/>
    </row>
    <row r="466" spans="1:7" x14ac:dyDescent="0.2">
      <c r="A466" s="164" t="s">
        <v>1855</v>
      </c>
      <c r="B466" s="164"/>
      <c r="C466" s="164"/>
      <c r="D466" s="236"/>
      <c r="E466" s="245"/>
      <c r="F466" s="245"/>
      <c r="G466" s="198"/>
    </row>
    <row r="467" spans="1:7" ht="16.5" x14ac:dyDescent="0.2">
      <c r="A467" s="161" t="s">
        <v>1887</v>
      </c>
      <c r="B467" s="161"/>
      <c r="C467" s="161"/>
      <c r="D467" s="309"/>
      <c r="E467" s="239"/>
      <c r="F467" s="239"/>
      <c r="G467" s="186"/>
    </row>
    <row r="468" spans="1:7" x14ac:dyDescent="0.2">
      <c r="A468" s="161"/>
      <c r="B468" s="161"/>
      <c r="C468" s="161"/>
      <c r="D468" s="309"/>
      <c r="E468" s="239"/>
      <c r="F468" s="239"/>
      <c r="G468" s="186"/>
    </row>
    <row r="469" spans="1:7" x14ac:dyDescent="0.2">
      <c r="A469" s="164" t="s">
        <v>1855</v>
      </c>
      <c r="B469" s="164"/>
      <c r="C469" s="164"/>
      <c r="D469" s="236"/>
      <c r="E469" s="245"/>
      <c r="F469" s="245"/>
      <c r="G469" s="186"/>
    </row>
    <row r="470" spans="1:7" ht="24.75" x14ac:dyDescent="0.2">
      <c r="A470" s="161" t="s">
        <v>1890</v>
      </c>
      <c r="B470" s="161"/>
      <c r="C470" s="161"/>
      <c r="D470" s="309"/>
      <c r="E470" s="239"/>
      <c r="F470" s="239"/>
      <c r="G470" s="186"/>
    </row>
    <row r="471" spans="1:7" ht="16.5" x14ac:dyDescent="0.2">
      <c r="A471" s="161" t="s">
        <v>9</v>
      </c>
      <c r="B471" s="161" t="s">
        <v>3790</v>
      </c>
      <c r="C471" s="161" t="s">
        <v>1079</v>
      </c>
      <c r="D471" s="309" t="s">
        <v>3558</v>
      </c>
      <c r="E471" s="239">
        <v>1</v>
      </c>
      <c r="F471" s="240">
        <v>21.565069495245062</v>
      </c>
      <c r="G471" s="186">
        <f>E471*F471</f>
        <v>21.565069495245062</v>
      </c>
    </row>
    <row r="472" spans="1:7" x14ac:dyDescent="0.2">
      <c r="A472" s="164" t="s">
        <v>1855</v>
      </c>
      <c r="B472" s="164"/>
      <c r="C472" s="164"/>
      <c r="D472" s="236"/>
      <c r="E472" s="245"/>
      <c r="F472" s="245"/>
      <c r="G472" s="186">
        <f>G471</f>
        <v>21.565069495245062</v>
      </c>
    </row>
    <row r="473" spans="1:7" x14ac:dyDescent="0.2">
      <c r="A473" s="164" t="s">
        <v>3312</v>
      </c>
      <c r="B473" s="164"/>
      <c r="C473" s="164"/>
      <c r="D473" s="236"/>
      <c r="E473" s="245"/>
      <c r="F473" s="245"/>
      <c r="G473" s="186">
        <f>G472+G469+G466</f>
        <v>21.565069495245062</v>
      </c>
    </row>
    <row r="474" spans="1:7" x14ac:dyDescent="0.2">
      <c r="A474" s="164" t="s">
        <v>3311</v>
      </c>
      <c r="B474" s="164"/>
      <c r="C474" s="164"/>
      <c r="D474" s="236"/>
      <c r="E474" s="245"/>
      <c r="F474" s="261">
        <v>0.2303</v>
      </c>
      <c r="G474" s="186">
        <f>F474*G473</f>
        <v>4.966435504754938</v>
      </c>
    </row>
    <row r="475" spans="1:7" ht="24.75" x14ac:dyDescent="0.2">
      <c r="A475" s="300" t="s">
        <v>4155</v>
      </c>
      <c r="B475" s="161"/>
      <c r="C475" s="161"/>
      <c r="D475" s="309"/>
      <c r="E475" s="239"/>
      <c r="F475" s="239"/>
      <c r="G475" s="189">
        <f>G473+G474</f>
        <v>26.531504999999999</v>
      </c>
    </row>
    <row r="476" spans="1:7" x14ac:dyDescent="0.2">
      <c r="A476" s="162" t="s">
        <v>1868</v>
      </c>
      <c r="B476" s="162"/>
      <c r="C476" s="162"/>
      <c r="D476" s="298"/>
      <c r="E476" s="241"/>
      <c r="F476" s="241"/>
      <c r="G476" s="215"/>
    </row>
    <row r="477" spans="1:7" ht="16.5" x14ac:dyDescent="0.2">
      <c r="A477" s="162" t="s">
        <v>4916</v>
      </c>
      <c r="B477" s="162" t="s">
        <v>1081</v>
      </c>
      <c r="C477" s="161" t="s">
        <v>4631</v>
      </c>
      <c r="D477" s="309"/>
      <c r="E477" s="239"/>
      <c r="F477" s="239"/>
      <c r="G477" s="189" t="s">
        <v>3558</v>
      </c>
    </row>
    <row r="478" spans="1:7" x14ac:dyDescent="0.2">
      <c r="A478" s="161"/>
      <c r="B478" s="161"/>
      <c r="C478" s="161"/>
      <c r="D478" s="309"/>
      <c r="E478" s="239"/>
      <c r="F478" s="239"/>
      <c r="G478" s="186"/>
    </row>
    <row r="479" spans="1:7" x14ac:dyDescent="0.2">
      <c r="A479" s="325" t="s">
        <v>3313</v>
      </c>
      <c r="B479" s="161"/>
      <c r="C479" s="161"/>
      <c r="D479" s="298" t="s">
        <v>263</v>
      </c>
      <c r="E479" s="241" t="s">
        <v>262</v>
      </c>
      <c r="F479" s="249" t="s">
        <v>3316</v>
      </c>
      <c r="G479" s="204" t="s">
        <v>3317</v>
      </c>
    </row>
    <row r="480" spans="1:7" ht="16.5" x14ac:dyDescent="0.2">
      <c r="A480" s="161" t="s">
        <v>1885</v>
      </c>
      <c r="B480" s="161"/>
      <c r="C480" s="161"/>
      <c r="D480" s="309"/>
      <c r="E480" s="239"/>
      <c r="F480" s="239"/>
      <c r="G480" s="186"/>
    </row>
    <row r="481" spans="1:7" x14ac:dyDescent="0.2">
      <c r="A481" s="161"/>
      <c r="B481" s="161"/>
      <c r="C481" s="161"/>
      <c r="D481" s="309"/>
      <c r="E481" s="239"/>
      <c r="F481" s="239"/>
      <c r="G481" s="186"/>
    </row>
    <row r="482" spans="1:7" x14ac:dyDescent="0.2">
      <c r="A482" s="164" t="s">
        <v>1855</v>
      </c>
      <c r="B482" s="164"/>
      <c r="C482" s="164"/>
      <c r="D482" s="236"/>
      <c r="E482" s="245"/>
      <c r="F482" s="245"/>
      <c r="G482" s="198"/>
    </row>
    <row r="483" spans="1:7" ht="16.5" x14ac:dyDescent="0.2">
      <c r="A483" s="161" t="s">
        <v>1887</v>
      </c>
      <c r="B483" s="161"/>
      <c r="C483" s="161"/>
      <c r="D483" s="309"/>
      <c r="E483" s="239"/>
      <c r="F483" s="239"/>
      <c r="G483" s="186"/>
    </row>
    <row r="484" spans="1:7" x14ac:dyDescent="0.2">
      <c r="A484" s="161"/>
      <c r="B484" s="161"/>
      <c r="C484" s="161"/>
      <c r="D484" s="309"/>
      <c r="E484" s="239"/>
      <c r="F484" s="239"/>
      <c r="G484" s="186"/>
    </row>
    <row r="485" spans="1:7" x14ac:dyDescent="0.2">
      <c r="A485" s="164" t="s">
        <v>1855</v>
      </c>
      <c r="B485" s="164"/>
      <c r="C485" s="164"/>
      <c r="D485" s="236"/>
      <c r="E485" s="245"/>
      <c r="F485" s="245"/>
      <c r="G485" s="186"/>
    </row>
    <row r="486" spans="1:7" ht="24.75" x14ac:dyDescent="0.2">
      <c r="A486" s="161" t="s">
        <v>1890</v>
      </c>
      <c r="B486" s="161"/>
      <c r="C486" s="161"/>
      <c r="D486" s="309"/>
      <c r="E486" s="239"/>
      <c r="F486" s="239"/>
      <c r="G486" s="186"/>
    </row>
    <row r="487" spans="1:7" ht="16.5" x14ac:dyDescent="0.2">
      <c r="A487" s="161" t="s">
        <v>9</v>
      </c>
      <c r="B487" s="161" t="s">
        <v>3791</v>
      </c>
      <c r="C487" s="161" t="s">
        <v>1082</v>
      </c>
      <c r="D487" s="309" t="s">
        <v>3558</v>
      </c>
      <c r="E487" s="239">
        <v>1</v>
      </c>
      <c r="F487" s="240">
        <v>25.622433552792003</v>
      </c>
      <c r="G487" s="186">
        <f>E487*F487</f>
        <v>25.622433552792003</v>
      </c>
    </row>
    <row r="488" spans="1:7" x14ac:dyDescent="0.2">
      <c r="A488" s="164" t="s">
        <v>1855</v>
      </c>
      <c r="B488" s="164"/>
      <c r="C488" s="164"/>
      <c r="D488" s="236"/>
      <c r="E488" s="245"/>
      <c r="F488" s="245"/>
      <c r="G488" s="186">
        <f>G487</f>
        <v>25.622433552792003</v>
      </c>
    </row>
    <row r="489" spans="1:7" x14ac:dyDescent="0.2">
      <c r="A489" s="164" t="s">
        <v>3312</v>
      </c>
      <c r="B489" s="164"/>
      <c r="C489" s="164"/>
      <c r="D489" s="236"/>
      <c r="E489" s="245"/>
      <c r="F489" s="245"/>
      <c r="G489" s="186">
        <f>G488+G485+G482</f>
        <v>25.622433552792003</v>
      </c>
    </row>
    <row r="490" spans="1:7" x14ac:dyDescent="0.2">
      <c r="A490" s="164" t="s">
        <v>3311</v>
      </c>
      <c r="B490" s="164"/>
      <c r="C490" s="164"/>
      <c r="D490" s="236"/>
      <c r="E490" s="245"/>
      <c r="F490" s="261">
        <v>0.2303</v>
      </c>
      <c r="G490" s="186">
        <f>F490*G489</f>
        <v>5.9008464472079982</v>
      </c>
    </row>
    <row r="491" spans="1:7" ht="24.75" x14ac:dyDescent="0.2">
      <c r="A491" s="300" t="s">
        <v>4155</v>
      </c>
      <c r="B491" s="161"/>
      <c r="C491" s="161"/>
      <c r="D491" s="309"/>
      <c r="E491" s="239"/>
      <c r="F491" s="239"/>
      <c r="G491" s="189">
        <f>G489+G490</f>
        <v>31.52328</v>
      </c>
    </row>
    <row r="492" spans="1:7" x14ac:dyDescent="0.2">
      <c r="A492" s="162" t="s">
        <v>1868</v>
      </c>
      <c r="B492" s="162"/>
      <c r="C492" s="162"/>
      <c r="D492" s="298"/>
      <c r="E492" s="241"/>
      <c r="F492" s="241"/>
      <c r="G492" s="215"/>
    </row>
    <row r="493" spans="1:7" x14ac:dyDescent="0.2">
      <c r="A493" s="162" t="s">
        <v>4917</v>
      </c>
      <c r="B493" s="162">
        <v>42325</v>
      </c>
      <c r="C493" s="161" t="s">
        <v>4718</v>
      </c>
      <c r="D493" s="309"/>
      <c r="E493" s="239"/>
      <c r="F493" s="239"/>
      <c r="G493" s="189" t="s">
        <v>3558</v>
      </c>
    </row>
    <row r="494" spans="1:7" x14ac:dyDescent="0.2">
      <c r="A494" s="161"/>
      <c r="B494" s="161"/>
      <c r="C494" s="161"/>
      <c r="D494" s="309"/>
      <c r="E494" s="239"/>
      <c r="F494" s="239"/>
      <c r="G494" s="186"/>
    </row>
    <row r="495" spans="1:7" x14ac:dyDescent="0.2">
      <c r="A495" s="325" t="s">
        <v>3313</v>
      </c>
      <c r="B495" s="161"/>
      <c r="C495" s="161"/>
      <c r="D495" s="298" t="s">
        <v>263</v>
      </c>
      <c r="E495" s="241" t="s">
        <v>262</v>
      </c>
      <c r="F495" s="249" t="s">
        <v>3316</v>
      </c>
      <c r="G495" s="204" t="s">
        <v>3317</v>
      </c>
    </row>
    <row r="496" spans="1:7" ht="16.5" x14ac:dyDescent="0.2">
      <c r="A496" s="161" t="s">
        <v>1885</v>
      </c>
      <c r="B496" s="161"/>
      <c r="C496" s="161"/>
      <c r="D496" s="309"/>
      <c r="E496" s="239"/>
      <c r="F496" s="239"/>
      <c r="G496" s="186"/>
    </row>
    <row r="497" spans="1:7" x14ac:dyDescent="0.2">
      <c r="A497" s="161"/>
      <c r="B497" s="161"/>
      <c r="C497" s="161"/>
      <c r="D497" s="309"/>
      <c r="E497" s="239"/>
      <c r="F497" s="239"/>
      <c r="G497" s="186"/>
    </row>
    <row r="498" spans="1:7" x14ac:dyDescent="0.2">
      <c r="A498" s="164" t="s">
        <v>1855</v>
      </c>
      <c r="B498" s="164"/>
      <c r="C498" s="164"/>
      <c r="D498" s="236"/>
      <c r="E498" s="245"/>
      <c r="F498" s="245"/>
      <c r="G498" s="198"/>
    </row>
    <row r="499" spans="1:7" ht="16.5" x14ac:dyDescent="0.2">
      <c r="A499" s="161" t="s">
        <v>1887</v>
      </c>
      <c r="B499" s="161"/>
      <c r="C499" s="161"/>
      <c r="D499" s="309"/>
      <c r="E499" s="239"/>
      <c r="F499" s="239"/>
      <c r="G499" s="186"/>
    </row>
    <row r="500" spans="1:7" x14ac:dyDescent="0.2">
      <c r="A500" s="161"/>
      <c r="B500" s="161"/>
      <c r="C500" s="161"/>
      <c r="D500" s="309"/>
      <c r="E500" s="239"/>
      <c r="F500" s="239"/>
      <c r="G500" s="186"/>
    </row>
    <row r="501" spans="1:7" x14ac:dyDescent="0.2">
      <c r="A501" s="164" t="s">
        <v>1855</v>
      </c>
      <c r="B501" s="164"/>
      <c r="C501" s="164"/>
      <c r="D501" s="236"/>
      <c r="E501" s="245"/>
      <c r="F501" s="245"/>
      <c r="G501" s="186"/>
    </row>
    <row r="502" spans="1:7" ht="24.75" x14ac:dyDescent="0.2">
      <c r="A502" s="161" t="s">
        <v>1890</v>
      </c>
      <c r="B502" s="161"/>
      <c r="C502" s="161"/>
      <c r="D502" s="309"/>
      <c r="E502" s="239"/>
      <c r="F502" s="239"/>
      <c r="G502" s="186"/>
    </row>
    <row r="503" spans="1:7" x14ac:dyDescent="0.2">
      <c r="A503" s="161" t="s">
        <v>168</v>
      </c>
      <c r="B503" s="161">
        <v>42325</v>
      </c>
      <c r="C503" s="161" t="s">
        <v>1093</v>
      </c>
      <c r="D503" s="309" t="s">
        <v>3558</v>
      </c>
      <c r="E503" s="239">
        <v>1</v>
      </c>
      <c r="F503" s="240">
        <v>4.3876981224091685</v>
      </c>
      <c r="G503" s="186">
        <f>E503*F503</f>
        <v>4.3876981224091685</v>
      </c>
    </row>
    <row r="504" spans="1:7" x14ac:dyDescent="0.2">
      <c r="A504" s="164" t="s">
        <v>1855</v>
      </c>
      <c r="B504" s="164"/>
      <c r="C504" s="164"/>
      <c r="D504" s="236"/>
      <c r="E504" s="245"/>
      <c r="F504" s="245"/>
      <c r="G504" s="186">
        <f>G503</f>
        <v>4.3876981224091685</v>
      </c>
    </row>
    <row r="505" spans="1:7" x14ac:dyDescent="0.2">
      <c r="A505" s="164" t="s">
        <v>3312</v>
      </c>
      <c r="B505" s="164"/>
      <c r="C505" s="164"/>
      <c r="D505" s="236"/>
      <c r="E505" s="245"/>
      <c r="F505" s="245"/>
      <c r="G505" s="186">
        <f>G504+G501+G498</f>
        <v>4.3876981224091685</v>
      </c>
    </row>
    <row r="506" spans="1:7" x14ac:dyDescent="0.2">
      <c r="A506" s="164" t="s">
        <v>3311</v>
      </c>
      <c r="B506" s="164"/>
      <c r="C506" s="164"/>
      <c r="D506" s="236"/>
      <c r="E506" s="245"/>
      <c r="F506" s="261">
        <v>0.2303</v>
      </c>
      <c r="G506" s="186">
        <f>F506*G505</f>
        <v>1.0104868775908316</v>
      </c>
    </row>
    <row r="507" spans="1:7" ht="24.75" x14ac:dyDescent="0.2">
      <c r="A507" s="300" t="s">
        <v>4155</v>
      </c>
      <c r="B507" s="161"/>
      <c r="C507" s="161"/>
      <c r="D507" s="309"/>
      <c r="E507" s="239"/>
      <c r="F507" s="239"/>
      <c r="G507" s="189">
        <f>G505+G506</f>
        <v>5.3981849999999998</v>
      </c>
    </row>
    <row r="508" spans="1:7" x14ac:dyDescent="0.2">
      <c r="A508" s="162" t="s">
        <v>1868</v>
      </c>
      <c r="B508" s="162"/>
      <c r="C508" s="162"/>
      <c r="D508" s="298"/>
      <c r="E508" s="241"/>
      <c r="F508" s="241"/>
      <c r="G508" s="215"/>
    </row>
    <row r="509" spans="1:7" ht="16.5" x14ac:dyDescent="0.2">
      <c r="A509" s="162" t="s">
        <v>4918</v>
      </c>
      <c r="B509" s="162">
        <v>42325</v>
      </c>
      <c r="C509" s="161" t="s">
        <v>4698</v>
      </c>
      <c r="D509" s="309"/>
      <c r="E509" s="239"/>
      <c r="F509" s="239"/>
      <c r="G509" s="189" t="s">
        <v>3558</v>
      </c>
    </row>
    <row r="510" spans="1:7" x14ac:dyDescent="0.2">
      <c r="A510" s="161"/>
      <c r="B510" s="161"/>
      <c r="C510" s="161"/>
      <c r="D510" s="309"/>
      <c r="E510" s="239"/>
      <c r="F510" s="239"/>
      <c r="G510" s="186"/>
    </row>
    <row r="511" spans="1:7" x14ac:dyDescent="0.2">
      <c r="A511" s="325" t="s">
        <v>3313</v>
      </c>
      <c r="B511" s="161"/>
      <c r="C511" s="161"/>
      <c r="D511" s="298" t="s">
        <v>263</v>
      </c>
      <c r="E511" s="241" t="s">
        <v>262</v>
      </c>
      <c r="F511" s="249" t="s">
        <v>3316</v>
      </c>
      <c r="G511" s="204" t="s">
        <v>3317</v>
      </c>
    </row>
    <row r="512" spans="1:7" ht="16.5" x14ac:dyDescent="0.2">
      <c r="A512" s="161" t="s">
        <v>1885</v>
      </c>
      <c r="B512" s="161"/>
      <c r="C512" s="161"/>
      <c r="D512" s="309"/>
      <c r="E512" s="239"/>
      <c r="F512" s="239"/>
      <c r="G512" s="186"/>
    </row>
    <row r="513" spans="1:7" x14ac:dyDescent="0.2">
      <c r="A513" s="161"/>
      <c r="B513" s="161"/>
      <c r="C513" s="161"/>
      <c r="D513" s="309"/>
      <c r="E513" s="239"/>
      <c r="F513" s="239"/>
      <c r="G513" s="186"/>
    </row>
    <row r="514" spans="1:7" x14ac:dyDescent="0.2">
      <c r="A514" s="164" t="s">
        <v>1855</v>
      </c>
      <c r="B514" s="164"/>
      <c r="C514" s="164"/>
      <c r="D514" s="236"/>
      <c r="E514" s="245"/>
      <c r="F514" s="245"/>
      <c r="G514" s="198"/>
    </row>
    <row r="515" spans="1:7" ht="16.5" x14ac:dyDescent="0.2">
      <c r="A515" s="161" t="s">
        <v>1887</v>
      </c>
      <c r="B515" s="161"/>
      <c r="C515" s="161"/>
      <c r="D515" s="309"/>
      <c r="E515" s="239"/>
      <c r="F515" s="239"/>
      <c r="G515" s="186"/>
    </row>
    <row r="516" spans="1:7" x14ac:dyDescent="0.2">
      <c r="A516" s="161"/>
      <c r="B516" s="161"/>
      <c r="C516" s="161"/>
      <c r="D516" s="309"/>
      <c r="E516" s="239"/>
      <c r="F516" s="239"/>
      <c r="G516" s="186"/>
    </row>
    <row r="517" spans="1:7" x14ac:dyDescent="0.2">
      <c r="A517" s="164" t="s">
        <v>1855</v>
      </c>
      <c r="B517" s="164"/>
      <c r="C517" s="164"/>
      <c r="D517" s="236"/>
      <c r="E517" s="245"/>
      <c r="F517" s="245"/>
      <c r="G517" s="186"/>
    </row>
    <row r="518" spans="1:7" ht="24.75" x14ac:dyDescent="0.2">
      <c r="A518" s="161" t="s">
        <v>1890</v>
      </c>
      <c r="B518" s="161"/>
      <c r="C518" s="161"/>
      <c r="D518" s="309"/>
      <c r="E518" s="239"/>
      <c r="F518" s="239"/>
      <c r="G518" s="186"/>
    </row>
    <row r="519" spans="1:7" ht="16.5" x14ac:dyDescent="0.2">
      <c r="A519" s="161" t="s">
        <v>168</v>
      </c>
      <c r="B519" s="161">
        <v>42325</v>
      </c>
      <c r="C519" s="161" t="s">
        <v>1108</v>
      </c>
      <c r="D519" s="309" t="s">
        <v>3558</v>
      </c>
      <c r="E519" s="239">
        <v>1</v>
      </c>
      <c r="F519" s="240">
        <v>4.3876981224091685</v>
      </c>
      <c r="G519" s="186">
        <f>E519*F519</f>
        <v>4.3876981224091685</v>
      </c>
    </row>
    <row r="520" spans="1:7" x14ac:dyDescent="0.2">
      <c r="A520" s="164" t="s">
        <v>1855</v>
      </c>
      <c r="B520" s="164"/>
      <c r="C520" s="164"/>
      <c r="D520" s="236"/>
      <c r="E520" s="245"/>
      <c r="F520" s="245"/>
      <c r="G520" s="186">
        <f>G519</f>
        <v>4.3876981224091685</v>
      </c>
    </row>
    <row r="521" spans="1:7" x14ac:dyDescent="0.2">
      <c r="A521" s="164" t="s">
        <v>3312</v>
      </c>
      <c r="B521" s="164"/>
      <c r="C521" s="164"/>
      <c r="D521" s="236"/>
      <c r="E521" s="245"/>
      <c r="F521" s="245"/>
      <c r="G521" s="186">
        <f>G520+G517+G514</f>
        <v>4.3876981224091685</v>
      </c>
    </row>
    <row r="522" spans="1:7" x14ac:dyDescent="0.2">
      <c r="A522" s="164" t="s">
        <v>3311</v>
      </c>
      <c r="B522" s="164"/>
      <c r="C522" s="164"/>
      <c r="D522" s="236"/>
      <c r="E522" s="245"/>
      <c r="F522" s="261">
        <v>0.2303</v>
      </c>
      <c r="G522" s="186">
        <f>F522*G521</f>
        <v>1.0104868775908316</v>
      </c>
    </row>
    <row r="523" spans="1:7" ht="24.75" x14ac:dyDescent="0.2">
      <c r="A523" s="300" t="s">
        <v>4155</v>
      </c>
      <c r="B523" s="161"/>
      <c r="C523" s="161"/>
      <c r="D523" s="309"/>
      <c r="E523" s="239"/>
      <c r="F523" s="239"/>
      <c r="G523" s="189">
        <f>G521+G522</f>
        <v>5.3981849999999998</v>
      </c>
    </row>
    <row r="524" spans="1:7" x14ac:dyDescent="0.2">
      <c r="A524" s="162" t="s">
        <v>1868</v>
      </c>
      <c r="B524" s="162"/>
      <c r="C524" s="162"/>
      <c r="D524" s="298"/>
      <c r="E524" s="241"/>
      <c r="F524" s="241"/>
      <c r="G524" s="215"/>
    </row>
    <row r="525" spans="1:7" ht="33" x14ac:dyDescent="0.2">
      <c r="A525" s="162" t="s">
        <v>4919</v>
      </c>
      <c r="B525" s="162" t="s">
        <v>1602</v>
      </c>
      <c r="C525" s="161" t="s">
        <v>5002</v>
      </c>
      <c r="D525" s="309"/>
      <c r="E525" s="239"/>
      <c r="F525" s="239"/>
      <c r="G525" s="189" t="s">
        <v>165</v>
      </c>
    </row>
    <row r="526" spans="1:7" x14ac:dyDescent="0.2">
      <c r="A526" s="161"/>
      <c r="B526" s="161"/>
      <c r="C526" s="161"/>
      <c r="D526" s="309"/>
      <c r="E526" s="239"/>
      <c r="F526" s="239"/>
      <c r="G526" s="186"/>
    </row>
    <row r="527" spans="1:7" x14ac:dyDescent="0.2">
      <c r="A527" s="325" t="s">
        <v>3313</v>
      </c>
      <c r="B527" s="161"/>
      <c r="C527" s="161"/>
      <c r="D527" s="298" t="s">
        <v>263</v>
      </c>
      <c r="E527" s="241" t="s">
        <v>262</v>
      </c>
      <c r="F527" s="249" t="s">
        <v>3316</v>
      </c>
      <c r="G527" s="204" t="s">
        <v>3317</v>
      </c>
    </row>
    <row r="528" spans="1:7" ht="16.5" x14ac:dyDescent="0.2">
      <c r="A528" s="161" t="s">
        <v>1885</v>
      </c>
      <c r="B528" s="161"/>
      <c r="C528" s="161"/>
      <c r="D528" s="309"/>
      <c r="E528" s="239"/>
      <c r="F528" s="239"/>
      <c r="G528" s="186"/>
    </row>
    <row r="529" spans="1:7" ht="49.5" x14ac:dyDescent="0.2">
      <c r="A529" s="168">
        <v>1513699</v>
      </c>
      <c r="B529" s="164" t="s">
        <v>1756</v>
      </c>
      <c r="C529" s="161" t="s">
        <v>4216</v>
      </c>
      <c r="D529" s="236" t="s">
        <v>165</v>
      </c>
      <c r="E529" s="243">
        <v>1.05</v>
      </c>
      <c r="F529" s="240">
        <v>1.139715</v>
      </c>
      <c r="G529" s="186">
        <f>E529*F529</f>
        <v>1.19670075</v>
      </c>
    </row>
    <row r="530" spans="1:7" x14ac:dyDescent="0.2">
      <c r="A530" s="161"/>
      <c r="B530" s="161"/>
      <c r="C530" s="161"/>
      <c r="D530" s="309"/>
      <c r="E530" s="239"/>
      <c r="F530" s="239"/>
      <c r="G530" s="186"/>
    </row>
    <row r="531" spans="1:7" x14ac:dyDescent="0.2">
      <c r="A531" s="164" t="s">
        <v>1855</v>
      </c>
      <c r="B531" s="164"/>
      <c r="C531" s="164"/>
      <c r="D531" s="236"/>
      <c r="E531" s="245"/>
      <c r="F531" s="245"/>
      <c r="G531" s="198">
        <f>G529</f>
        <v>1.19670075</v>
      </c>
    </row>
    <row r="532" spans="1:7" ht="16.5" x14ac:dyDescent="0.2">
      <c r="A532" s="161" t="s">
        <v>1887</v>
      </c>
      <c r="B532" s="161"/>
      <c r="C532" s="161"/>
      <c r="D532" s="309"/>
      <c r="E532" s="239"/>
      <c r="F532" s="239"/>
      <c r="G532" s="186"/>
    </row>
    <row r="533" spans="1:7" ht="16.5" x14ac:dyDescent="0.2">
      <c r="A533" s="164" t="s">
        <v>1869</v>
      </c>
      <c r="B533" s="164" t="s">
        <v>9</v>
      </c>
      <c r="C533" s="161" t="s">
        <v>1889</v>
      </c>
      <c r="D533" s="236" t="s">
        <v>1856</v>
      </c>
      <c r="E533" s="243">
        <v>7.9810158620375077E-2</v>
      </c>
      <c r="F533" s="240">
        <v>13.923959999999999</v>
      </c>
      <c r="G533" s="186">
        <f>E533*F533</f>
        <v>1.1112734562237576</v>
      </c>
    </row>
    <row r="534" spans="1:7" x14ac:dyDescent="0.2">
      <c r="A534" s="164" t="s">
        <v>1870</v>
      </c>
      <c r="B534" s="164" t="s">
        <v>9</v>
      </c>
      <c r="C534" s="161" t="s">
        <v>1888</v>
      </c>
      <c r="D534" s="236" t="s">
        <v>1856</v>
      </c>
      <c r="E534" s="243">
        <v>0.08</v>
      </c>
      <c r="F534" s="240">
        <v>18.456315</v>
      </c>
      <c r="G534" s="186">
        <f>E534*F534</f>
        <v>1.4765052000000001</v>
      </c>
    </row>
    <row r="535" spans="1:7" x14ac:dyDescent="0.2">
      <c r="A535" s="161"/>
      <c r="B535" s="161"/>
      <c r="C535" s="161"/>
      <c r="D535" s="309"/>
      <c r="E535" s="239"/>
      <c r="F535" s="239"/>
      <c r="G535" s="186"/>
    </row>
    <row r="536" spans="1:7" x14ac:dyDescent="0.2">
      <c r="A536" s="164" t="s">
        <v>1855</v>
      </c>
      <c r="B536" s="164"/>
      <c r="C536" s="164"/>
      <c r="D536" s="236"/>
      <c r="E536" s="245"/>
      <c r="F536" s="245"/>
      <c r="G536" s="198">
        <f>SUM(G533:G534)</f>
        <v>2.5877786562237577</v>
      </c>
    </row>
    <row r="537" spans="1:7" ht="24.75" x14ac:dyDescent="0.2">
      <c r="A537" s="161" t="s">
        <v>1890</v>
      </c>
      <c r="B537" s="161"/>
      <c r="C537" s="161"/>
      <c r="D537" s="309"/>
      <c r="E537" s="239"/>
      <c r="F537" s="239"/>
      <c r="G537" s="186"/>
    </row>
    <row r="538" spans="1:7" x14ac:dyDescent="0.2">
      <c r="A538" s="161"/>
      <c r="B538" s="161"/>
      <c r="C538" s="161"/>
      <c r="D538" s="309"/>
      <c r="E538" s="239"/>
      <c r="F538" s="239"/>
      <c r="G538" s="186"/>
    </row>
    <row r="539" spans="1:7" x14ac:dyDescent="0.2">
      <c r="A539" s="164" t="s">
        <v>1855</v>
      </c>
      <c r="B539" s="164"/>
      <c r="C539" s="164"/>
      <c r="D539" s="236"/>
      <c r="E539" s="245"/>
      <c r="F539" s="245"/>
      <c r="G539" s="186"/>
    </row>
    <row r="540" spans="1:7" x14ac:dyDescent="0.2">
      <c r="A540" s="164" t="s">
        <v>3312</v>
      </c>
      <c r="B540" s="164"/>
      <c r="C540" s="164"/>
      <c r="D540" s="236"/>
      <c r="E540" s="245"/>
      <c r="F540" s="245"/>
      <c r="G540" s="186">
        <f>G539+G536+G531</f>
        <v>3.7844794062237579</v>
      </c>
    </row>
    <row r="541" spans="1:7" x14ac:dyDescent="0.2">
      <c r="A541" s="164" t="s">
        <v>3311</v>
      </c>
      <c r="B541" s="164"/>
      <c r="C541" s="164"/>
      <c r="D541" s="236"/>
      <c r="E541" s="245"/>
      <c r="F541" s="261">
        <v>0.2303</v>
      </c>
      <c r="G541" s="186">
        <f>F541*G540</f>
        <v>0.87156560725333143</v>
      </c>
    </row>
    <row r="542" spans="1:7" ht="24.75" x14ac:dyDescent="0.2">
      <c r="A542" s="300" t="s">
        <v>4155</v>
      </c>
      <c r="B542" s="161"/>
      <c r="C542" s="161"/>
      <c r="D542" s="309"/>
      <c r="E542" s="239"/>
      <c r="F542" s="239"/>
      <c r="G542" s="189">
        <f>G540+G541</f>
        <v>4.6560450134770894</v>
      </c>
    </row>
    <row r="543" spans="1:7" x14ac:dyDescent="0.2">
      <c r="A543" s="162" t="s">
        <v>1868</v>
      </c>
      <c r="B543" s="162"/>
      <c r="C543" s="162"/>
      <c r="D543" s="298"/>
      <c r="E543" s="241"/>
      <c r="F543" s="241"/>
      <c r="G543" s="215"/>
    </row>
    <row r="544" spans="1:7" ht="24.75" x14ac:dyDescent="0.2">
      <c r="A544" s="162" t="s">
        <v>4920</v>
      </c>
      <c r="B544" s="162" t="s">
        <v>1601</v>
      </c>
      <c r="C544" s="161" t="s">
        <v>4921</v>
      </c>
      <c r="D544" s="309"/>
      <c r="E544" s="239"/>
      <c r="F544" s="239"/>
      <c r="G544" s="189" t="s">
        <v>165</v>
      </c>
    </row>
    <row r="545" spans="1:7" x14ac:dyDescent="0.2">
      <c r="A545" s="161"/>
      <c r="B545" s="161"/>
      <c r="C545" s="161"/>
      <c r="D545" s="309"/>
      <c r="E545" s="239"/>
      <c r="F545" s="239"/>
      <c r="G545" s="186"/>
    </row>
    <row r="546" spans="1:7" x14ac:dyDescent="0.2">
      <c r="A546" s="325" t="s">
        <v>3313</v>
      </c>
      <c r="B546" s="161"/>
      <c r="C546" s="161"/>
      <c r="D546" s="298" t="s">
        <v>263</v>
      </c>
      <c r="E546" s="241" t="s">
        <v>262</v>
      </c>
      <c r="F546" s="249" t="s">
        <v>3316</v>
      </c>
      <c r="G546" s="204" t="s">
        <v>3317</v>
      </c>
    </row>
    <row r="547" spans="1:7" ht="16.5" x14ac:dyDescent="0.2">
      <c r="A547" s="161" t="s">
        <v>1885</v>
      </c>
      <c r="B547" s="161"/>
      <c r="C547" s="161"/>
      <c r="D547" s="309"/>
      <c r="E547" s="239"/>
      <c r="F547" s="239"/>
      <c r="G547" s="186"/>
    </row>
    <row r="548" spans="1:7" ht="24.75" x14ac:dyDescent="0.2">
      <c r="A548" s="168">
        <v>1282409</v>
      </c>
      <c r="B548" s="164" t="s">
        <v>1756</v>
      </c>
      <c r="C548" s="161" t="s">
        <v>4922</v>
      </c>
      <c r="D548" s="236" t="s">
        <v>165</v>
      </c>
      <c r="E548" s="243">
        <v>1.05</v>
      </c>
      <c r="F548" s="240">
        <v>5.2568250000000001</v>
      </c>
      <c r="G548" s="186">
        <f>E548*F548</f>
        <v>5.5196662500000002</v>
      </c>
    </row>
    <row r="549" spans="1:7" x14ac:dyDescent="0.2">
      <c r="A549" s="161"/>
      <c r="B549" s="161"/>
      <c r="C549" s="161"/>
      <c r="D549" s="309"/>
      <c r="E549" s="239"/>
      <c r="F549" s="239"/>
      <c r="G549" s="186"/>
    </row>
    <row r="550" spans="1:7" x14ac:dyDescent="0.2">
      <c r="A550" s="164" t="s">
        <v>1855</v>
      </c>
      <c r="B550" s="164"/>
      <c r="C550" s="164"/>
      <c r="D550" s="236"/>
      <c r="E550" s="245"/>
      <c r="F550" s="245"/>
      <c r="G550" s="198">
        <f>G548</f>
        <v>5.5196662500000002</v>
      </c>
    </row>
    <row r="551" spans="1:7" ht="16.5" x14ac:dyDescent="0.2">
      <c r="A551" s="164" t="s">
        <v>1869</v>
      </c>
      <c r="B551" s="164" t="s">
        <v>9</v>
      </c>
      <c r="C551" s="161" t="s">
        <v>1889</v>
      </c>
      <c r="D551" s="236" t="s">
        <v>1856</v>
      </c>
      <c r="E551" s="243">
        <v>7.9817497342073385E-2</v>
      </c>
      <c r="F551" s="240">
        <v>13.923959999999999</v>
      </c>
      <c r="G551" s="186">
        <f>E551*F551</f>
        <v>1.1113756402911361</v>
      </c>
    </row>
    <row r="552" spans="1:7" x14ac:dyDescent="0.2">
      <c r="A552" s="164" t="s">
        <v>1870</v>
      </c>
      <c r="B552" s="164" t="s">
        <v>9</v>
      </c>
      <c r="C552" s="161" t="s">
        <v>1888</v>
      </c>
      <c r="D552" s="236" t="s">
        <v>1856</v>
      </c>
      <c r="E552" s="243">
        <v>0.08</v>
      </c>
      <c r="F552" s="240">
        <v>18.456315</v>
      </c>
      <c r="G552" s="186">
        <f>E552*F552</f>
        <v>1.4765052000000001</v>
      </c>
    </row>
    <row r="553" spans="1:7" x14ac:dyDescent="0.2">
      <c r="A553" s="161"/>
      <c r="B553" s="161"/>
      <c r="C553" s="161"/>
      <c r="D553" s="309"/>
      <c r="E553" s="239"/>
      <c r="F553" s="239"/>
      <c r="G553" s="186"/>
    </row>
    <row r="554" spans="1:7" x14ac:dyDescent="0.2">
      <c r="A554" s="164" t="s">
        <v>1855</v>
      </c>
      <c r="B554" s="164"/>
      <c r="C554" s="164"/>
      <c r="D554" s="236"/>
      <c r="E554" s="245"/>
      <c r="F554" s="245"/>
      <c r="G554" s="198">
        <f>SUM(G551:G552)</f>
        <v>2.5878808402911364</v>
      </c>
    </row>
    <row r="555" spans="1:7" ht="24.75" x14ac:dyDescent="0.2">
      <c r="A555" s="161" t="s">
        <v>1890</v>
      </c>
      <c r="B555" s="161"/>
      <c r="C555" s="161"/>
      <c r="D555" s="309"/>
      <c r="E555" s="239"/>
      <c r="F555" s="239"/>
      <c r="G555" s="186"/>
    </row>
    <row r="556" spans="1:7" x14ac:dyDescent="0.2">
      <c r="A556" s="161"/>
      <c r="B556" s="161"/>
      <c r="C556" s="161"/>
      <c r="D556" s="309"/>
      <c r="E556" s="239"/>
      <c r="F556" s="239"/>
      <c r="G556" s="186"/>
    </row>
    <row r="557" spans="1:7" x14ac:dyDescent="0.2">
      <c r="A557" s="164" t="s">
        <v>1855</v>
      </c>
      <c r="B557" s="164"/>
      <c r="C557" s="164"/>
      <c r="D557" s="236"/>
      <c r="E557" s="245"/>
      <c r="F557" s="245"/>
      <c r="G557" s="186"/>
    </row>
    <row r="558" spans="1:7" x14ac:dyDescent="0.2">
      <c r="A558" s="164" t="s">
        <v>3312</v>
      </c>
      <c r="B558" s="164"/>
      <c r="C558" s="164"/>
      <c r="D558" s="236"/>
      <c r="E558" s="245"/>
      <c r="F558" s="245"/>
      <c r="G558" s="186">
        <f>G557+G554+G550</f>
        <v>8.1075470902911366</v>
      </c>
    </row>
    <row r="559" spans="1:7" x14ac:dyDescent="0.2">
      <c r="A559" s="164" t="s">
        <v>3311</v>
      </c>
      <c r="B559" s="164"/>
      <c r="C559" s="164"/>
      <c r="D559" s="236"/>
      <c r="E559" s="245"/>
      <c r="F559" s="261">
        <v>0.2303</v>
      </c>
      <c r="G559" s="186">
        <f>F559*G558</f>
        <v>1.8671680948940488</v>
      </c>
    </row>
    <row r="560" spans="1:7" ht="24.75" x14ac:dyDescent="0.2">
      <c r="A560" s="300" t="s">
        <v>4155</v>
      </c>
      <c r="B560" s="161"/>
      <c r="C560" s="161"/>
      <c r="D560" s="309"/>
      <c r="E560" s="239"/>
      <c r="F560" s="239"/>
      <c r="G560" s="189">
        <f>G558+G559</f>
        <v>9.9747151851851861</v>
      </c>
    </row>
    <row r="561" spans="1:7" x14ac:dyDescent="0.2">
      <c r="A561" s="162" t="s">
        <v>1868</v>
      </c>
      <c r="B561" s="162"/>
      <c r="C561" s="162"/>
      <c r="D561" s="298"/>
      <c r="E561" s="241"/>
      <c r="F561" s="241"/>
      <c r="G561" s="215"/>
    </row>
    <row r="562" spans="1:7" ht="33" x14ac:dyDescent="0.2">
      <c r="A562" s="162" t="s">
        <v>4923</v>
      </c>
      <c r="B562" s="162" t="s">
        <v>1600</v>
      </c>
      <c r="C562" s="161" t="s">
        <v>5003</v>
      </c>
      <c r="D562" s="309"/>
      <c r="E562" s="239"/>
      <c r="F562" s="239"/>
      <c r="G562" s="189" t="s">
        <v>3558</v>
      </c>
    </row>
    <row r="563" spans="1:7" x14ac:dyDescent="0.2">
      <c r="A563" s="161"/>
      <c r="B563" s="161"/>
      <c r="C563" s="161"/>
      <c r="D563" s="309"/>
      <c r="E563" s="239"/>
      <c r="F563" s="239"/>
      <c r="G563" s="186"/>
    </row>
    <row r="564" spans="1:7" x14ac:dyDescent="0.2">
      <c r="A564" s="325" t="s">
        <v>3313</v>
      </c>
      <c r="B564" s="161"/>
      <c r="C564" s="161"/>
      <c r="D564" s="298" t="s">
        <v>263</v>
      </c>
      <c r="E564" s="241" t="s">
        <v>262</v>
      </c>
      <c r="F564" s="249" t="s">
        <v>3316</v>
      </c>
      <c r="G564" s="204" t="s">
        <v>3317</v>
      </c>
    </row>
    <row r="565" spans="1:7" ht="16.5" x14ac:dyDescent="0.2">
      <c r="A565" s="161" t="s">
        <v>1885</v>
      </c>
      <c r="B565" s="161"/>
      <c r="C565" s="161"/>
      <c r="D565" s="309"/>
      <c r="E565" s="239"/>
      <c r="F565" s="239"/>
      <c r="G565" s="186"/>
    </row>
    <row r="566" spans="1:7" x14ac:dyDescent="0.2">
      <c r="A566" s="161"/>
      <c r="B566" s="161"/>
      <c r="C566" s="161"/>
      <c r="D566" s="309"/>
      <c r="E566" s="239"/>
      <c r="F566" s="239"/>
      <c r="G566" s="186"/>
    </row>
    <row r="567" spans="1:7" x14ac:dyDescent="0.2">
      <c r="A567" s="164" t="s">
        <v>1855</v>
      </c>
      <c r="B567" s="164"/>
      <c r="C567" s="164"/>
      <c r="D567" s="236"/>
      <c r="E567" s="245"/>
      <c r="F567" s="245"/>
      <c r="G567" s="198"/>
    </row>
    <row r="568" spans="1:7" ht="16.5" x14ac:dyDescent="0.2">
      <c r="A568" s="161" t="s">
        <v>1887</v>
      </c>
      <c r="B568" s="161"/>
      <c r="C568" s="161"/>
      <c r="D568" s="309"/>
      <c r="E568" s="239"/>
      <c r="F568" s="239"/>
      <c r="G568" s="186"/>
    </row>
    <row r="569" spans="1:7" x14ac:dyDescent="0.2">
      <c r="A569" s="161"/>
      <c r="B569" s="161"/>
      <c r="C569" s="161"/>
      <c r="D569" s="309"/>
      <c r="E569" s="239"/>
      <c r="F569" s="239"/>
      <c r="G569" s="186"/>
    </row>
    <row r="570" spans="1:7" x14ac:dyDescent="0.2">
      <c r="A570" s="164" t="s">
        <v>1855</v>
      </c>
      <c r="B570" s="164"/>
      <c r="C570" s="164"/>
      <c r="D570" s="236"/>
      <c r="E570" s="245"/>
      <c r="F570" s="245"/>
      <c r="G570" s="186"/>
    </row>
    <row r="571" spans="1:7" ht="24.75" x14ac:dyDescent="0.2">
      <c r="A571" s="161" t="s">
        <v>1890</v>
      </c>
      <c r="B571" s="161"/>
      <c r="C571" s="161"/>
      <c r="D571" s="309"/>
      <c r="E571" s="239"/>
      <c r="F571" s="239"/>
      <c r="G571" s="186"/>
    </row>
    <row r="572" spans="1:7" ht="24.75" x14ac:dyDescent="0.2">
      <c r="A572" s="161" t="s">
        <v>9</v>
      </c>
      <c r="B572" s="161" t="s">
        <v>3857</v>
      </c>
      <c r="C572" s="161" t="s">
        <v>3839</v>
      </c>
      <c r="D572" s="309" t="s">
        <v>3558</v>
      </c>
      <c r="E572" s="239">
        <v>1</v>
      </c>
      <c r="F572" s="240">
        <v>2.0609973177273839</v>
      </c>
      <c r="G572" s="186">
        <f>E572*F572</f>
        <v>2.0609973177273839</v>
      </c>
    </row>
    <row r="573" spans="1:7" x14ac:dyDescent="0.2">
      <c r="A573" s="164" t="s">
        <v>1855</v>
      </c>
      <c r="B573" s="164"/>
      <c r="C573" s="164"/>
      <c r="D573" s="236"/>
      <c r="E573" s="245"/>
      <c r="F573" s="245"/>
      <c r="G573" s="186">
        <f>G572</f>
        <v>2.0609973177273839</v>
      </c>
    </row>
    <row r="574" spans="1:7" x14ac:dyDescent="0.2">
      <c r="A574" s="164" t="s">
        <v>3312</v>
      </c>
      <c r="B574" s="164"/>
      <c r="C574" s="164"/>
      <c r="D574" s="236"/>
      <c r="E574" s="245"/>
      <c r="F574" s="245"/>
      <c r="G574" s="186">
        <f>G573+G570+G567</f>
        <v>2.0609973177273839</v>
      </c>
    </row>
    <row r="575" spans="1:7" x14ac:dyDescent="0.2">
      <c r="A575" s="164" t="s">
        <v>3311</v>
      </c>
      <c r="B575" s="164"/>
      <c r="C575" s="164"/>
      <c r="D575" s="236"/>
      <c r="E575" s="245"/>
      <c r="F575" s="261">
        <v>0.2303</v>
      </c>
      <c r="G575" s="186">
        <f>F575*G574</f>
        <v>0.47464768227261656</v>
      </c>
    </row>
    <row r="576" spans="1:7" ht="24.75" x14ac:dyDescent="0.2">
      <c r="A576" s="300" t="s">
        <v>4155</v>
      </c>
      <c r="B576" s="161"/>
      <c r="C576" s="161"/>
      <c r="D576" s="309"/>
      <c r="E576" s="239"/>
      <c r="F576" s="239"/>
      <c r="G576" s="189">
        <f>G574+G575</f>
        <v>2.5356450000000006</v>
      </c>
    </row>
    <row r="577" spans="1:7" x14ac:dyDescent="0.2">
      <c r="A577" s="162" t="s">
        <v>1868</v>
      </c>
      <c r="B577" s="162"/>
      <c r="C577" s="162"/>
      <c r="D577" s="298"/>
      <c r="E577" s="241"/>
      <c r="F577" s="241"/>
      <c r="G577" s="215"/>
    </row>
    <row r="578" spans="1:7" x14ac:dyDescent="0.2">
      <c r="A578" s="162" t="s">
        <v>4924</v>
      </c>
      <c r="B578" s="162" t="s">
        <v>1599</v>
      </c>
      <c r="C578" s="161" t="s">
        <v>5004</v>
      </c>
      <c r="D578" s="309"/>
      <c r="E578" s="239"/>
      <c r="F578" s="239"/>
      <c r="G578" s="189" t="s">
        <v>3558</v>
      </c>
    </row>
    <row r="579" spans="1:7" x14ac:dyDescent="0.2">
      <c r="A579" s="161"/>
      <c r="B579" s="161"/>
      <c r="C579" s="161"/>
      <c r="D579" s="309"/>
      <c r="E579" s="239"/>
      <c r="F579" s="239"/>
      <c r="G579" s="186"/>
    </row>
    <row r="580" spans="1:7" x14ac:dyDescent="0.2">
      <c r="A580" s="325" t="s">
        <v>3313</v>
      </c>
      <c r="B580" s="161"/>
      <c r="C580" s="161"/>
      <c r="D580" s="298" t="s">
        <v>263</v>
      </c>
      <c r="E580" s="241" t="s">
        <v>262</v>
      </c>
      <c r="F580" s="249" t="s">
        <v>3316</v>
      </c>
      <c r="G580" s="204" t="s">
        <v>3317</v>
      </c>
    </row>
    <row r="581" spans="1:7" ht="16.5" x14ac:dyDescent="0.2">
      <c r="A581" s="161" t="s">
        <v>1885</v>
      </c>
      <c r="B581" s="161"/>
      <c r="C581" s="161"/>
      <c r="D581" s="309"/>
      <c r="E581" s="239"/>
      <c r="F581" s="239"/>
      <c r="G581" s="186"/>
    </row>
    <row r="582" spans="1:7" x14ac:dyDescent="0.2">
      <c r="A582" s="164" t="s">
        <v>1854</v>
      </c>
      <c r="B582" s="161"/>
      <c r="C582" s="161" t="s">
        <v>2404</v>
      </c>
      <c r="D582" s="236" t="s">
        <v>0</v>
      </c>
      <c r="E582" s="267">
        <v>1</v>
      </c>
      <c r="F582" s="240">
        <v>151.97083499999999</v>
      </c>
      <c r="G582" s="186">
        <f>E582*F582</f>
        <v>151.97083499999999</v>
      </c>
    </row>
    <row r="583" spans="1:7" x14ac:dyDescent="0.2">
      <c r="A583" s="161"/>
      <c r="B583" s="161"/>
      <c r="C583" s="161"/>
      <c r="D583" s="309"/>
      <c r="E583" s="239"/>
      <c r="F583" s="239"/>
      <c r="G583" s="186"/>
    </row>
    <row r="584" spans="1:7" x14ac:dyDescent="0.2">
      <c r="A584" s="164" t="s">
        <v>1855</v>
      </c>
      <c r="B584" s="164"/>
      <c r="C584" s="164"/>
      <c r="D584" s="236"/>
      <c r="E584" s="245"/>
      <c r="F584" s="245"/>
      <c r="G584" s="186">
        <f>G582</f>
        <v>151.97083499999999</v>
      </c>
    </row>
    <row r="585" spans="1:7" ht="16.5" x14ac:dyDescent="0.2">
      <c r="A585" s="161" t="s">
        <v>1887</v>
      </c>
      <c r="B585" s="161"/>
      <c r="C585" s="161"/>
      <c r="D585" s="309"/>
      <c r="E585" s="239"/>
      <c r="F585" s="239"/>
      <c r="G585" s="186"/>
    </row>
    <row r="586" spans="1:7" ht="16.5" x14ac:dyDescent="0.2">
      <c r="A586" s="164" t="s">
        <v>1869</v>
      </c>
      <c r="B586" s="164" t="s">
        <v>9</v>
      </c>
      <c r="C586" s="161" t="s">
        <v>1889</v>
      </c>
      <c r="D586" s="236" t="s">
        <v>1856</v>
      </c>
      <c r="E586" s="243">
        <v>0.10036405314348826</v>
      </c>
      <c r="F586" s="240">
        <v>13.923959999999999</v>
      </c>
      <c r="G586" s="186">
        <f>E586*F586</f>
        <v>1.3974650614078046</v>
      </c>
    </row>
    <row r="587" spans="1:7" x14ac:dyDescent="0.2">
      <c r="A587" s="164" t="s">
        <v>1870</v>
      </c>
      <c r="B587" s="164" t="s">
        <v>9</v>
      </c>
      <c r="C587" s="161" t="s">
        <v>1888</v>
      </c>
      <c r="D587" s="236" t="s">
        <v>1856</v>
      </c>
      <c r="E587" s="243">
        <v>0.1</v>
      </c>
      <c r="F587" s="240">
        <v>18.456315</v>
      </c>
      <c r="G587" s="186">
        <f>E587*F587</f>
        <v>1.8456315000000001</v>
      </c>
    </row>
    <row r="588" spans="1:7" x14ac:dyDescent="0.2">
      <c r="A588" s="161"/>
      <c r="B588" s="161"/>
      <c r="C588" s="161"/>
      <c r="D588" s="309"/>
      <c r="E588" s="239"/>
      <c r="F588" s="239"/>
      <c r="G588" s="186"/>
    </row>
    <row r="589" spans="1:7" x14ac:dyDescent="0.2">
      <c r="A589" s="164" t="s">
        <v>1855</v>
      </c>
      <c r="B589" s="164"/>
      <c r="C589" s="164"/>
      <c r="D589" s="236"/>
      <c r="E589" s="245"/>
      <c r="F589" s="245"/>
      <c r="G589" s="186">
        <f>SUM(G586:G587)</f>
        <v>3.2430965614078047</v>
      </c>
    </row>
    <row r="590" spans="1:7" ht="24.75" x14ac:dyDescent="0.2">
      <c r="A590" s="161" t="s">
        <v>1890</v>
      </c>
      <c r="B590" s="161"/>
      <c r="C590" s="161"/>
      <c r="D590" s="309"/>
      <c r="E590" s="239"/>
      <c r="F590" s="239"/>
      <c r="G590" s="186"/>
    </row>
    <row r="591" spans="1:7" x14ac:dyDescent="0.2">
      <c r="A591" s="161"/>
      <c r="B591" s="161"/>
      <c r="C591" s="161"/>
      <c r="D591" s="309"/>
      <c r="E591" s="239"/>
      <c r="F591" s="239"/>
      <c r="G591" s="186"/>
    </row>
    <row r="592" spans="1:7" x14ac:dyDescent="0.2">
      <c r="A592" s="164" t="s">
        <v>1855</v>
      </c>
      <c r="B592" s="164"/>
      <c r="C592" s="164"/>
      <c r="D592" s="236"/>
      <c r="E592" s="245"/>
      <c r="F592" s="245"/>
      <c r="G592" s="186"/>
    </row>
    <row r="593" spans="1:7" x14ac:dyDescent="0.2">
      <c r="A593" s="164" t="s">
        <v>3312</v>
      </c>
      <c r="B593" s="164"/>
      <c r="C593" s="164"/>
      <c r="D593" s="236"/>
      <c r="E593" s="245"/>
      <c r="F593" s="245"/>
      <c r="G593" s="186">
        <f>G592+G589+G584</f>
        <v>155.2139315614078</v>
      </c>
    </row>
    <row r="594" spans="1:7" x14ac:dyDescent="0.2">
      <c r="A594" s="164" t="s">
        <v>3311</v>
      </c>
      <c r="B594" s="164"/>
      <c r="C594" s="164"/>
      <c r="D594" s="236"/>
      <c r="E594" s="245"/>
      <c r="F594" s="261">
        <v>0.2303</v>
      </c>
      <c r="G594" s="186">
        <f>F594*G593</f>
        <v>35.745768438592215</v>
      </c>
    </row>
    <row r="595" spans="1:7" ht="24.75" x14ac:dyDescent="0.2">
      <c r="A595" s="300" t="s">
        <v>4155</v>
      </c>
      <c r="B595" s="161"/>
      <c r="C595" s="161"/>
      <c r="D595" s="309"/>
      <c r="E595" s="239"/>
      <c r="F595" s="239"/>
      <c r="G595" s="189">
        <f>G593+G594</f>
        <v>190.95970000000003</v>
      </c>
    </row>
    <row r="596" spans="1:7" x14ac:dyDescent="0.2">
      <c r="A596" s="162" t="s">
        <v>1868</v>
      </c>
      <c r="B596" s="162"/>
      <c r="C596" s="162"/>
      <c r="D596" s="298"/>
      <c r="E596" s="241"/>
      <c r="F596" s="241"/>
      <c r="G596" s="215"/>
    </row>
    <row r="597" spans="1:7" x14ac:dyDescent="0.2">
      <c r="A597" s="162" t="s">
        <v>4925</v>
      </c>
      <c r="B597" s="162" t="s">
        <v>1598</v>
      </c>
      <c r="C597" s="161" t="s">
        <v>5005</v>
      </c>
      <c r="D597" s="309"/>
      <c r="E597" s="239"/>
      <c r="F597" s="239"/>
      <c r="G597" s="189" t="s">
        <v>3558</v>
      </c>
    </row>
    <row r="598" spans="1:7" x14ac:dyDescent="0.2">
      <c r="A598" s="161"/>
      <c r="B598" s="161"/>
      <c r="C598" s="161"/>
      <c r="D598" s="309"/>
      <c r="E598" s="239"/>
      <c r="F598" s="239"/>
      <c r="G598" s="186"/>
    </row>
    <row r="599" spans="1:7" x14ac:dyDescent="0.2">
      <c r="A599" s="325" t="s">
        <v>3313</v>
      </c>
      <c r="B599" s="161"/>
      <c r="C599" s="161"/>
      <c r="D599" s="298" t="s">
        <v>263</v>
      </c>
      <c r="E599" s="241" t="s">
        <v>262</v>
      </c>
      <c r="F599" s="249" t="s">
        <v>3316</v>
      </c>
      <c r="G599" s="204" t="s">
        <v>3317</v>
      </c>
    </row>
    <row r="600" spans="1:7" ht="16.5" x14ac:dyDescent="0.2">
      <c r="A600" s="161" t="s">
        <v>1885</v>
      </c>
      <c r="B600" s="161"/>
      <c r="C600" s="161"/>
      <c r="D600" s="309"/>
      <c r="E600" s="239"/>
      <c r="F600" s="239"/>
      <c r="G600" s="186"/>
    </row>
    <row r="601" spans="1:7" x14ac:dyDescent="0.2">
      <c r="A601" s="168">
        <v>39602</v>
      </c>
      <c r="B601" s="164" t="s">
        <v>277</v>
      </c>
      <c r="C601" s="161" t="s">
        <v>4926</v>
      </c>
      <c r="D601" s="236" t="s">
        <v>0</v>
      </c>
      <c r="E601" s="243">
        <v>1</v>
      </c>
      <c r="F601" s="240">
        <v>0.90116999999999992</v>
      </c>
      <c r="G601" s="186">
        <f>E601*F601</f>
        <v>0.90116999999999992</v>
      </c>
    </row>
    <row r="602" spans="1:7" x14ac:dyDescent="0.2">
      <c r="A602" s="161"/>
      <c r="B602" s="161"/>
      <c r="C602" s="161"/>
      <c r="D602" s="309"/>
      <c r="E602" s="239"/>
      <c r="F602" s="239"/>
      <c r="G602" s="186"/>
    </row>
    <row r="603" spans="1:7" x14ac:dyDescent="0.2">
      <c r="A603" s="164" t="s">
        <v>1855</v>
      </c>
      <c r="B603" s="164"/>
      <c r="C603" s="164"/>
      <c r="D603" s="236"/>
      <c r="E603" s="245"/>
      <c r="F603" s="245"/>
      <c r="G603" s="198">
        <f>G601</f>
        <v>0.90116999999999992</v>
      </c>
    </row>
    <row r="604" spans="1:7" ht="16.5" x14ac:dyDescent="0.2">
      <c r="A604" s="161" t="s">
        <v>1887</v>
      </c>
      <c r="B604" s="161"/>
      <c r="C604" s="161"/>
      <c r="D604" s="309"/>
      <c r="E604" s="239"/>
      <c r="F604" s="239"/>
      <c r="G604" s="186"/>
    </row>
    <row r="605" spans="1:7" ht="16.5" x14ac:dyDescent="0.2">
      <c r="A605" s="164" t="s">
        <v>1869</v>
      </c>
      <c r="B605" s="164" t="s">
        <v>9</v>
      </c>
      <c r="C605" s="161" t="s">
        <v>1889</v>
      </c>
      <c r="D605" s="236" t="s">
        <v>1856</v>
      </c>
      <c r="E605" s="243">
        <v>5.0029322146795147E-2</v>
      </c>
      <c r="F605" s="240">
        <v>13.923959999999999</v>
      </c>
      <c r="G605" s="186">
        <f>E605*F605</f>
        <v>0.69660628039908967</v>
      </c>
    </row>
    <row r="606" spans="1:7" x14ac:dyDescent="0.2">
      <c r="A606" s="164" t="s">
        <v>1870</v>
      </c>
      <c r="B606" s="164" t="s">
        <v>9</v>
      </c>
      <c r="C606" s="161" t="s">
        <v>1888</v>
      </c>
      <c r="D606" s="236" t="s">
        <v>1856</v>
      </c>
      <c r="E606" s="243">
        <v>0.05</v>
      </c>
      <c r="F606" s="240">
        <v>18.456315</v>
      </c>
      <c r="G606" s="186">
        <f>E606*F606</f>
        <v>0.92281575000000005</v>
      </c>
    </row>
    <row r="607" spans="1:7" x14ac:dyDescent="0.2">
      <c r="A607" s="161"/>
      <c r="B607" s="161"/>
      <c r="C607" s="161"/>
      <c r="D607" s="309"/>
      <c r="E607" s="239"/>
      <c r="F607" s="239"/>
      <c r="G607" s="186"/>
    </row>
    <row r="608" spans="1:7" x14ac:dyDescent="0.2">
      <c r="A608" s="164" t="s">
        <v>1855</v>
      </c>
      <c r="B608" s="164"/>
      <c r="C608" s="164"/>
      <c r="D608" s="236"/>
      <c r="E608" s="245"/>
      <c r="F608" s="245"/>
      <c r="G608" s="198">
        <f>SUM(G605:G606)</f>
        <v>1.6194220303990896</v>
      </c>
    </row>
    <row r="609" spans="1:7" ht="24.75" x14ac:dyDescent="0.2">
      <c r="A609" s="161" t="s">
        <v>1890</v>
      </c>
      <c r="B609" s="161"/>
      <c r="C609" s="161"/>
      <c r="D609" s="309"/>
      <c r="E609" s="239"/>
      <c r="F609" s="239"/>
      <c r="G609" s="186"/>
    </row>
    <row r="610" spans="1:7" x14ac:dyDescent="0.2">
      <c r="A610" s="161"/>
      <c r="B610" s="161"/>
      <c r="C610" s="161"/>
      <c r="D610" s="309"/>
      <c r="E610" s="239"/>
      <c r="F610" s="239"/>
      <c r="G610" s="186"/>
    </row>
    <row r="611" spans="1:7" x14ac:dyDescent="0.2">
      <c r="A611" s="164" t="s">
        <v>1855</v>
      </c>
      <c r="B611" s="164"/>
      <c r="C611" s="164"/>
      <c r="D611" s="236"/>
      <c r="E611" s="245"/>
      <c r="F611" s="245"/>
      <c r="G611" s="186"/>
    </row>
    <row r="612" spans="1:7" x14ac:dyDescent="0.2">
      <c r="A612" s="164" t="s">
        <v>3312</v>
      </c>
      <c r="B612" s="164"/>
      <c r="C612" s="164"/>
      <c r="D612" s="236"/>
      <c r="E612" s="245"/>
      <c r="F612" s="245"/>
      <c r="G612" s="186">
        <f>G611+G608+G603</f>
        <v>2.5205920303990896</v>
      </c>
    </row>
    <row r="613" spans="1:7" x14ac:dyDescent="0.2">
      <c r="A613" s="164" t="s">
        <v>3311</v>
      </c>
      <c r="B613" s="164"/>
      <c r="C613" s="164"/>
      <c r="D613" s="236"/>
      <c r="E613" s="245"/>
      <c r="F613" s="261">
        <v>0.2303</v>
      </c>
      <c r="G613" s="186">
        <f>F613*G612</f>
        <v>0.58049234460091037</v>
      </c>
    </row>
    <row r="614" spans="1:7" ht="24.75" x14ac:dyDescent="0.2">
      <c r="A614" s="300" t="s">
        <v>4155</v>
      </c>
      <c r="B614" s="161"/>
      <c r="C614" s="161"/>
      <c r="D614" s="309"/>
      <c r="E614" s="239"/>
      <c r="F614" s="239"/>
      <c r="G614" s="189">
        <f>G612+G613</f>
        <v>3.1010843750000001</v>
      </c>
    </row>
    <row r="615" spans="1:7" x14ac:dyDescent="0.2">
      <c r="A615" s="162" t="s">
        <v>1868</v>
      </c>
      <c r="B615" s="162"/>
      <c r="C615" s="162"/>
      <c r="D615" s="298"/>
      <c r="E615" s="241"/>
      <c r="F615" s="241"/>
      <c r="G615" s="215"/>
    </row>
    <row r="616" spans="1:7" ht="33" x14ac:dyDescent="0.2">
      <c r="A616" s="162" t="s">
        <v>4927</v>
      </c>
      <c r="B616" s="162" t="s">
        <v>1596</v>
      </c>
      <c r="C616" s="161" t="s">
        <v>5006</v>
      </c>
      <c r="D616" s="309"/>
      <c r="E616" s="239"/>
      <c r="F616" s="239"/>
      <c r="G616" s="189" t="s">
        <v>3558</v>
      </c>
    </row>
    <row r="617" spans="1:7" x14ac:dyDescent="0.2">
      <c r="A617" s="161"/>
      <c r="B617" s="161"/>
      <c r="C617" s="161"/>
      <c r="D617" s="309"/>
      <c r="E617" s="239"/>
      <c r="F617" s="239"/>
      <c r="G617" s="186"/>
    </row>
    <row r="618" spans="1:7" x14ac:dyDescent="0.2">
      <c r="A618" s="325" t="s">
        <v>3313</v>
      </c>
      <c r="B618" s="161"/>
      <c r="C618" s="161"/>
      <c r="D618" s="298" t="s">
        <v>263</v>
      </c>
      <c r="E618" s="241" t="s">
        <v>262</v>
      </c>
      <c r="F618" s="249" t="s">
        <v>3316</v>
      </c>
      <c r="G618" s="204" t="s">
        <v>3317</v>
      </c>
    </row>
    <row r="619" spans="1:7" ht="16.5" x14ac:dyDescent="0.2">
      <c r="A619" s="161" t="s">
        <v>1885</v>
      </c>
      <c r="B619" s="161"/>
      <c r="C619" s="161"/>
      <c r="D619" s="309"/>
      <c r="E619" s="239"/>
      <c r="F619" s="239"/>
      <c r="G619" s="186"/>
    </row>
    <row r="620" spans="1:7" ht="33" x14ac:dyDescent="0.2">
      <c r="A620" s="164" t="s">
        <v>1854</v>
      </c>
      <c r="B620" s="161"/>
      <c r="C620" s="161" t="s">
        <v>4928</v>
      </c>
      <c r="D620" s="236" t="s">
        <v>0</v>
      </c>
      <c r="E620" s="267">
        <v>1</v>
      </c>
      <c r="F620" s="240">
        <v>951.33512999999994</v>
      </c>
      <c r="G620" s="186">
        <f>E620*F620</f>
        <v>951.33512999999994</v>
      </c>
    </row>
    <row r="621" spans="1:7" x14ac:dyDescent="0.2">
      <c r="A621" s="161"/>
      <c r="B621" s="161"/>
      <c r="C621" s="161"/>
      <c r="D621" s="309"/>
      <c r="E621" s="239"/>
      <c r="F621" s="239"/>
      <c r="G621" s="186"/>
    </row>
    <row r="622" spans="1:7" x14ac:dyDescent="0.2">
      <c r="A622" s="164" t="s">
        <v>1855</v>
      </c>
      <c r="B622" s="164"/>
      <c r="C622" s="164"/>
      <c r="D622" s="236"/>
      <c r="E622" s="245"/>
      <c r="F622" s="245"/>
      <c r="G622" s="198">
        <f>G620</f>
        <v>951.33512999999994</v>
      </c>
    </row>
    <row r="623" spans="1:7" ht="16.5" x14ac:dyDescent="0.2">
      <c r="A623" s="161" t="s">
        <v>1887</v>
      </c>
      <c r="B623" s="161"/>
      <c r="C623" s="161"/>
      <c r="D623" s="309"/>
      <c r="E623" s="239"/>
      <c r="F623" s="239"/>
      <c r="G623" s="186"/>
    </row>
    <row r="624" spans="1:7" ht="16.5" x14ac:dyDescent="0.2">
      <c r="A624" s="164" t="s">
        <v>1869</v>
      </c>
      <c r="B624" s="164" t="s">
        <v>9</v>
      </c>
      <c r="C624" s="161" t="s">
        <v>1889</v>
      </c>
      <c r="D624" s="236" t="s">
        <v>1856</v>
      </c>
      <c r="E624" s="243">
        <v>8.0001851010541127</v>
      </c>
      <c r="F624" s="240">
        <v>13.923959999999999</v>
      </c>
      <c r="G624" s="186">
        <f>E624*F624</f>
        <v>111.39425733967342</v>
      </c>
    </row>
    <row r="625" spans="1:7" x14ac:dyDescent="0.2">
      <c r="A625" s="164" t="s">
        <v>1870</v>
      </c>
      <c r="B625" s="164" t="s">
        <v>9</v>
      </c>
      <c r="C625" s="161" t="s">
        <v>1888</v>
      </c>
      <c r="D625" s="236" t="s">
        <v>1856</v>
      </c>
      <c r="E625" s="243">
        <v>8</v>
      </c>
      <c r="F625" s="240">
        <v>18.456315</v>
      </c>
      <c r="G625" s="186">
        <f>E625*F625</f>
        <v>147.65052</v>
      </c>
    </row>
    <row r="626" spans="1:7" x14ac:dyDescent="0.2">
      <c r="A626" s="161"/>
      <c r="B626" s="161"/>
      <c r="C626" s="161"/>
      <c r="D626" s="309"/>
      <c r="E626" s="239"/>
      <c r="F626" s="239"/>
      <c r="G626" s="186"/>
    </row>
    <row r="627" spans="1:7" x14ac:dyDescent="0.2">
      <c r="A627" s="164" t="s">
        <v>1855</v>
      </c>
      <c r="B627" s="164"/>
      <c r="C627" s="164"/>
      <c r="D627" s="236"/>
      <c r="E627" s="245"/>
      <c r="F627" s="245"/>
      <c r="G627" s="198">
        <f>SUM(G624:G625)</f>
        <v>259.04477733967343</v>
      </c>
    </row>
    <row r="628" spans="1:7" ht="24.75" x14ac:dyDescent="0.2">
      <c r="A628" s="161" t="s">
        <v>1890</v>
      </c>
      <c r="B628" s="161"/>
      <c r="C628" s="161"/>
      <c r="D628" s="309"/>
      <c r="E628" s="239"/>
      <c r="F628" s="239"/>
      <c r="G628" s="186"/>
    </row>
    <row r="629" spans="1:7" x14ac:dyDescent="0.2">
      <c r="A629" s="161"/>
      <c r="B629" s="161"/>
      <c r="C629" s="161"/>
      <c r="D629" s="309"/>
      <c r="E629" s="239"/>
      <c r="F629" s="239"/>
      <c r="G629" s="186"/>
    </row>
    <row r="630" spans="1:7" x14ac:dyDescent="0.2">
      <c r="A630" s="164" t="s">
        <v>1855</v>
      </c>
      <c r="B630" s="164"/>
      <c r="C630" s="164"/>
      <c r="D630" s="236"/>
      <c r="E630" s="245"/>
      <c r="F630" s="245"/>
      <c r="G630" s="186"/>
    </row>
    <row r="631" spans="1:7" x14ac:dyDescent="0.2">
      <c r="A631" s="164" t="s">
        <v>3312</v>
      </c>
      <c r="B631" s="164"/>
      <c r="C631" s="164"/>
      <c r="D631" s="236"/>
      <c r="E631" s="245"/>
      <c r="F631" s="245"/>
      <c r="G631" s="186">
        <f>G630+G627+G622</f>
        <v>1210.3799073396733</v>
      </c>
    </row>
    <row r="632" spans="1:7" x14ac:dyDescent="0.2">
      <c r="A632" s="164" t="s">
        <v>3311</v>
      </c>
      <c r="B632" s="164"/>
      <c r="C632" s="164"/>
      <c r="D632" s="236"/>
      <c r="E632" s="245"/>
      <c r="F632" s="261">
        <v>0.2303</v>
      </c>
      <c r="G632" s="186">
        <f>F632*G631</f>
        <v>278.75049266032676</v>
      </c>
    </row>
    <row r="633" spans="1:7" ht="24.75" x14ac:dyDescent="0.2">
      <c r="A633" s="300" t="s">
        <v>4155</v>
      </c>
      <c r="B633" s="161"/>
      <c r="C633" s="161"/>
      <c r="D633" s="309"/>
      <c r="E633" s="239"/>
      <c r="F633" s="239"/>
      <c r="G633" s="189">
        <f>G631+G632</f>
        <v>1489.1304</v>
      </c>
    </row>
    <row r="634" spans="1:7" x14ac:dyDescent="0.2">
      <c r="A634" s="162" t="s">
        <v>1868</v>
      </c>
      <c r="B634" s="162"/>
      <c r="C634" s="162"/>
      <c r="D634" s="298"/>
      <c r="E634" s="241"/>
      <c r="F634" s="241"/>
      <c r="G634" s="215"/>
    </row>
    <row r="635" spans="1:7" ht="16.5" x14ac:dyDescent="0.2">
      <c r="A635" s="162" t="s">
        <v>4929</v>
      </c>
      <c r="B635" s="162" t="s">
        <v>1489</v>
      </c>
      <c r="C635" s="161" t="s">
        <v>4578</v>
      </c>
      <c r="D635" s="309"/>
      <c r="E635" s="239"/>
      <c r="F635" s="239"/>
      <c r="G635" s="189" t="s">
        <v>3558</v>
      </c>
    </row>
    <row r="636" spans="1:7" x14ac:dyDescent="0.2">
      <c r="A636" s="161"/>
      <c r="B636" s="161"/>
      <c r="C636" s="161"/>
      <c r="D636" s="309"/>
      <c r="E636" s="239"/>
      <c r="F636" s="239"/>
      <c r="G636" s="186"/>
    </row>
    <row r="637" spans="1:7" x14ac:dyDescent="0.2">
      <c r="A637" s="325" t="s">
        <v>3313</v>
      </c>
      <c r="B637" s="161"/>
      <c r="C637" s="161"/>
      <c r="D637" s="298" t="s">
        <v>263</v>
      </c>
      <c r="E637" s="241" t="s">
        <v>262</v>
      </c>
      <c r="F637" s="249" t="s">
        <v>3316</v>
      </c>
      <c r="G637" s="204" t="s">
        <v>3317</v>
      </c>
    </row>
    <row r="638" spans="1:7" ht="16.5" x14ac:dyDescent="0.2">
      <c r="A638" s="161" t="s">
        <v>1885</v>
      </c>
      <c r="B638" s="161"/>
      <c r="C638" s="161"/>
      <c r="D638" s="309"/>
      <c r="E638" s="239"/>
      <c r="F638" s="239"/>
      <c r="G638" s="186"/>
    </row>
    <row r="639" spans="1:7" x14ac:dyDescent="0.2">
      <c r="A639" s="161"/>
      <c r="B639" s="161"/>
      <c r="C639" s="161"/>
      <c r="D639" s="309"/>
      <c r="E639" s="239"/>
      <c r="F639" s="239"/>
      <c r="G639" s="186"/>
    </row>
    <row r="640" spans="1:7" x14ac:dyDescent="0.2">
      <c r="A640" s="164" t="s">
        <v>1855</v>
      </c>
      <c r="B640" s="164"/>
      <c r="C640" s="164"/>
      <c r="D640" s="236"/>
      <c r="E640" s="245"/>
      <c r="F640" s="245"/>
      <c r="G640" s="198"/>
    </row>
    <row r="641" spans="1:7" ht="16.5" x14ac:dyDescent="0.2">
      <c r="A641" s="161" t="s">
        <v>1887</v>
      </c>
      <c r="B641" s="161"/>
      <c r="C641" s="161"/>
      <c r="D641" s="309"/>
      <c r="E641" s="239"/>
      <c r="F641" s="239"/>
      <c r="G641" s="186"/>
    </row>
    <row r="642" spans="1:7" x14ac:dyDescent="0.2">
      <c r="A642" s="161"/>
      <c r="B642" s="161"/>
      <c r="C642" s="161"/>
      <c r="D642" s="309"/>
      <c r="E642" s="239"/>
      <c r="F642" s="239"/>
      <c r="G642" s="186"/>
    </row>
    <row r="643" spans="1:7" x14ac:dyDescent="0.2">
      <c r="A643" s="164" t="s">
        <v>1855</v>
      </c>
      <c r="B643" s="164"/>
      <c r="C643" s="164"/>
      <c r="D643" s="236"/>
      <c r="E643" s="245"/>
      <c r="F643" s="245"/>
      <c r="G643" s="186"/>
    </row>
    <row r="644" spans="1:7" ht="24.75" x14ac:dyDescent="0.2">
      <c r="A644" s="161" t="s">
        <v>1890</v>
      </c>
      <c r="B644" s="161"/>
      <c r="C644" s="161"/>
      <c r="D644" s="309"/>
      <c r="E644" s="239"/>
      <c r="F644" s="239"/>
      <c r="G644" s="186"/>
    </row>
    <row r="645" spans="1:7" ht="16.5" x14ac:dyDescent="0.2">
      <c r="A645" s="161" t="s">
        <v>9</v>
      </c>
      <c r="B645" s="161" t="s">
        <v>3716</v>
      </c>
      <c r="C645" s="161" t="s">
        <v>3655</v>
      </c>
      <c r="D645" s="309" t="s">
        <v>3558</v>
      </c>
      <c r="E645" s="239">
        <v>1</v>
      </c>
      <c r="F645" s="240">
        <v>323.93563764935379</v>
      </c>
      <c r="G645" s="186">
        <f>E645*F645</f>
        <v>323.93563764935379</v>
      </c>
    </row>
    <row r="646" spans="1:7" x14ac:dyDescent="0.2">
      <c r="A646" s="164" t="s">
        <v>1855</v>
      </c>
      <c r="B646" s="164"/>
      <c r="C646" s="164"/>
      <c r="D646" s="236"/>
      <c r="E646" s="245"/>
      <c r="F646" s="245"/>
      <c r="G646" s="186">
        <f>G645</f>
        <v>323.93563764935379</v>
      </c>
    </row>
    <row r="647" spans="1:7" x14ac:dyDescent="0.2">
      <c r="A647" s="164" t="s">
        <v>3312</v>
      </c>
      <c r="B647" s="164"/>
      <c r="C647" s="164"/>
      <c r="D647" s="236"/>
      <c r="E647" s="245"/>
      <c r="F647" s="245"/>
      <c r="G647" s="186">
        <f>G646+G643+G640</f>
        <v>323.93563764935379</v>
      </c>
    </row>
    <row r="648" spans="1:7" x14ac:dyDescent="0.2">
      <c r="A648" s="164" t="s">
        <v>3311</v>
      </c>
      <c r="B648" s="164"/>
      <c r="C648" s="164"/>
      <c r="D648" s="236"/>
      <c r="E648" s="245"/>
      <c r="F648" s="261">
        <v>0.2303</v>
      </c>
      <c r="G648" s="186">
        <f>F648*G647</f>
        <v>74.602377350646179</v>
      </c>
    </row>
    <row r="649" spans="1:7" ht="24.75" x14ac:dyDescent="0.2">
      <c r="A649" s="300" t="s">
        <v>4155</v>
      </c>
      <c r="B649" s="161"/>
      <c r="C649" s="161"/>
      <c r="D649" s="309"/>
      <c r="E649" s="239"/>
      <c r="F649" s="239"/>
      <c r="G649" s="189">
        <f>G647+G648</f>
        <v>398.53801499999997</v>
      </c>
    </row>
    <row r="650" spans="1:7" x14ac:dyDescent="0.2">
      <c r="A650" s="162" t="s">
        <v>1868</v>
      </c>
      <c r="B650" s="162"/>
      <c r="C650" s="162"/>
      <c r="D650" s="298"/>
      <c r="E650" s="241"/>
      <c r="F650" s="241"/>
      <c r="G650" s="215"/>
    </row>
    <row r="651" spans="1:7" ht="16.5" x14ac:dyDescent="0.2">
      <c r="A651" s="162" t="s">
        <v>4930</v>
      </c>
      <c r="B651" s="162" t="s">
        <v>1488</v>
      </c>
      <c r="C651" s="161" t="s">
        <v>4579</v>
      </c>
      <c r="D651" s="309"/>
      <c r="E651" s="239"/>
      <c r="F651" s="239"/>
      <c r="G651" s="189" t="s">
        <v>3558</v>
      </c>
    </row>
    <row r="652" spans="1:7" x14ac:dyDescent="0.2">
      <c r="A652" s="161"/>
      <c r="B652" s="161"/>
      <c r="C652" s="161"/>
      <c r="D652" s="309"/>
      <c r="E652" s="239"/>
      <c r="F652" s="239"/>
      <c r="G652" s="186"/>
    </row>
    <row r="653" spans="1:7" x14ac:dyDescent="0.2">
      <c r="A653" s="325" t="s">
        <v>3313</v>
      </c>
      <c r="B653" s="161"/>
      <c r="C653" s="161"/>
      <c r="D653" s="298" t="s">
        <v>263</v>
      </c>
      <c r="E653" s="241" t="s">
        <v>262</v>
      </c>
      <c r="F653" s="249" t="s">
        <v>3316</v>
      </c>
      <c r="G653" s="204" t="s">
        <v>3317</v>
      </c>
    </row>
    <row r="654" spans="1:7" ht="16.5" x14ac:dyDescent="0.2">
      <c r="A654" s="161" t="s">
        <v>1885</v>
      </c>
      <c r="B654" s="161"/>
      <c r="C654" s="161"/>
      <c r="D654" s="309"/>
      <c r="E654" s="239"/>
      <c r="F654" s="239"/>
      <c r="G654" s="186"/>
    </row>
    <row r="655" spans="1:7" x14ac:dyDescent="0.2">
      <c r="A655" s="161"/>
      <c r="B655" s="161"/>
      <c r="C655" s="161"/>
      <c r="D655" s="309"/>
      <c r="E655" s="239"/>
      <c r="F655" s="239"/>
      <c r="G655" s="186"/>
    </row>
    <row r="656" spans="1:7" x14ac:dyDescent="0.2">
      <c r="A656" s="164" t="s">
        <v>1855</v>
      </c>
      <c r="B656" s="164"/>
      <c r="C656" s="164"/>
      <c r="D656" s="236"/>
      <c r="E656" s="245"/>
      <c r="F656" s="245"/>
      <c r="G656" s="198"/>
    </row>
    <row r="657" spans="1:7" ht="16.5" x14ac:dyDescent="0.2">
      <c r="A657" s="161" t="s">
        <v>1887</v>
      </c>
      <c r="B657" s="161"/>
      <c r="C657" s="161"/>
      <c r="D657" s="309"/>
      <c r="E657" s="239"/>
      <c r="F657" s="239"/>
      <c r="G657" s="186"/>
    </row>
    <row r="658" spans="1:7" x14ac:dyDescent="0.2">
      <c r="A658" s="161"/>
      <c r="B658" s="161"/>
      <c r="C658" s="161"/>
      <c r="D658" s="309"/>
      <c r="E658" s="239"/>
      <c r="F658" s="239"/>
      <c r="G658" s="186"/>
    </row>
    <row r="659" spans="1:7" x14ac:dyDescent="0.2">
      <c r="A659" s="164" t="s">
        <v>1855</v>
      </c>
      <c r="B659" s="164"/>
      <c r="C659" s="164"/>
      <c r="D659" s="236"/>
      <c r="E659" s="245"/>
      <c r="F659" s="245"/>
      <c r="G659" s="186"/>
    </row>
    <row r="660" spans="1:7" ht="24.75" x14ac:dyDescent="0.2">
      <c r="A660" s="161" t="s">
        <v>1890</v>
      </c>
      <c r="B660" s="161"/>
      <c r="C660" s="161"/>
      <c r="D660" s="309"/>
      <c r="E660" s="239"/>
      <c r="F660" s="239"/>
      <c r="G660" s="186"/>
    </row>
    <row r="661" spans="1:7" ht="16.5" x14ac:dyDescent="0.2">
      <c r="A661" s="161" t="s">
        <v>9</v>
      </c>
      <c r="B661" s="161" t="s">
        <v>3717</v>
      </c>
      <c r="C661" s="161" t="s">
        <v>3656</v>
      </c>
      <c r="D661" s="309" t="s">
        <v>3558</v>
      </c>
      <c r="E661" s="239">
        <v>1</v>
      </c>
      <c r="F661" s="240">
        <v>107.73199219702512</v>
      </c>
      <c r="G661" s="186">
        <f>E661*F661</f>
        <v>107.73199219702512</v>
      </c>
    </row>
    <row r="662" spans="1:7" x14ac:dyDescent="0.2">
      <c r="A662" s="164" t="s">
        <v>1855</v>
      </c>
      <c r="B662" s="164"/>
      <c r="C662" s="164"/>
      <c r="D662" s="236"/>
      <c r="E662" s="245"/>
      <c r="F662" s="245"/>
      <c r="G662" s="186">
        <f>G661</f>
        <v>107.73199219702512</v>
      </c>
    </row>
    <row r="663" spans="1:7" x14ac:dyDescent="0.2">
      <c r="A663" s="164" t="s">
        <v>3312</v>
      </c>
      <c r="B663" s="164"/>
      <c r="C663" s="164"/>
      <c r="D663" s="236"/>
      <c r="E663" s="245"/>
      <c r="F663" s="245"/>
      <c r="G663" s="186">
        <f>G662+G659+G656</f>
        <v>107.73199219702512</v>
      </c>
    </row>
    <row r="664" spans="1:7" x14ac:dyDescent="0.2">
      <c r="A664" s="164" t="s">
        <v>3311</v>
      </c>
      <c r="B664" s="164"/>
      <c r="C664" s="164"/>
      <c r="D664" s="236"/>
      <c r="E664" s="245"/>
      <c r="F664" s="261">
        <v>0.2303</v>
      </c>
      <c r="G664" s="186">
        <f>F664*G663</f>
        <v>24.810677802974887</v>
      </c>
    </row>
    <row r="665" spans="1:7" ht="24.75" x14ac:dyDescent="0.2">
      <c r="A665" s="300" t="s">
        <v>4155</v>
      </c>
      <c r="B665" s="161"/>
      <c r="C665" s="161"/>
      <c r="D665" s="309"/>
      <c r="E665" s="239"/>
      <c r="F665" s="239"/>
      <c r="G665" s="189">
        <f>G663+G664</f>
        <v>132.54267000000002</v>
      </c>
    </row>
    <row r="666" spans="1:7" x14ac:dyDescent="0.2">
      <c r="A666" s="162" t="s">
        <v>1868</v>
      </c>
      <c r="B666" s="162"/>
      <c r="C666" s="162"/>
      <c r="D666" s="298"/>
      <c r="E666" s="241"/>
      <c r="F666" s="241"/>
      <c r="G666" s="215"/>
    </row>
    <row r="667" spans="1:7" ht="16.5" x14ac:dyDescent="0.2">
      <c r="A667" s="162" t="s">
        <v>4931</v>
      </c>
      <c r="B667" s="162" t="s">
        <v>1487</v>
      </c>
      <c r="C667" s="161" t="s">
        <v>4580</v>
      </c>
      <c r="D667" s="309"/>
      <c r="E667" s="239"/>
      <c r="F667" s="239"/>
      <c r="G667" s="189" t="s">
        <v>3558</v>
      </c>
    </row>
    <row r="668" spans="1:7" x14ac:dyDescent="0.2">
      <c r="A668" s="161"/>
      <c r="B668" s="161"/>
      <c r="C668" s="161"/>
      <c r="D668" s="309"/>
      <c r="E668" s="239"/>
      <c r="F668" s="239"/>
      <c r="G668" s="186"/>
    </row>
    <row r="669" spans="1:7" x14ac:dyDescent="0.2">
      <c r="A669" s="325" t="s">
        <v>3313</v>
      </c>
      <c r="B669" s="161"/>
      <c r="C669" s="161"/>
      <c r="D669" s="298" t="s">
        <v>263</v>
      </c>
      <c r="E669" s="241" t="s">
        <v>262</v>
      </c>
      <c r="F669" s="249" t="s">
        <v>3316</v>
      </c>
      <c r="G669" s="204" t="s">
        <v>3317</v>
      </c>
    </row>
    <row r="670" spans="1:7" ht="16.5" x14ac:dyDescent="0.2">
      <c r="A670" s="161" t="s">
        <v>1885</v>
      </c>
      <c r="B670" s="161"/>
      <c r="C670" s="161"/>
      <c r="D670" s="309"/>
      <c r="E670" s="239"/>
      <c r="F670" s="239"/>
      <c r="G670" s="186"/>
    </row>
    <row r="671" spans="1:7" x14ac:dyDescent="0.2">
      <c r="A671" s="161"/>
      <c r="B671" s="161"/>
      <c r="C671" s="161"/>
      <c r="D671" s="309"/>
      <c r="E671" s="239"/>
      <c r="F671" s="239"/>
      <c r="G671" s="186"/>
    </row>
    <row r="672" spans="1:7" x14ac:dyDescent="0.2">
      <c r="A672" s="164" t="s">
        <v>1855</v>
      </c>
      <c r="B672" s="164"/>
      <c r="C672" s="164"/>
      <c r="D672" s="236"/>
      <c r="E672" s="245"/>
      <c r="F672" s="245"/>
      <c r="G672" s="198"/>
    </row>
    <row r="673" spans="1:7" ht="16.5" x14ac:dyDescent="0.2">
      <c r="A673" s="161" t="s">
        <v>1887</v>
      </c>
      <c r="B673" s="161"/>
      <c r="C673" s="161"/>
      <c r="D673" s="309"/>
      <c r="E673" s="239"/>
      <c r="F673" s="239"/>
      <c r="G673" s="186"/>
    </row>
    <row r="674" spans="1:7" x14ac:dyDescent="0.2">
      <c r="A674" s="161"/>
      <c r="B674" s="161"/>
      <c r="C674" s="161"/>
      <c r="D674" s="309"/>
      <c r="E674" s="239"/>
      <c r="F674" s="239"/>
      <c r="G674" s="186"/>
    </row>
    <row r="675" spans="1:7" x14ac:dyDescent="0.2">
      <c r="A675" s="164" t="s">
        <v>1855</v>
      </c>
      <c r="B675" s="164"/>
      <c r="C675" s="164"/>
      <c r="D675" s="236"/>
      <c r="E675" s="245"/>
      <c r="F675" s="245"/>
      <c r="G675" s="186"/>
    </row>
    <row r="676" spans="1:7" ht="24.75" x14ac:dyDescent="0.2">
      <c r="A676" s="161" t="s">
        <v>1890</v>
      </c>
      <c r="B676" s="161"/>
      <c r="C676" s="161"/>
      <c r="D676" s="309"/>
      <c r="E676" s="239"/>
      <c r="F676" s="239"/>
      <c r="G676" s="186"/>
    </row>
    <row r="677" spans="1:7" ht="16.5" x14ac:dyDescent="0.2">
      <c r="A677" s="161" t="s">
        <v>9</v>
      </c>
      <c r="B677" s="161" t="s">
        <v>3718</v>
      </c>
      <c r="C677" s="161" t="s">
        <v>3657</v>
      </c>
      <c r="D677" s="309" t="s">
        <v>3558</v>
      </c>
      <c r="E677" s="239">
        <v>1</v>
      </c>
      <c r="F677" s="240">
        <v>54.160424286759323</v>
      </c>
      <c r="G677" s="186">
        <f>E677*F677</f>
        <v>54.160424286759323</v>
      </c>
    </row>
    <row r="678" spans="1:7" x14ac:dyDescent="0.2">
      <c r="A678" s="164" t="s">
        <v>1855</v>
      </c>
      <c r="B678" s="164"/>
      <c r="C678" s="164"/>
      <c r="D678" s="236"/>
      <c r="E678" s="245"/>
      <c r="F678" s="245"/>
      <c r="G678" s="186">
        <f>G677</f>
        <v>54.160424286759323</v>
      </c>
    </row>
    <row r="679" spans="1:7" x14ac:dyDescent="0.2">
      <c r="A679" s="164" t="s">
        <v>3312</v>
      </c>
      <c r="B679" s="164"/>
      <c r="C679" s="164"/>
      <c r="D679" s="236"/>
      <c r="E679" s="245"/>
      <c r="F679" s="245"/>
      <c r="G679" s="186">
        <f>G678+G675+G672</f>
        <v>54.160424286759323</v>
      </c>
    </row>
    <row r="680" spans="1:7" x14ac:dyDescent="0.2">
      <c r="A680" s="164" t="s">
        <v>3311</v>
      </c>
      <c r="B680" s="164"/>
      <c r="C680" s="164"/>
      <c r="D680" s="236"/>
      <c r="E680" s="245"/>
      <c r="F680" s="261">
        <v>0.2303</v>
      </c>
      <c r="G680" s="186">
        <f>F680*G679</f>
        <v>12.473145713240672</v>
      </c>
    </row>
    <row r="681" spans="1:7" ht="24.75" x14ac:dyDescent="0.2">
      <c r="A681" s="300" t="s">
        <v>4155</v>
      </c>
      <c r="B681" s="161"/>
      <c r="C681" s="161"/>
      <c r="D681" s="309"/>
      <c r="E681" s="239"/>
      <c r="F681" s="239"/>
      <c r="G681" s="189">
        <f>G679+G680</f>
        <v>66.633569999999992</v>
      </c>
    </row>
    <row r="682" spans="1:7" x14ac:dyDescent="0.2">
      <c r="A682" s="162" t="s">
        <v>1868</v>
      </c>
      <c r="B682" s="162"/>
      <c r="C682" s="162"/>
      <c r="D682" s="298"/>
      <c r="E682" s="241"/>
      <c r="F682" s="241"/>
      <c r="G682" s="215"/>
    </row>
    <row r="683" spans="1:7" ht="16.5" x14ac:dyDescent="0.2">
      <c r="A683" s="162" t="s">
        <v>4932</v>
      </c>
      <c r="B683" s="162" t="s">
        <v>1595</v>
      </c>
      <c r="C683" s="161" t="s">
        <v>5010</v>
      </c>
      <c r="D683" s="309"/>
      <c r="E683" s="239"/>
      <c r="F683" s="239"/>
      <c r="G683" s="189" t="s">
        <v>3558</v>
      </c>
    </row>
    <row r="684" spans="1:7" x14ac:dyDescent="0.2">
      <c r="A684" s="161"/>
      <c r="B684" s="161"/>
      <c r="C684" s="161"/>
      <c r="D684" s="309"/>
      <c r="E684" s="239"/>
      <c r="F684" s="239"/>
      <c r="G684" s="186"/>
    </row>
    <row r="685" spans="1:7" x14ac:dyDescent="0.2">
      <c r="A685" s="325" t="s">
        <v>3313</v>
      </c>
      <c r="B685" s="161"/>
      <c r="C685" s="161"/>
      <c r="D685" s="298" t="s">
        <v>263</v>
      </c>
      <c r="E685" s="241" t="s">
        <v>262</v>
      </c>
      <c r="F685" s="249" t="s">
        <v>3316</v>
      </c>
      <c r="G685" s="204" t="s">
        <v>3317</v>
      </c>
    </row>
    <row r="686" spans="1:7" ht="16.5" x14ac:dyDescent="0.2">
      <c r="A686" s="161" t="s">
        <v>1885</v>
      </c>
      <c r="B686" s="161"/>
      <c r="C686" s="161"/>
      <c r="D686" s="309"/>
      <c r="E686" s="239"/>
      <c r="F686" s="239"/>
      <c r="G686" s="186"/>
    </row>
    <row r="687" spans="1:7" x14ac:dyDescent="0.2">
      <c r="A687" s="168">
        <v>39604</v>
      </c>
      <c r="B687" s="164" t="s">
        <v>277</v>
      </c>
      <c r="C687" s="161" t="s">
        <v>4933</v>
      </c>
      <c r="D687" s="236" t="s">
        <v>0</v>
      </c>
      <c r="E687" s="243">
        <v>1</v>
      </c>
      <c r="F687" s="240">
        <v>7.836644999999999</v>
      </c>
      <c r="G687" s="186">
        <f>E687*F687</f>
        <v>7.836644999999999</v>
      </c>
    </row>
    <row r="688" spans="1:7" x14ac:dyDescent="0.2">
      <c r="A688" s="161"/>
      <c r="B688" s="161"/>
      <c r="C688" s="161"/>
      <c r="D688" s="309"/>
      <c r="E688" s="239"/>
      <c r="F688" s="239"/>
      <c r="G688" s="186"/>
    </row>
    <row r="689" spans="1:7" x14ac:dyDescent="0.2">
      <c r="A689" s="164" t="s">
        <v>1855</v>
      </c>
      <c r="B689" s="164"/>
      <c r="C689" s="164"/>
      <c r="D689" s="236"/>
      <c r="E689" s="245"/>
      <c r="F689" s="245"/>
      <c r="G689" s="198">
        <f>G687</f>
        <v>7.836644999999999</v>
      </c>
    </row>
    <row r="690" spans="1:7" ht="16.5" x14ac:dyDescent="0.2">
      <c r="A690" s="161" t="s">
        <v>1887</v>
      </c>
      <c r="B690" s="161"/>
      <c r="C690" s="161"/>
      <c r="D690" s="309"/>
      <c r="E690" s="239"/>
      <c r="F690" s="239"/>
      <c r="G690" s="186"/>
    </row>
    <row r="691" spans="1:7" ht="16.5" x14ac:dyDescent="0.2">
      <c r="A691" s="164" t="s">
        <v>1869</v>
      </c>
      <c r="B691" s="164" t="s">
        <v>9</v>
      </c>
      <c r="C691" s="161" t="s">
        <v>1889</v>
      </c>
      <c r="D691" s="236" t="s">
        <v>1856</v>
      </c>
      <c r="E691" s="243">
        <v>0.05</v>
      </c>
      <c r="F691" s="240">
        <v>13.923959999999999</v>
      </c>
      <c r="G691" s="186">
        <f>E691*F691</f>
        <v>0.69619799999999998</v>
      </c>
    </row>
    <row r="692" spans="1:7" x14ac:dyDescent="0.2">
      <c r="A692" s="164" t="s">
        <v>1870</v>
      </c>
      <c r="B692" s="164" t="s">
        <v>9</v>
      </c>
      <c r="C692" s="161" t="s">
        <v>1888</v>
      </c>
      <c r="D692" s="236" t="s">
        <v>1856</v>
      </c>
      <c r="E692" s="243">
        <v>5.0105645566498068E-2</v>
      </c>
      <c r="F692" s="240">
        <v>18.456315</v>
      </c>
      <c r="G692" s="186">
        <f>E692*F692</f>
        <v>0.92476557785364177</v>
      </c>
    </row>
    <row r="693" spans="1:7" x14ac:dyDescent="0.2">
      <c r="A693" s="161"/>
      <c r="B693" s="161"/>
      <c r="C693" s="161"/>
      <c r="D693" s="309"/>
      <c r="E693" s="239"/>
      <c r="F693" s="239"/>
      <c r="G693" s="186"/>
    </row>
    <row r="694" spans="1:7" x14ac:dyDescent="0.2">
      <c r="A694" s="164" t="s">
        <v>1855</v>
      </c>
      <c r="B694" s="164"/>
      <c r="C694" s="164"/>
      <c r="D694" s="236"/>
      <c r="E694" s="245"/>
      <c r="F694" s="245"/>
      <c r="G694" s="198">
        <f>SUM(G691:G692)</f>
        <v>1.6209635778536418</v>
      </c>
    </row>
    <row r="695" spans="1:7" ht="24.75" x14ac:dyDescent="0.2">
      <c r="A695" s="161" t="s">
        <v>1890</v>
      </c>
      <c r="B695" s="161"/>
      <c r="C695" s="161"/>
      <c r="D695" s="309"/>
      <c r="E695" s="239"/>
      <c r="F695" s="239"/>
      <c r="G695" s="186"/>
    </row>
    <row r="696" spans="1:7" x14ac:dyDescent="0.2">
      <c r="A696" s="161"/>
      <c r="B696" s="161"/>
      <c r="C696" s="161"/>
      <c r="D696" s="309"/>
      <c r="E696" s="239"/>
      <c r="F696" s="239"/>
      <c r="G696" s="186"/>
    </row>
    <row r="697" spans="1:7" x14ac:dyDescent="0.2">
      <c r="A697" s="164" t="s">
        <v>1855</v>
      </c>
      <c r="B697" s="164"/>
      <c r="C697" s="164"/>
      <c r="D697" s="236"/>
      <c r="E697" s="245"/>
      <c r="F697" s="245"/>
      <c r="G697" s="186"/>
    </row>
    <row r="698" spans="1:7" x14ac:dyDescent="0.2">
      <c r="A698" s="164" t="s">
        <v>3312</v>
      </c>
      <c r="B698" s="164"/>
      <c r="C698" s="164"/>
      <c r="D698" s="236"/>
      <c r="E698" s="245"/>
      <c r="F698" s="245"/>
      <c r="G698" s="186">
        <f>G697+G694+G689</f>
        <v>9.457608577853641</v>
      </c>
    </row>
    <row r="699" spans="1:7" x14ac:dyDescent="0.2">
      <c r="A699" s="164" t="s">
        <v>3311</v>
      </c>
      <c r="B699" s="164"/>
      <c r="C699" s="164"/>
      <c r="D699" s="236"/>
      <c r="E699" s="245"/>
      <c r="F699" s="261">
        <v>0.2303</v>
      </c>
      <c r="G699" s="186">
        <f>F699*G698</f>
        <v>2.1780872554796935</v>
      </c>
    </row>
    <row r="700" spans="1:7" ht="24.75" x14ac:dyDescent="0.2">
      <c r="A700" s="300" t="s">
        <v>4155</v>
      </c>
      <c r="B700" s="161"/>
      <c r="C700" s="161"/>
      <c r="D700" s="309"/>
      <c r="E700" s="239"/>
      <c r="F700" s="239"/>
      <c r="G700" s="189">
        <f>G698+G699</f>
        <v>11.635695833333335</v>
      </c>
    </row>
    <row r="701" spans="1:7" x14ac:dyDescent="0.2">
      <c r="A701" s="162" t="s">
        <v>1868</v>
      </c>
      <c r="B701" s="162"/>
      <c r="C701" s="162"/>
      <c r="D701" s="298"/>
      <c r="E701" s="241"/>
      <c r="F701" s="241"/>
      <c r="G701" s="215"/>
    </row>
    <row r="702" spans="1:7" ht="16.5" x14ac:dyDescent="0.2">
      <c r="A702" s="162" t="s">
        <v>4934</v>
      </c>
      <c r="B702" s="162" t="s">
        <v>1594</v>
      </c>
      <c r="C702" s="161" t="s">
        <v>5009</v>
      </c>
      <c r="D702" s="309"/>
      <c r="E702" s="239"/>
      <c r="F702" s="239"/>
      <c r="G702" s="189" t="s">
        <v>3558</v>
      </c>
    </row>
    <row r="703" spans="1:7" x14ac:dyDescent="0.2">
      <c r="A703" s="161"/>
      <c r="B703" s="161"/>
      <c r="C703" s="161"/>
      <c r="D703" s="309"/>
      <c r="E703" s="239"/>
      <c r="F703" s="239"/>
      <c r="G703" s="186"/>
    </row>
    <row r="704" spans="1:7" x14ac:dyDescent="0.2">
      <c r="A704" s="325" t="s">
        <v>3313</v>
      </c>
      <c r="B704" s="161"/>
      <c r="C704" s="161"/>
      <c r="D704" s="298" t="s">
        <v>263</v>
      </c>
      <c r="E704" s="241" t="s">
        <v>262</v>
      </c>
      <c r="F704" s="249" t="s">
        <v>3316</v>
      </c>
      <c r="G704" s="204" t="s">
        <v>3317</v>
      </c>
    </row>
    <row r="705" spans="1:7" ht="16.5" x14ac:dyDescent="0.2">
      <c r="A705" s="161" t="s">
        <v>1885</v>
      </c>
      <c r="B705" s="161"/>
      <c r="C705" s="161"/>
      <c r="D705" s="309"/>
      <c r="E705" s="239"/>
      <c r="F705" s="239"/>
      <c r="G705" s="186"/>
    </row>
    <row r="706" spans="1:7" x14ac:dyDescent="0.2">
      <c r="A706" s="168">
        <v>39605</v>
      </c>
      <c r="B706" s="164" t="s">
        <v>277</v>
      </c>
      <c r="C706" s="161" t="s">
        <v>4935</v>
      </c>
      <c r="D706" s="236" t="s">
        <v>0</v>
      </c>
      <c r="E706" s="267">
        <v>1</v>
      </c>
      <c r="F706" s="240">
        <v>10.875885</v>
      </c>
      <c r="G706" s="186">
        <f>E706*F706</f>
        <v>10.875885</v>
      </c>
    </row>
    <row r="707" spans="1:7" x14ac:dyDescent="0.2">
      <c r="A707" s="161"/>
      <c r="B707" s="161"/>
      <c r="C707" s="161"/>
      <c r="D707" s="309"/>
      <c r="E707" s="239"/>
      <c r="F707" s="239"/>
      <c r="G707" s="186"/>
    </row>
    <row r="708" spans="1:7" x14ac:dyDescent="0.2">
      <c r="A708" s="164" t="s">
        <v>1855</v>
      </c>
      <c r="B708" s="164"/>
      <c r="C708" s="164"/>
      <c r="D708" s="236"/>
      <c r="E708" s="245"/>
      <c r="F708" s="245"/>
      <c r="G708" s="186">
        <f>G706</f>
        <v>10.875885</v>
      </c>
    </row>
    <row r="709" spans="1:7" ht="16.5" x14ac:dyDescent="0.2">
      <c r="A709" s="161" t="s">
        <v>1887</v>
      </c>
      <c r="B709" s="161"/>
      <c r="C709" s="161"/>
      <c r="D709" s="309"/>
      <c r="E709" s="239"/>
      <c r="F709" s="239"/>
      <c r="G709" s="186"/>
    </row>
    <row r="710" spans="1:7" ht="16.5" x14ac:dyDescent="0.2">
      <c r="A710" s="164" t="s">
        <v>1869</v>
      </c>
      <c r="B710" s="164" t="s">
        <v>9</v>
      </c>
      <c r="C710" s="161" t="s">
        <v>1889</v>
      </c>
      <c r="D710" s="236" t="s">
        <v>1856</v>
      </c>
      <c r="E710" s="243">
        <v>5.0024871672997892E-2</v>
      </c>
      <c r="F710" s="240">
        <v>13.923959999999999</v>
      </c>
      <c r="G710" s="186">
        <f>E710*F710</f>
        <v>0.69654431217995572</v>
      </c>
    </row>
    <row r="711" spans="1:7" x14ac:dyDescent="0.2">
      <c r="A711" s="164" t="s">
        <v>1870</v>
      </c>
      <c r="B711" s="164" t="s">
        <v>9</v>
      </c>
      <c r="C711" s="161" t="s">
        <v>1888</v>
      </c>
      <c r="D711" s="236" t="s">
        <v>1856</v>
      </c>
      <c r="E711" s="243">
        <v>0.05</v>
      </c>
      <c r="F711" s="240">
        <v>18.456315</v>
      </c>
      <c r="G711" s="186">
        <f>E711*F711</f>
        <v>0.92281575000000005</v>
      </c>
    </row>
    <row r="712" spans="1:7" x14ac:dyDescent="0.2">
      <c r="A712" s="161"/>
      <c r="B712" s="161"/>
      <c r="C712" s="161"/>
      <c r="D712" s="309"/>
      <c r="E712" s="239"/>
      <c r="F712" s="239"/>
      <c r="G712" s="186"/>
    </row>
    <row r="713" spans="1:7" x14ac:dyDescent="0.2">
      <c r="A713" s="164" t="s">
        <v>1855</v>
      </c>
      <c r="B713" s="164"/>
      <c r="C713" s="164"/>
      <c r="D713" s="236"/>
      <c r="E713" s="245"/>
      <c r="F713" s="245"/>
      <c r="G713" s="186">
        <f>SUM(G710:G711)</f>
        <v>1.6193600621799558</v>
      </c>
    </row>
    <row r="714" spans="1:7" ht="24.75" x14ac:dyDescent="0.2">
      <c r="A714" s="161" t="s">
        <v>1890</v>
      </c>
      <c r="B714" s="161"/>
      <c r="C714" s="161"/>
      <c r="D714" s="309"/>
      <c r="E714" s="239"/>
      <c r="F714" s="239"/>
      <c r="G714" s="186"/>
    </row>
    <row r="715" spans="1:7" x14ac:dyDescent="0.2">
      <c r="A715" s="161"/>
      <c r="B715" s="161"/>
      <c r="C715" s="161"/>
      <c r="D715" s="309"/>
      <c r="E715" s="239"/>
      <c r="F715" s="239"/>
      <c r="G715" s="186"/>
    </row>
    <row r="716" spans="1:7" x14ac:dyDescent="0.2">
      <c r="A716" s="164" t="s">
        <v>1855</v>
      </c>
      <c r="B716" s="164"/>
      <c r="C716" s="164"/>
      <c r="D716" s="236"/>
      <c r="E716" s="245"/>
      <c r="F716" s="245"/>
      <c r="G716" s="186"/>
    </row>
    <row r="717" spans="1:7" x14ac:dyDescent="0.2">
      <c r="A717" s="164" t="s">
        <v>3312</v>
      </c>
      <c r="B717" s="164"/>
      <c r="C717" s="164"/>
      <c r="D717" s="236"/>
      <c r="E717" s="245"/>
      <c r="F717" s="245"/>
      <c r="G717" s="186">
        <f>G716+G708+G713</f>
        <v>12.495245062179956</v>
      </c>
    </row>
    <row r="718" spans="1:7" x14ac:dyDescent="0.2">
      <c r="A718" s="164" t="s">
        <v>3311</v>
      </c>
      <c r="B718" s="164"/>
      <c r="C718" s="164"/>
      <c r="D718" s="236"/>
      <c r="E718" s="245"/>
      <c r="F718" s="261">
        <v>0.2303</v>
      </c>
      <c r="G718" s="186">
        <f>F718*G717</f>
        <v>2.877654937820044</v>
      </c>
    </row>
    <row r="719" spans="1:7" ht="24.75" x14ac:dyDescent="0.2">
      <c r="A719" s="300" t="s">
        <v>4155</v>
      </c>
      <c r="B719" s="161"/>
      <c r="C719" s="161"/>
      <c r="D719" s="309"/>
      <c r="E719" s="239"/>
      <c r="F719" s="239"/>
      <c r="G719" s="189">
        <f>G717+G718</f>
        <v>15.3729</v>
      </c>
    </row>
    <row r="720" spans="1:7" x14ac:dyDescent="0.2">
      <c r="A720" s="162" t="s">
        <v>1868</v>
      </c>
      <c r="B720" s="162"/>
      <c r="C720" s="162"/>
      <c r="D720" s="298"/>
      <c r="E720" s="241"/>
      <c r="F720" s="241"/>
      <c r="G720" s="215"/>
    </row>
    <row r="721" spans="1:7" ht="24.75" x14ac:dyDescent="0.2">
      <c r="A721" s="162" t="s">
        <v>4936</v>
      </c>
      <c r="B721" s="162">
        <v>98301</v>
      </c>
      <c r="C721" s="161" t="s">
        <v>5008</v>
      </c>
      <c r="D721" s="309"/>
      <c r="E721" s="239"/>
      <c r="F721" s="239"/>
      <c r="G721" s="189" t="s">
        <v>3558</v>
      </c>
    </row>
    <row r="722" spans="1:7" x14ac:dyDescent="0.2">
      <c r="A722" s="161"/>
      <c r="B722" s="161"/>
      <c r="C722" s="161"/>
      <c r="D722" s="309"/>
      <c r="E722" s="239"/>
      <c r="F722" s="239"/>
      <c r="G722" s="186"/>
    </row>
    <row r="723" spans="1:7" x14ac:dyDescent="0.2">
      <c r="A723" s="325" t="s">
        <v>3313</v>
      </c>
      <c r="B723" s="161"/>
      <c r="C723" s="161"/>
      <c r="D723" s="298" t="s">
        <v>263</v>
      </c>
      <c r="E723" s="241" t="s">
        <v>262</v>
      </c>
      <c r="F723" s="249" t="s">
        <v>3316</v>
      </c>
      <c r="G723" s="204" t="s">
        <v>3317</v>
      </c>
    </row>
    <row r="724" spans="1:7" ht="16.5" x14ac:dyDescent="0.2">
      <c r="A724" s="161" t="s">
        <v>1885</v>
      </c>
      <c r="B724" s="161"/>
      <c r="C724" s="161"/>
      <c r="D724" s="309"/>
      <c r="E724" s="239"/>
      <c r="F724" s="239"/>
      <c r="G724" s="186"/>
    </row>
    <row r="725" spans="1:7" x14ac:dyDescent="0.2">
      <c r="A725" s="161"/>
      <c r="B725" s="161"/>
      <c r="C725" s="161"/>
      <c r="D725" s="309"/>
      <c r="E725" s="239"/>
      <c r="F725" s="239"/>
      <c r="G725" s="186"/>
    </row>
    <row r="726" spans="1:7" x14ac:dyDescent="0.2">
      <c r="A726" s="164" t="s">
        <v>1855</v>
      </c>
      <c r="B726" s="164"/>
      <c r="C726" s="164"/>
      <c r="D726" s="236"/>
      <c r="E726" s="245"/>
      <c r="F726" s="245"/>
      <c r="G726" s="198"/>
    </row>
    <row r="727" spans="1:7" ht="16.5" x14ac:dyDescent="0.2">
      <c r="A727" s="161" t="s">
        <v>1887</v>
      </c>
      <c r="B727" s="161"/>
      <c r="C727" s="161"/>
      <c r="D727" s="309"/>
      <c r="E727" s="239"/>
      <c r="F727" s="239"/>
      <c r="G727" s="186"/>
    </row>
    <row r="728" spans="1:7" x14ac:dyDescent="0.2">
      <c r="A728" s="161"/>
      <c r="B728" s="161"/>
      <c r="C728" s="161"/>
      <c r="D728" s="309"/>
      <c r="E728" s="239"/>
      <c r="F728" s="239"/>
      <c r="G728" s="186"/>
    </row>
    <row r="729" spans="1:7" x14ac:dyDescent="0.2">
      <c r="A729" s="164" t="s">
        <v>1855</v>
      </c>
      <c r="B729" s="164"/>
      <c r="C729" s="164"/>
      <c r="D729" s="236"/>
      <c r="E729" s="245"/>
      <c r="F729" s="245"/>
      <c r="G729" s="186"/>
    </row>
    <row r="730" spans="1:7" ht="24.75" x14ac:dyDescent="0.2">
      <c r="A730" s="161" t="s">
        <v>1890</v>
      </c>
      <c r="B730" s="161"/>
      <c r="C730" s="161"/>
      <c r="D730" s="309"/>
      <c r="E730" s="239"/>
      <c r="F730" s="239"/>
      <c r="G730" s="186"/>
    </row>
    <row r="731" spans="1:7" ht="24.75" x14ac:dyDescent="0.2">
      <c r="A731" s="161" t="s">
        <v>3564</v>
      </c>
      <c r="B731" s="161">
        <v>98301</v>
      </c>
      <c r="C731" s="161" t="s">
        <v>3830</v>
      </c>
      <c r="D731" s="309" t="s">
        <v>3558</v>
      </c>
      <c r="E731" s="239">
        <v>1</v>
      </c>
      <c r="F731" s="240">
        <v>353.62261643501586</v>
      </c>
      <c r="G731" s="186">
        <f>E731*F731</f>
        <v>353.62261643501586</v>
      </c>
    </row>
    <row r="732" spans="1:7" x14ac:dyDescent="0.2">
      <c r="A732" s="164" t="s">
        <v>1855</v>
      </c>
      <c r="B732" s="164"/>
      <c r="C732" s="164"/>
      <c r="D732" s="236"/>
      <c r="E732" s="245"/>
      <c r="F732" s="245"/>
      <c r="G732" s="186">
        <f>G731</f>
        <v>353.62261643501586</v>
      </c>
    </row>
    <row r="733" spans="1:7" x14ac:dyDescent="0.2">
      <c r="A733" s="164" t="s">
        <v>3312</v>
      </c>
      <c r="B733" s="164"/>
      <c r="C733" s="164"/>
      <c r="D733" s="236"/>
      <c r="E733" s="245"/>
      <c r="F733" s="245"/>
      <c r="G733" s="186">
        <f>G732+G729+G726</f>
        <v>353.62261643501586</v>
      </c>
    </row>
    <row r="734" spans="1:7" x14ac:dyDescent="0.2">
      <c r="A734" s="164" t="s">
        <v>3311</v>
      </c>
      <c r="B734" s="164"/>
      <c r="C734" s="164"/>
      <c r="D734" s="236"/>
      <c r="E734" s="245"/>
      <c r="F734" s="261">
        <v>0.2303</v>
      </c>
      <c r="G734" s="186">
        <f>F734*G733</f>
        <v>81.439288564984153</v>
      </c>
    </row>
    <row r="735" spans="1:7" ht="24.75" x14ac:dyDescent="0.2">
      <c r="A735" s="300" t="s">
        <v>4155</v>
      </c>
      <c r="B735" s="161"/>
      <c r="C735" s="161"/>
      <c r="D735" s="309"/>
      <c r="E735" s="239"/>
      <c r="F735" s="239"/>
      <c r="G735" s="189">
        <f>G733+G734</f>
        <v>435.06190500000002</v>
      </c>
    </row>
    <row r="736" spans="1:7" x14ac:dyDescent="0.2">
      <c r="A736" s="162" t="s">
        <v>1868</v>
      </c>
      <c r="B736" s="162"/>
      <c r="C736" s="162"/>
      <c r="D736" s="298"/>
      <c r="E736" s="241"/>
      <c r="F736" s="241"/>
      <c r="G736" s="215"/>
    </row>
    <row r="737" spans="1:7" ht="24.75" x14ac:dyDescent="0.2">
      <c r="A737" s="162" t="s">
        <v>4937</v>
      </c>
      <c r="B737" s="162">
        <v>98302</v>
      </c>
      <c r="C737" s="161" t="s">
        <v>5011</v>
      </c>
      <c r="D737" s="309"/>
      <c r="E737" s="239"/>
      <c r="F737" s="239"/>
      <c r="G737" s="189" t="s">
        <v>3558</v>
      </c>
    </row>
    <row r="738" spans="1:7" x14ac:dyDescent="0.2">
      <c r="A738" s="161"/>
      <c r="B738" s="161"/>
      <c r="C738" s="161"/>
      <c r="D738" s="309"/>
      <c r="E738" s="239"/>
      <c r="F738" s="239"/>
      <c r="G738" s="186"/>
    </row>
    <row r="739" spans="1:7" x14ac:dyDescent="0.2">
      <c r="A739" s="325" t="s">
        <v>3313</v>
      </c>
      <c r="B739" s="161"/>
      <c r="C739" s="161"/>
      <c r="D739" s="298" t="s">
        <v>263</v>
      </c>
      <c r="E739" s="241" t="s">
        <v>262</v>
      </c>
      <c r="F739" s="249" t="s">
        <v>3316</v>
      </c>
      <c r="G739" s="204" t="s">
        <v>3317</v>
      </c>
    </row>
    <row r="740" spans="1:7" ht="16.5" x14ac:dyDescent="0.2">
      <c r="A740" s="161" t="s">
        <v>1885</v>
      </c>
      <c r="B740" s="161"/>
      <c r="C740" s="161"/>
      <c r="D740" s="309"/>
      <c r="E740" s="239"/>
      <c r="F740" s="239"/>
      <c r="G740" s="186"/>
    </row>
    <row r="741" spans="1:7" x14ac:dyDescent="0.2">
      <c r="A741" s="161"/>
      <c r="B741" s="161"/>
      <c r="C741" s="161"/>
      <c r="D741" s="309"/>
      <c r="E741" s="239"/>
      <c r="F741" s="239"/>
      <c r="G741" s="186"/>
    </row>
    <row r="742" spans="1:7" x14ac:dyDescent="0.2">
      <c r="A742" s="164" t="s">
        <v>1855</v>
      </c>
      <c r="B742" s="164"/>
      <c r="C742" s="164"/>
      <c r="D742" s="236"/>
      <c r="E742" s="245"/>
      <c r="F742" s="245"/>
      <c r="G742" s="198"/>
    </row>
    <row r="743" spans="1:7" ht="16.5" x14ac:dyDescent="0.2">
      <c r="A743" s="161" t="s">
        <v>1887</v>
      </c>
      <c r="B743" s="161"/>
      <c r="C743" s="161"/>
      <c r="D743" s="309"/>
      <c r="E743" s="239"/>
      <c r="F743" s="239"/>
      <c r="G743" s="186"/>
    </row>
    <row r="744" spans="1:7" x14ac:dyDescent="0.2">
      <c r="A744" s="161"/>
      <c r="B744" s="161"/>
      <c r="C744" s="161"/>
      <c r="D744" s="309"/>
      <c r="E744" s="239"/>
      <c r="F744" s="239"/>
      <c r="G744" s="186"/>
    </row>
    <row r="745" spans="1:7" x14ac:dyDescent="0.2">
      <c r="A745" s="164" t="s">
        <v>1855</v>
      </c>
      <c r="B745" s="164"/>
      <c r="C745" s="164"/>
      <c r="D745" s="236"/>
      <c r="E745" s="245"/>
      <c r="F745" s="245"/>
      <c r="G745" s="186"/>
    </row>
    <row r="746" spans="1:7" ht="24.75" x14ac:dyDescent="0.2">
      <c r="A746" s="161" t="s">
        <v>1890</v>
      </c>
      <c r="B746" s="161"/>
      <c r="C746" s="161"/>
      <c r="D746" s="309"/>
      <c r="E746" s="239"/>
      <c r="F746" s="239"/>
      <c r="G746" s="186"/>
    </row>
    <row r="747" spans="1:7" ht="24.75" x14ac:dyDescent="0.2">
      <c r="A747" s="161" t="s">
        <v>3564</v>
      </c>
      <c r="B747" s="161">
        <v>98302</v>
      </c>
      <c r="C747" s="161" t="s">
        <v>3831</v>
      </c>
      <c r="D747" s="309" t="s">
        <v>3558</v>
      </c>
      <c r="E747" s="239">
        <v>1</v>
      </c>
      <c r="F747" s="240">
        <v>465.1462692026335</v>
      </c>
      <c r="G747" s="186">
        <f>E747*F747</f>
        <v>465.1462692026335</v>
      </c>
    </row>
    <row r="748" spans="1:7" x14ac:dyDescent="0.2">
      <c r="A748" s="164" t="s">
        <v>1855</v>
      </c>
      <c r="B748" s="164"/>
      <c r="C748" s="164"/>
      <c r="D748" s="236"/>
      <c r="E748" s="245"/>
      <c r="F748" s="245"/>
      <c r="G748" s="186">
        <f>G747</f>
        <v>465.1462692026335</v>
      </c>
    </row>
    <row r="749" spans="1:7" x14ac:dyDescent="0.2">
      <c r="A749" s="164" t="s">
        <v>3312</v>
      </c>
      <c r="B749" s="164"/>
      <c r="C749" s="164"/>
      <c r="D749" s="236"/>
      <c r="E749" s="245"/>
      <c r="F749" s="245"/>
      <c r="G749" s="186">
        <f>G748+G745+G742</f>
        <v>465.1462692026335</v>
      </c>
    </row>
    <row r="750" spans="1:7" x14ac:dyDescent="0.2">
      <c r="A750" s="164" t="s">
        <v>3311</v>
      </c>
      <c r="B750" s="164"/>
      <c r="C750" s="164"/>
      <c r="D750" s="236"/>
      <c r="E750" s="245"/>
      <c r="F750" s="261">
        <v>0.2303</v>
      </c>
      <c r="G750" s="186">
        <f>F750*G749</f>
        <v>107.1231857973665</v>
      </c>
    </row>
    <row r="751" spans="1:7" ht="24.75" x14ac:dyDescent="0.2">
      <c r="A751" s="300" t="s">
        <v>4155</v>
      </c>
      <c r="B751" s="161"/>
      <c r="C751" s="161"/>
      <c r="D751" s="309"/>
      <c r="E751" s="239"/>
      <c r="F751" s="239"/>
      <c r="G751" s="189">
        <f>G749+G750</f>
        <v>572.26945499999999</v>
      </c>
    </row>
    <row r="752" spans="1:7" x14ac:dyDescent="0.2">
      <c r="A752" s="162" t="s">
        <v>1868</v>
      </c>
      <c r="B752" s="162"/>
      <c r="C752" s="162"/>
      <c r="D752" s="298"/>
      <c r="E752" s="241"/>
      <c r="F752" s="241"/>
      <c r="G752" s="215"/>
    </row>
    <row r="753" spans="1:7" ht="16.5" x14ac:dyDescent="0.2">
      <c r="A753" s="162" t="s">
        <v>4938</v>
      </c>
      <c r="B753" s="162" t="s">
        <v>1593</v>
      </c>
      <c r="C753" s="161" t="s">
        <v>5012</v>
      </c>
      <c r="D753" s="309"/>
      <c r="E753" s="239"/>
      <c r="F753" s="239"/>
      <c r="G753" s="189" t="s">
        <v>3558</v>
      </c>
    </row>
    <row r="754" spans="1:7" x14ac:dyDescent="0.2">
      <c r="A754" s="161"/>
      <c r="B754" s="161"/>
      <c r="C754" s="161"/>
      <c r="D754" s="309"/>
      <c r="E754" s="239"/>
      <c r="F754" s="239"/>
      <c r="G754" s="186"/>
    </row>
    <row r="755" spans="1:7" x14ac:dyDescent="0.2">
      <c r="A755" s="325" t="s">
        <v>3313</v>
      </c>
      <c r="B755" s="161"/>
      <c r="C755" s="161"/>
      <c r="D755" s="298" t="s">
        <v>263</v>
      </c>
      <c r="E755" s="241" t="s">
        <v>262</v>
      </c>
      <c r="F755" s="249" t="s">
        <v>3316</v>
      </c>
      <c r="G755" s="204" t="s">
        <v>3317</v>
      </c>
    </row>
    <row r="756" spans="1:7" ht="16.5" x14ac:dyDescent="0.2">
      <c r="A756" s="161" t="s">
        <v>1885</v>
      </c>
      <c r="B756" s="161"/>
      <c r="C756" s="161"/>
      <c r="D756" s="309"/>
      <c r="E756" s="239"/>
      <c r="F756" s="239"/>
      <c r="G756" s="186"/>
    </row>
    <row r="757" spans="1:7" ht="24.75" x14ac:dyDescent="0.2">
      <c r="A757" s="164" t="s">
        <v>1854</v>
      </c>
      <c r="B757" s="161"/>
      <c r="C757" s="161" t="s">
        <v>4939</v>
      </c>
      <c r="D757" s="236" t="s">
        <v>0</v>
      </c>
      <c r="E757" s="267">
        <v>1</v>
      </c>
      <c r="F757" s="240">
        <v>4408.665</v>
      </c>
      <c r="G757" s="186">
        <f>E757*F757</f>
        <v>4408.665</v>
      </c>
    </row>
    <row r="758" spans="1:7" x14ac:dyDescent="0.2">
      <c r="A758" s="161"/>
      <c r="B758" s="161"/>
      <c r="C758" s="161"/>
      <c r="D758" s="309"/>
      <c r="E758" s="239"/>
      <c r="F758" s="239"/>
      <c r="G758" s="186"/>
    </row>
    <row r="759" spans="1:7" x14ac:dyDescent="0.2">
      <c r="A759" s="164" t="s">
        <v>1855</v>
      </c>
      <c r="B759" s="164"/>
      <c r="C759" s="164"/>
      <c r="D759" s="236"/>
      <c r="E759" s="245"/>
      <c r="F759" s="245"/>
      <c r="G759" s="198">
        <f>G757</f>
        <v>4408.665</v>
      </c>
    </row>
    <row r="760" spans="1:7" ht="16.5" x14ac:dyDescent="0.2">
      <c r="A760" s="161" t="s">
        <v>1887</v>
      </c>
      <c r="B760" s="161"/>
      <c r="C760" s="161"/>
      <c r="D760" s="309"/>
      <c r="E760" s="239"/>
      <c r="F760" s="239"/>
      <c r="G760" s="186"/>
    </row>
    <row r="761" spans="1:7" ht="16.5" x14ac:dyDescent="0.2">
      <c r="A761" s="164" t="s">
        <v>1869</v>
      </c>
      <c r="B761" s="164" t="s">
        <v>9</v>
      </c>
      <c r="C761" s="161" t="s">
        <v>1889</v>
      </c>
      <c r="D761" s="236" t="s">
        <v>1856</v>
      </c>
      <c r="E761" s="243">
        <v>0.599934567594819</v>
      </c>
      <c r="F761" s="240">
        <v>13.923959999999999</v>
      </c>
      <c r="G761" s="186">
        <f>E761*F761</f>
        <v>8.3534649218075554</v>
      </c>
    </row>
    <row r="762" spans="1:7" x14ac:dyDescent="0.2">
      <c r="A762" s="164" t="s">
        <v>1870</v>
      </c>
      <c r="B762" s="164" t="s">
        <v>9</v>
      </c>
      <c r="C762" s="161" t="s">
        <v>1888</v>
      </c>
      <c r="D762" s="236" t="s">
        <v>1856</v>
      </c>
      <c r="E762" s="243">
        <v>0.6</v>
      </c>
      <c r="F762" s="240">
        <v>18.456315</v>
      </c>
      <c r="G762" s="186">
        <f>E762*F762</f>
        <v>11.073789</v>
      </c>
    </row>
    <row r="763" spans="1:7" x14ac:dyDescent="0.2">
      <c r="A763" s="161"/>
      <c r="B763" s="161"/>
      <c r="C763" s="161"/>
      <c r="D763" s="309"/>
      <c r="E763" s="239"/>
      <c r="F763" s="239"/>
      <c r="G763" s="186"/>
    </row>
    <row r="764" spans="1:7" x14ac:dyDescent="0.2">
      <c r="A764" s="164" t="s">
        <v>1855</v>
      </c>
      <c r="B764" s="164"/>
      <c r="C764" s="164"/>
      <c r="D764" s="236"/>
      <c r="E764" s="245"/>
      <c r="F764" s="245"/>
      <c r="G764" s="198">
        <f>SUM(G761:G762)</f>
        <v>19.427253921807555</v>
      </c>
    </row>
    <row r="765" spans="1:7" ht="24.75" x14ac:dyDescent="0.2">
      <c r="A765" s="161" t="s">
        <v>1890</v>
      </c>
      <c r="B765" s="161"/>
      <c r="C765" s="161"/>
      <c r="D765" s="309"/>
      <c r="E765" s="239"/>
      <c r="F765" s="239"/>
      <c r="G765" s="186"/>
    </row>
    <row r="766" spans="1:7" x14ac:dyDescent="0.2">
      <c r="A766" s="161"/>
      <c r="B766" s="161"/>
      <c r="C766" s="161"/>
      <c r="D766" s="309"/>
      <c r="E766" s="239"/>
      <c r="F766" s="239"/>
      <c r="G766" s="186"/>
    </row>
    <row r="767" spans="1:7" x14ac:dyDescent="0.2">
      <c r="A767" s="164" t="s">
        <v>1855</v>
      </c>
      <c r="B767" s="164"/>
      <c r="C767" s="164"/>
      <c r="D767" s="236"/>
      <c r="E767" s="245"/>
      <c r="F767" s="245"/>
      <c r="G767" s="186"/>
    </row>
    <row r="768" spans="1:7" x14ac:dyDescent="0.2">
      <c r="A768" s="164" t="s">
        <v>3312</v>
      </c>
      <c r="B768" s="164"/>
      <c r="C768" s="164"/>
      <c r="D768" s="236"/>
      <c r="E768" s="245"/>
      <c r="F768" s="245"/>
      <c r="G768" s="186">
        <f>G767+G759+G764</f>
        <v>4428.0922539218072</v>
      </c>
    </row>
    <row r="769" spans="1:7" x14ac:dyDescent="0.2">
      <c r="A769" s="164" t="s">
        <v>3311</v>
      </c>
      <c r="B769" s="164"/>
      <c r="C769" s="164"/>
      <c r="D769" s="236"/>
      <c r="E769" s="245"/>
      <c r="F769" s="261">
        <v>0.2303</v>
      </c>
      <c r="G769" s="186">
        <f>F769*G768</f>
        <v>1019.7896460781923</v>
      </c>
    </row>
    <row r="770" spans="1:7" ht="24.75" x14ac:dyDescent="0.2">
      <c r="A770" s="300" t="s">
        <v>4155</v>
      </c>
      <c r="B770" s="161"/>
      <c r="C770" s="161"/>
      <c r="D770" s="309"/>
      <c r="E770" s="239"/>
      <c r="F770" s="239"/>
      <c r="G770" s="189">
        <f>G768+G769</f>
        <v>5447.8818999999994</v>
      </c>
    </row>
    <row r="771" spans="1:7" x14ac:dyDescent="0.2">
      <c r="A771" s="162" t="s">
        <v>1868</v>
      </c>
      <c r="B771" s="162"/>
      <c r="C771" s="162"/>
      <c r="D771" s="298"/>
      <c r="E771" s="241"/>
      <c r="F771" s="241"/>
      <c r="G771" s="215"/>
    </row>
    <row r="772" spans="1:7" x14ac:dyDescent="0.2">
      <c r="A772" s="162" t="s">
        <v>4940</v>
      </c>
      <c r="B772" s="162" t="s">
        <v>1592</v>
      </c>
      <c r="C772" s="161" t="s">
        <v>5007</v>
      </c>
      <c r="D772" s="309"/>
      <c r="E772" s="239"/>
      <c r="F772" s="239"/>
      <c r="G772" s="189" t="s">
        <v>3558</v>
      </c>
    </row>
    <row r="773" spans="1:7" x14ac:dyDescent="0.2">
      <c r="A773" s="161"/>
      <c r="B773" s="161"/>
      <c r="C773" s="161"/>
      <c r="D773" s="309"/>
      <c r="E773" s="239"/>
      <c r="F773" s="239"/>
      <c r="G773" s="186"/>
    </row>
    <row r="774" spans="1:7" x14ac:dyDescent="0.2">
      <c r="A774" s="325" t="s">
        <v>3313</v>
      </c>
      <c r="B774" s="161"/>
      <c r="C774" s="161"/>
      <c r="D774" s="298" t="s">
        <v>263</v>
      </c>
      <c r="E774" s="241" t="s">
        <v>262</v>
      </c>
      <c r="F774" s="249" t="s">
        <v>3316</v>
      </c>
      <c r="G774" s="204" t="s">
        <v>3317</v>
      </c>
    </row>
    <row r="775" spans="1:7" ht="16.5" x14ac:dyDescent="0.2">
      <c r="A775" s="161" t="s">
        <v>1885</v>
      </c>
      <c r="B775" s="161"/>
      <c r="C775" s="161"/>
      <c r="D775" s="309"/>
      <c r="E775" s="239"/>
      <c r="F775" s="239"/>
      <c r="G775" s="186"/>
    </row>
    <row r="776" spans="1:7" x14ac:dyDescent="0.2">
      <c r="A776" s="164" t="s">
        <v>1854</v>
      </c>
      <c r="B776" s="161"/>
      <c r="C776" s="161" t="s">
        <v>2413</v>
      </c>
      <c r="D776" s="236" t="s">
        <v>0</v>
      </c>
      <c r="E776" s="267">
        <v>1</v>
      </c>
      <c r="F776" s="240">
        <v>130.13071499999998</v>
      </c>
      <c r="G776" s="186">
        <f>E776*F776</f>
        <v>130.13071499999998</v>
      </c>
    </row>
    <row r="777" spans="1:7" x14ac:dyDescent="0.2">
      <c r="A777" s="161"/>
      <c r="B777" s="161"/>
      <c r="C777" s="161"/>
      <c r="D777" s="309"/>
      <c r="E777" s="239"/>
      <c r="F777" s="239"/>
      <c r="G777" s="186"/>
    </row>
    <row r="778" spans="1:7" x14ac:dyDescent="0.2">
      <c r="A778" s="164" t="s">
        <v>1855</v>
      </c>
      <c r="B778" s="164"/>
      <c r="C778" s="164"/>
      <c r="D778" s="236"/>
      <c r="E778" s="245"/>
      <c r="F778" s="245"/>
      <c r="G778" s="186">
        <f>G776</f>
        <v>130.13071499999998</v>
      </c>
    </row>
    <row r="779" spans="1:7" ht="16.5" x14ac:dyDescent="0.2">
      <c r="A779" s="161" t="s">
        <v>1887</v>
      </c>
      <c r="B779" s="161"/>
      <c r="C779" s="161"/>
      <c r="D779" s="309"/>
      <c r="E779" s="239"/>
      <c r="F779" s="239"/>
      <c r="G779" s="186"/>
    </row>
    <row r="780" spans="1:7" ht="16.5" x14ac:dyDescent="0.2">
      <c r="A780" s="164" t="s">
        <v>1869</v>
      </c>
      <c r="B780" s="164" t="s">
        <v>9</v>
      </c>
      <c r="C780" s="161" t="s">
        <v>1889</v>
      </c>
      <c r="D780" s="236" t="s">
        <v>1856</v>
      </c>
      <c r="E780" s="243">
        <v>0.2</v>
      </c>
      <c r="F780" s="240">
        <v>13.923959999999999</v>
      </c>
      <c r="G780" s="186">
        <f>E780*F780</f>
        <v>2.7847919999999999</v>
      </c>
    </row>
    <row r="781" spans="1:7" x14ac:dyDescent="0.2">
      <c r="A781" s="164" t="s">
        <v>1870</v>
      </c>
      <c r="B781" s="164" t="s">
        <v>9</v>
      </c>
      <c r="C781" s="161" t="s">
        <v>1888</v>
      </c>
      <c r="D781" s="236" t="s">
        <v>1856</v>
      </c>
      <c r="E781" s="243">
        <v>0.20003923357010089</v>
      </c>
      <c r="F781" s="240">
        <v>18.456315</v>
      </c>
      <c r="G781" s="186">
        <f>E781*F781</f>
        <v>3.6919871071283565</v>
      </c>
    </row>
    <row r="782" spans="1:7" x14ac:dyDescent="0.2">
      <c r="A782" s="161"/>
      <c r="B782" s="161"/>
      <c r="C782" s="161"/>
      <c r="D782" s="309"/>
      <c r="E782" s="239"/>
      <c r="F782" s="239"/>
      <c r="G782" s="186"/>
    </row>
    <row r="783" spans="1:7" x14ac:dyDescent="0.2">
      <c r="A783" s="164" t="s">
        <v>1855</v>
      </c>
      <c r="B783" s="164"/>
      <c r="C783" s="164"/>
      <c r="D783" s="236"/>
      <c r="E783" s="245"/>
      <c r="F783" s="245"/>
      <c r="G783" s="186">
        <f>SUM(G780:G781)</f>
        <v>6.4767791071283565</v>
      </c>
    </row>
    <row r="784" spans="1:7" ht="24.75" x14ac:dyDescent="0.2">
      <c r="A784" s="161" t="s">
        <v>1890</v>
      </c>
      <c r="B784" s="161"/>
      <c r="C784" s="161"/>
      <c r="D784" s="309"/>
      <c r="E784" s="239"/>
      <c r="F784" s="239"/>
      <c r="G784" s="186"/>
    </row>
    <row r="785" spans="1:7" x14ac:dyDescent="0.2">
      <c r="A785" s="161"/>
      <c r="B785" s="161"/>
      <c r="C785" s="161"/>
      <c r="D785" s="309"/>
      <c r="E785" s="239"/>
      <c r="F785" s="239"/>
      <c r="G785" s="186"/>
    </row>
    <row r="786" spans="1:7" x14ac:dyDescent="0.2">
      <c r="A786" s="164" t="s">
        <v>1855</v>
      </c>
      <c r="B786" s="164"/>
      <c r="C786" s="164"/>
      <c r="D786" s="236"/>
      <c r="E786" s="245"/>
      <c r="F786" s="245"/>
      <c r="G786" s="186"/>
    </row>
    <row r="787" spans="1:7" x14ac:dyDescent="0.2">
      <c r="A787" s="164" t="s">
        <v>3312</v>
      </c>
      <c r="B787" s="164"/>
      <c r="C787" s="164"/>
      <c r="D787" s="236"/>
      <c r="E787" s="245"/>
      <c r="F787" s="245"/>
      <c r="G787" s="186">
        <f>G786+G783+G778</f>
        <v>136.60749410712833</v>
      </c>
    </row>
    <row r="788" spans="1:7" x14ac:dyDescent="0.2">
      <c r="A788" s="164" t="s">
        <v>3311</v>
      </c>
      <c r="B788" s="164"/>
      <c r="C788" s="164"/>
      <c r="D788" s="236"/>
      <c r="E788" s="245"/>
      <c r="F788" s="261">
        <v>0.2303</v>
      </c>
      <c r="G788" s="186">
        <f>F788*G787</f>
        <v>31.460705892871655</v>
      </c>
    </row>
    <row r="789" spans="1:7" ht="24.75" x14ac:dyDescent="0.2">
      <c r="A789" s="300" t="s">
        <v>4155</v>
      </c>
      <c r="B789" s="161"/>
      <c r="C789" s="161"/>
      <c r="D789" s="309"/>
      <c r="E789" s="239"/>
      <c r="F789" s="239"/>
      <c r="G789" s="189">
        <f>G787+G788</f>
        <v>168.06819999999999</v>
      </c>
    </row>
    <row r="790" spans="1:7" x14ac:dyDescent="0.2">
      <c r="A790" s="162" t="s">
        <v>1868</v>
      </c>
      <c r="B790" s="162"/>
      <c r="C790" s="162"/>
      <c r="D790" s="298"/>
      <c r="E790" s="241"/>
      <c r="F790" s="241"/>
      <c r="G790" s="215"/>
    </row>
    <row r="791" spans="1:7" ht="16.5" x14ac:dyDescent="0.2">
      <c r="A791" s="162" t="s">
        <v>4941</v>
      </c>
      <c r="B791" s="162" t="s">
        <v>1482</v>
      </c>
      <c r="C791" s="161" t="s">
        <v>4570</v>
      </c>
      <c r="D791" s="309"/>
      <c r="E791" s="239"/>
      <c r="F791" s="239"/>
      <c r="G791" s="189" t="s">
        <v>3558</v>
      </c>
    </row>
    <row r="792" spans="1:7" x14ac:dyDescent="0.2">
      <c r="A792" s="161"/>
      <c r="B792" s="161"/>
      <c r="C792" s="161"/>
      <c r="D792" s="309"/>
      <c r="E792" s="239"/>
      <c r="F792" s="239"/>
      <c r="G792" s="186"/>
    </row>
    <row r="793" spans="1:7" x14ac:dyDescent="0.2">
      <c r="A793" s="325" t="s">
        <v>3313</v>
      </c>
      <c r="B793" s="161"/>
      <c r="C793" s="161"/>
      <c r="D793" s="298" t="s">
        <v>263</v>
      </c>
      <c r="E793" s="241" t="s">
        <v>262</v>
      </c>
      <c r="F793" s="249" t="s">
        <v>3316</v>
      </c>
      <c r="G793" s="204" t="s">
        <v>3317</v>
      </c>
    </row>
    <row r="794" spans="1:7" ht="16.5" x14ac:dyDescent="0.2">
      <c r="A794" s="161" t="s">
        <v>1885</v>
      </c>
      <c r="B794" s="161"/>
      <c r="C794" s="161"/>
      <c r="D794" s="309"/>
      <c r="E794" s="239"/>
      <c r="F794" s="239"/>
      <c r="G794" s="186"/>
    </row>
    <row r="795" spans="1:7" x14ac:dyDescent="0.2">
      <c r="A795" s="161"/>
      <c r="B795" s="161"/>
      <c r="C795" s="161"/>
      <c r="D795" s="309"/>
      <c r="E795" s="239"/>
      <c r="F795" s="239"/>
      <c r="G795" s="186"/>
    </row>
    <row r="796" spans="1:7" x14ac:dyDescent="0.2">
      <c r="A796" s="164" t="s">
        <v>1855</v>
      </c>
      <c r="B796" s="164"/>
      <c r="C796" s="164"/>
      <c r="D796" s="236"/>
      <c r="E796" s="245"/>
      <c r="F796" s="245"/>
      <c r="G796" s="198"/>
    </row>
    <row r="797" spans="1:7" ht="16.5" x14ac:dyDescent="0.2">
      <c r="A797" s="161" t="s">
        <v>1887</v>
      </c>
      <c r="B797" s="161"/>
      <c r="C797" s="161"/>
      <c r="D797" s="309"/>
      <c r="E797" s="239"/>
      <c r="F797" s="239"/>
      <c r="G797" s="186"/>
    </row>
    <row r="798" spans="1:7" x14ac:dyDescent="0.2">
      <c r="A798" s="161"/>
      <c r="B798" s="161"/>
      <c r="C798" s="161"/>
      <c r="D798" s="309"/>
      <c r="E798" s="239"/>
      <c r="F798" s="239"/>
      <c r="G798" s="186"/>
    </row>
    <row r="799" spans="1:7" x14ac:dyDescent="0.2">
      <c r="A799" s="164" t="s">
        <v>1855</v>
      </c>
      <c r="B799" s="164"/>
      <c r="C799" s="164"/>
      <c r="D799" s="236"/>
      <c r="E799" s="245"/>
      <c r="F799" s="245"/>
      <c r="G799" s="186"/>
    </row>
    <row r="800" spans="1:7" ht="24.75" x14ac:dyDescent="0.2">
      <c r="A800" s="161" t="s">
        <v>1890</v>
      </c>
      <c r="B800" s="161"/>
      <c r="C800" s="161"/>
      <c r="D800" s="309"/>
      <c r="E800" s="239"/>
      <c r="F800" s="239"/>
      <c r="G800" s="186"/>
    </row>
    <row r="801" spans="1:7" ht="16.5" x14ac:dyDescent="0.2">
      <c r="A801" s="161" t="s">
        <v>9</v>
      </c>
      <c r="B801" s="161" t="s">
        <v>3720</v>
      </c>
      <c r="C801" s="161" t="s">
        <v>3659</v>
      </c>
      <c r="D801" s="309" t="s">
        <v>3558</v>
      </c>
      <c r="E801" s="239">
        <v>1</v>
      </c>
      <c r="F801" s="240">
        <v>11.813033406486221</v>
      </c>
      <c r="G801" s="186">
        <f>E801*F801</f>
        <v>11.813033406486221</v>
      </c>
    </row>
    <row r="802" spans="1:7" x14ac:dyDescent="0.2">
      <c r="A802" s="164" t="s">
        <v>1855</v>
      </c>
      <c r="B802" s="164"/>
      <c r="C802" s="164"/>
      <c r="D802" s="236"/>
      <c r="E802" s="245"/>
      <c r="F802" s="245"/>
      <c r="G802" s="186">
        <f>G801</f>
        <v>11.813033406486221</v>
      </c>
    </row>
    <row r="803" spans="1:7" x14ac:dyDescent="0.2">
      <c r="A803" s="164" t="s">
        <v>3312</v>
      </c>
      <c r="B803" s="164"/>
      <c r="C803" s="164"/>
      <c r="D803" s="236"/>
      <c r="E803" s="245"/>
      <c r="F803" s="245"/>
      <c r="G803" s="186">
        <f>G802+G799+G796</f>
        <v>11.813033406486221</v>
      </c>
    </row>
    <row r="804" spans="1:7" x14ac:dyDescent="0.2">
      <c r="A804" s="164" t="s">
        <v>3311</v>
      </c>
      <c r="B804" s="164"/>
      <c r="C804" s="164"/>
      <c r="D804" s="236"/>
      <c r="E804" s="245"/>
      <c r="F804" s="261">
        <v>0.2303</v>
      </c>
      <c r="G804" s="186">
        <f>F804*G803</f>
        <v>2.7205415935137767</v>
      </c>
    </row>
    <row r="805" spans="1:7" ht="24.75" x14ac:dyDescent="0.2">
      <c r="A805" s="300" t="s">
        <v>4155</v>
      </c>
      <c r="B805" s="161"/>
      <c r="C805" s="161"/>
      <c r="D805" s="309"/>
      <c r="E805" s="239"/>
      <c r="F805" s="239"/>
      <c r="G805" s="189">
        <f>G803+G804</f>
        <v>14.533574999999999</v>
      </c>
    </row>
    <row r="806" spans="1:7" x14ac:dyDescent="0.2">
      <c r="A806" s="162" t="s">
        <v>1868</v>
      </c>
      <c r="B806" s="162"/>
      <c r="C806" s="162"/>
      <c r="D806" s="298"/>
      <c r="E806" s="241"/>
      <c r="F806" s="241"/>
      <c r="G806" s="215"/>
    </row>
    <row r="807" spans="1:7" ht="16.5" x14ac:dyDescent="0.2">
      <c r="A807" s="162" t="s">
        <v>4942</v>
      </c>
      <c r="B807" s="162" t="s">
        <v>1591</v>
      </c>
      <c r="C807" s="161" t="s">
        <v>4943</v>
      </c>
      <c r="D807" s="309"/>
      <c r="E807" s="239"/>
      <c r="F807" s="239"/>
      <c r="G807" s="189" t="s">
        <v>3558</v>
      </c>
    </row>
    <row r="808" spans="1:7" x14ac:dyDescent="0.2">
      <c r="A808" s="161"/>
      <c r="B808" s="161"/>
      <c r="C808" s="161"/>
      <c r="D808" s="309"/>
      <c r="E808" s="239"/>
      <c r="F808" s="239"/>
      <c r="G808" s="186"/>
    </row>
    <row r="809" spans="1:7" x14ac:dyDescent="0.2">
      <c r="A809" s="325" t="s">
        <v>3313</v>
      </c>
      <c r="B809" s="161"/>
      <c r="C809" s="161"/>
      <c r="D809" s="298" t="s">
        <v>263</v>
      </c>
      <c r="E809" s="241" t="s">
        <v>262</v>
      </c>
      <c r="F809" s="249" t="s">
        <v>3316</v>
      </c>
      <c r="G809" s="204" t="s">
        <v>3317</v>
      </c>
    </row>
    <row r="810" spans="1:7" ht="16.5" x14ac:dyDescent="0.2">
      <c r="A810" s="161" t="s">
        <v>1885</v>
      </c>
      <c r="B810" s="161"/>
      <c r="C810" s="161"/>
      <c r="D810" s="309"/>
      <c r="E810" s="239"/>
      <c r="F810" s="239"/>
      <c r="G810" s="186"/>
    </row>
    <row r="811" spans="1:7" x14ac:dyDescent="0.2">
      <c r="A811" s="164" t="s">
        <v>1854</v>
      </c>
      <c r="B811" s="164"/>
      <c r="C811" s="161" t="s">
        <v>3815</v>
      </c>
      <c r="D811" s="236" t="s">
        <v>3558</v>
      </c>
      <c r="E811" s="243">
        <v>1</v>
      </c>
      <c r="F811" s="240">
        <v>132.44</v>
      </c>
      <c r="G811" s="186">
        <f>E811*F811</f>
        <v>132.44</v>
      </c>
    </row>
    <row r="812" spans="1:7" x14ac:dyDescent="0.2">
      <c r="A812" s="164" t="s">
        <v>1855</v>
      </c>
      <c r="B812" s="164"/>
      <c r="C812" s="164"/>
      <c r="D812" s="236"/>
      <c r="E812" s="245"/>
      <c r="F812" s="245"/>
      <c r="G812" s="198">
        <f>G811</f>
        <v>132.44</v>
      </c>
    </row>
    <row r="813" spans="1:7" ht="16.5" x14ac:dyDescent="0.2">
      <c r="A813" s="161" t="s">
        <v>1887</v>
      </c>
      <c r="B813" s="161"/>
      <c r="C813" s="161"/>
      <c r="D813" s="309"/>
      <c r="E813" s="239"/>
      <c r="F813" s="239"/>
      <c r="G813" s="186"/>
    </row>
    <row r="814" spans="1:7" ht="16.5" x14ac:dyDescent="0.2">
      <c r="A814" s="164" t="s">
        <v>1869</v>
      </c>
      <c r="B814" s="164" t="s">
        <v>9</v>
      </c>
      <c r="C814" s="161" t="s">
        <v>1889</v>
      </c>
      <c r="D814" s="236" t="s">
        <v>1856</v>
      </c>
      <c r="E814" s="243">
        <v>4.9941355596957754E-2</v>
      </c>
      <c r="F814" s="240">
        <v>13.923959999999999</v>
      </c>
      <c r="G814" s="186">
        <f>E814*F814</f>
        <v>0.69538143767781579</v>
      </c>
    </row>
    <row r="815" spans="1:7" x14ac:dyDescent="0.2">
      <c r="A815" s="164" t="s">
        <v>1870</v>
      </c>
      <c r="B815" s="164" t="s">
        <v>9</v>
      </c>
      <c r="C815" s="161" t="s">
        <v>1888</v>
      </c>
      <c r="D815" s="236" t="s">
        <v>1856</v>
      </c>
      <c r="E815" s="243">
        <v>0.05</v>
      </c>
      <c r="F815" s="240">
        <v>18.456315</v>
      </c>
      <c r="G815" s="186">
        <f>E815*F815</f>
        <v>0.92281575000000005</v>
      </c>
    </row>
    <row r="816" spans="1:7" x14ac:dyDescent="0.2">
      <c r="A816" s="161"/>
      <c r="B816" s="161"/>
      <c r="C816" s="161"/>
      <c r="D816" s="309"/>
      <c r="E816" s="239"/>
      <c r="F816" s="239"/>
      <c r="G816" s="186"/>
    </row>
    <row r="817" spans="1:7" x14ac:dyDescent="0.2">
      <c r="A817" s="164" t="s">
        <v>1855</v>
      </c>
      <c r="B817" s="164"/>
      <c r="C817" s="164"/>
      <c r="D817" s="236"/>
      <c r="E817" s="245"/>
      <c r="F817" s="245"/>
      <c r="G817" s="198">
        <f>SUM(G814:G815)</f>
        <v>1.6181971876778158</v>
      </c>
    </row>
    <row r="818" spans="1:7" ht="24.75" x14ac:dyDescent="0.2">
      <c r="A818" s="161" t="s">
        <v>1890</v>
      </c>
      <c r="B818" s="161"/>
      <c r="C818" s="161"/>
      <c r="D818" s="309"/>
      <c r="E818" s="239"/>
      <c r="F818" s="239"/>
      <c r="G818" s="186"/>
    </row>
    <row r="819" spans="1:7" x14ac:dyDescent="0.2">
      <c r="A819" s="161"/>
      <c r="B819" s="161"/>
      <c r="C819" s="161"/>
      <c r="D819" s="309"/>
      <c r="E819" s="239"/>
      <c r="F819" s="239"/>
      <c r="G819" s="186"/>
    </row>
    <row r="820" spans="1:7" x14ac:dyDescent="0.2">
      <c r="A820" s="164" t="s">
        <v>1855</v>
      </c>
      <c r="B820" s="164"/>
      <c r="C820" s="164"/>
      <c r="D820" s="236"/>
      <c r="E820" s="245"/>
      <c r="F820" s="245"/>
      <c r="G820" s="186"/>
    </row>
    <row r="821" spans="1:7" x14ac:dyDescent="0.2">
      <c r="A821" s="164" t="s">
        <v>3312</v>
      </c>
      <c r="B821" s="164"/>
      <c r="C821" s="164"/>
      <c r="D821" s="236"/>
      <c r="E821" s="245"/>
      <c r="F821" s="245"/>
      <c r="G821" s="186">
        <f>G820+G817+G812</f>
        <v>134.05819718767782</v>
      </c>
    </row>
    <row r="822" spans="1:7" x14ac:dyDescent="0.2">
      <c r="A822" s="164" t="s">
        <v>3311</v>
      </c>
      <c r="B822" s="164"/>
      <c r="C822" s="164"/>
      <c r="D822" s="236"/>
      <c r="E822" s="245"/>
      <c r="F822" s="261">
        <v>0.2303</v>
      </c>
      <c r="G822" s="186">
        <f>F822*G821</f>
        <v>30.873602812322204</v>
      </c>
    </row>
    <row r="823" spans="1:7" ht="24.75" x14ac:dyDescent="0.2">
      <c r="A823" s="300" t="s">
        <v>4155</v>
      </c>
      <c r="B823" s="161"/>
      <c r="C823" s="161"/>
      <c r="D823" s="309"/>
      <c r="E823" s="239"/>
      <c r="F823" s="239"/>
      <c r="G823" s="189">
        <f>G821+G822</f>
        <v>164.93180000000001</v>
      </c>
    </row>
    <row r="824" spans="1:7" x14ac:dyDescent="0.2">
      <c r="A824" s="162" t="s">
        <v>1868</v>
      </c>
      <c r="B824" s="162"/>
      <c r="C824" s="162"/>
      <c r="D824" s="298"/>
      <c r="E824" s="241"/>
      <c r="F824" s="241"/>
      <c r="G824" s="215"/>
    </row>
    <row r="825" spans="1:7" x14ac:dyDescent="0.2">
      <c r="A825" s="162" t="s">
        <v>4944</v>
      </c>
      <c r="B825" s="162" t="s">
        <v>1590</v>
      </c>
      <c r="C825" s="161" t="s">
        <v>4945</v>
      </c>
      <c r="D825" s="309"/>
      <c r="E825" s="239"/>
      <c r="F825" s="239"/>
      <c r="G825" s="189" t="s">
        <v>3558</v>
      </c>
    </row>
    <row r="826" spans="1:7" x14ac:dyDescent="0.2">
      <c r="A826" s="161"/>
      <c r="B826" s="161"/>
      <c r="C826" s="161"/>
      <c r="D826" s="309"/>
      <c r="E826" s="239"/>
      <c r="F826" s="239"/>
      <c r="G826" s="186"/>
    </row>
    <row r="827" spans="1:7" x14ac:dyDescent="0.2">
      <c r="A827" s="325" t="s">
        <v>3313</v>
      </c>
      <c r="B827" s="161"/>
      <c r="C827" s="161"/>
      <c r="D827" s="298" t="s">
        <v>263</v>
      </c>
      <c r="E827" s="241" t="s">
        <v>262</v>
      </c>
      <c r="F827" s="249" t="s">
        <v>3316</v>
      </c>
      <c r="G827" s="204" t="s">
        <v>3317</v>
      </c>
    </row>
    <row r="828" spans="1:7" ht="16.5" x14ac:dyDescent="0.2">
      <c r="A828" s="161" t="s">
        <v>1885</v>
      </c>
      <c r="B828" s="161"/>
      <c r="C828" s="161"/>
      <c r="D828" s="309"/>
      <c r="E828" s="239"/>
      <c r="F828" s="239"/>
      <c r="G828" s="186"/>
    </row>
    <row r="829" spans="1:7" x14ac:dyDescent="0.2">
      <c r="A829" s="164" t="s">
        <v>1854</v>
      </c>
      <c r="B829" s="161"/>
      <c r="C829" s="161" t="s">
        <v>2415</v>
      </c>
      <c r="D829" s="236" t="s">
        <v>0</v>
      </c>
      <c r="E829" s="267">
        <v>1</v>
      </c>
      <c r="F829" s="240">
        <v>308.8716</v>
      </c>
      <c r="G829" s="186">
        <f>E829*F829</f>
        <v>308.8716</v>
      </c>
    </row>
    <row r="830" spans="1:7" x14ac:dyDescent="0.2">
      <c r="A830" s="161"/>
      <c r="B830" s="161"/>
      <c r="C830" s="161"/>
      <c r="D830" s="309"/>
      <c r="E830" s="239"/>
      <c r="F830" s="239"/>
      <c r="G830" s="186"/>
    </row>
    <row r="831" spans="1:7" x14ac:dyDescent="0.2">
      <c r="A831" s="164" t="s">
        <v>1855</v>
      </c>
      <c r="B831" s="164"/>
      <c r="C831" s="164"/>
      <c r="D831" s="236"/>
      <c r="E831" s="245"/>
      <c r="F831" s="245"/>
      <c r="G831" s="186">
        <f>G829</f>
        <v>308.8716</v>
      </c>
    </row>
    <row r="832" spans="1:7" ht="16.5" x14ac:dyDescent="0.2">
      <c r="A832" s="161" t="s">
        <v>1887</v>
      </c>
      <c r="B832" s="161"/>
      <c r="C832" s="161"/>
      <c r="D832" s="309"/>
      <c r="E832" s="239"/>
      <c r="F832" s="239"/>
      <c r="G832" s="186"/>
    </row>
    <row r="833" spans="1:7" ht="16.5" x14ac:dyDescent="0.2">
      <c r="A833" s="164" t="s">
        <v>1869</v>
      </c>
      <c r="B833" s="164" t="s">
        <v>9</v>
      </c>
      <c r="C833" s="161" t="s">
        <v>1889</v>
      </c>
      <c r="D833" s="236" t="s">
        <v>1856</v>
      </c>
      <c r="E833" s="243">
        <v>0.25023393375882752</v>
      </c>
      <c r="F833" s="240">
        <v>13.923959999999999</v>
      </c>
      <c r="G833" s="186">
        <f>E833*F833</f>
        <v>3.4842472843005639</v>
      </c>
    </row>
    <row r="834" spans="1:7" x14ac:dyDescent="0.2">
      <c r="A834" s="164" t="s">
        <v>1870</v>
      </c>
      <c r="B834" s="164" t="s">
        <v>9</v>
      </c>
      <c r="C834" s="161" t="s">
        <v>1888</v>
      </c>
      <c r="D834" s="236" t="s">
        <v>1856</v>
      </c>
      <c r="E834" s="243">
        <v>0.25</v>
      </c>
      <c r="F834" s="240">
        <v>18.456315</v>
      </c>
      <c r="G834" s="186">
        <f>E834*F834</f>
        <v>4.61407875</v>
      </c>
    </row>
    <row r="835" spans="1:7" x14ac:dyDescent="0.2">
      <c r="A835" s="161"/>
      <c r="B835" s="161"/>
      <c r="C835" s="161"/>
      <c r="D835" s="309"/>
      <c r="E835" s="239"/>
      <c r="F835" s="239"/>
      <c r="G835" s="186"/>
    </row>
    <row r="836" spans="1:7" x14ac:dyDescent="0.2">
      <c r="A836" s="164" t="s">
        <v>1855</v>
      </c>
      <c r="B836" s="164"/>
      <c r="C836" s="164"/>
      <c r="D836" s="236"/>
      <c r="E836" s="245"/>
      <c r="F836" s="245"/>
      <c r="G836" s="186">
        <f>SUM(G833:G834)</f>
        <v>8.0983260343005643</v>
      </c>
    </row>
    <row r="837" spans="1:7" ht="24.75" x14ac:dyDescent="0.2">
      <c r="A837" s="161" t="s">
        <v>1890</v>
      </c>
      <c r="B837" s="161"/>
      <c r="C837" s="161"/>
      <c r="D837" s="309"/>
      <c r="E837" s="239"/>
      <c r="F837" s="239"/>
      <c r="G837" s="186"/>
    </row>
    <row r="838" spans="1:7" x14ac:dyDescent="0.2">
      <c r="A838" s="161"/>
      <c r="B838" s="161"/>
      <c r="C838" s="161"/>
      <c r="D838" s="309"/>
      <c r="E838" s="239"/>
      <c r="F838" s="239"/>
      <c r="G838" s="186"/>
    </row>
    <row r="839" spans="1:7" x14ac:dyDescent="0.2">
      <c r="A839" s="164" t="s">
        <v>1855</v>
      </c>
      <c r="B839" s="164"/>
      <c r="C839" s="164"/>
      <c r="D839" s="236"/>
      <c r="E839" s="245"/>
      <c r="F839" s="245"/>
      <c r="G839" s="186"/>
    </row>
    <row r="840" spans="1:7" x14ac:dyDescent="0.2">
      <c r="A840" s="164" t="s">
        <v>3312</v>
      </c>
      <c r="B840" s="164"/>
      <c r="C840" s="164"/>
      <c r="D840" s="236"/>
      <c r="E840" s="245"/>
      <c r="F840" s="245"/>
      <c r="G840" s="186">
        <f>G836+G831+G839</f>
        <v>316.96992603430056</v>
      </c>
    </row>
    <row r="841" spans="1:7" x14ac:dyDescent="0.2">
      <c r="A841" s="164" t="s">
        <v>3311</v>
      </c>
      <c r="B841" s="164"/>
      <c r="C841" s="164"/>
      <c r="D841" s="236"/>
      <c r="E841" s="245"/>
      <c r="F841" s="261">
        <v>0.2303</v>
      </c>
      <c r="G841" s="186">
        <f>F841*G840</f>
        <v>72.998173965699422</v>
      </c>
    </row>
    <row r="842" spans="1:7" ht="24.75" x14ac:dyDescent="0.2">
      <c r="A842" s="300" t="s">
        <v>4155</v>
      </c>
      <c r="B842" s="161"/>
      <c r="C842" s="161"/>
      <c r="D842" s="309"/>
      <c r="E842" s="239"/>
      <c r="F842" s="239"/>
      <c r="G842" s="189">
        <f>G840+G841</f>
        <v>389.96809999999999</v>
      </c>
    </row>
    <row r="843" spans="1:7" x14ac:dyDescent="0.2">
      <c r="A843" s="162" t="s">
        <v>1868</v>
      </c>
      <c r="B843" s="162"/>
      <c r="C843" s="162"/>
      <c r="D843" s="298"/>
      <c r="E843" s="241"/>
      <c r="F843" s="241"/>
      <c r="G843" s="215"/>
    </row>
    <row r="844" spans="1:7" ht="24.75" x14ac:dyDescent="0.2">
      <c r="A844" s="162" t="s">
        <v>4946</v>
      </c>
      <c r="B844" s="162" t="s">
        <v>1589</v>
      </c>
      <c r="C844" s="161" t="s">
        <v>4947</v>
      </c>
      <c r="D844" s="309"/>
      <c r="E844" s="239"/>
      <c r="F844" s="239"/>
      <c r="G844" s="189" t="s">
        <v>3558</v>
      </c>
    </row>
    <row r="845" spans="1:7" x14ac:dyDescent="0.2">
      <c r="A845" s="161"/>
      <c r="B845" s="161"/>
      <c r="C845" s="161"/>
      <c r="D845" s="309"/>
      <c r="E845" s="239"/>
      <c r="F845" s="239"/>
      <c r="G845" s="186"/>
    </row>
    <row r="846" spans="1:7" x14ac:dyDescent="0.2">
      <c r="A846" s="325" t="s">
        <v>3313</v>
      </c>
      <c r="B846" s="161"/>
      <c r="C846" s="161"/>
      <c r="D846" s="298" t="s">
        <v>263</v>
      </c>
      <c r="E846" s="241" t="s">
        <v>262</v>
      </c>
      <c r="F846" s="249" t="s">
        <v>3316</v>
      </c>
      <c r="G846" s="204" t="s">
        <v>3317</v>
      </c>
    </row>
    <row r="847" spans="1:7" ht="16.5" x14ac:dyDescent="0.2">
      <c r="A847" s="161" t="s">
        <v>1885</v>
      </c>
      <c r="B847" s="161"/>
      <c r="C847" s="161"/>
      <c r="D847" s="309"/>
      <c r="E847" s="239"/>
      <c r="F847" s="239"/>
      <c r="G847" s="186"/>
    </row>
    <row r="848" spans="1:7" x14ac:dyDescent="0.2">
      <c r="A848" s="168">
        <v>1592980</v>
      </c>
      <c r="B848" s="164" t="s">
        <v>1756</v>
      </c>
      <c r="C848" s="161" t="s">
        <v>4948</v>
      </c>
      <c r="D848" s="236" t="s">
        <v>0</v>
      </c>
      <c r="E848" s="267">
        <v>1</v>
      </c>
      <c r="F848" s="240">
        <v>1230.865695</v>
      </c>
      <c r="G848" s="186">
        <f>E848*F848</f>
        <v>1230.865695</v>
      </c>
    </row>
    <row r="849" spans="1:7" x14ac:dyDescent="0.2">
      <c r="A849" s="168">
        <v>1462725</v>
      </c>
      <c r="B849" s="164" t="s">
        <v>1756</v>
      </c>
      <c r="C849" s="161" t="s">
        <v>4949</v>
      </c>
      <c r="D849" s="236" t="s">
        <v>0</v>
      </c>
      <c r="E849" s="267">
        <v>1</v>
      </c>
      <c r="F849" s="240">
        <v>96.760919999999984</v>
      </c>
      <c r="G849" s="186">
        <f>E849*F849</f>
        <v>96.760919999999984</v>
      </c>
    </row>
    <row r="850" spans="1:7" ht="16.5" x14ac:dyDescent="0.2">
      <c r="A850" s="164" t="s">
        <v>1869</v>
      </c>
      <c r="B850" s="164" t="s">
        <v>9</v>
      </c>
      <c r="C850" s="161" t="s">
        <v>1889</v>
      </c>
      <c r="D850" s="236" t="s">
        <v>1856</v>
      </c>
      <c r="E850" s="243">
        <v>0.25</v>
      </c>
      <c r="F850" s="240">
        <v>13.923959999999999</v>
      </c>
      <c r="G850" s="186">
        <f>E850*F850</f>
        <v>3.4809899999999998</v>
      </c>
    </row>
    <row r="851" spans="1:7" x14ac:dyDescent="0.2">
      <c r="A851" s="164" t="s">
        <v>1870</v>
      </c>
      <c r="B851" s="164" t="s">
        <v>9</v>
      </c>
      <c r="C851" s="161" t="s">
        <v>1888</v>
      </c>
      <c r="D851" s="236" t="s">
        <v>1856</v>
      </c>
      <c r="E851" s="243">
        <v>0.24952932533073086</v>
      </c>
      <c r="F851" s="240">
        <v>18.456315</v>
      </c>
      <c r="G851" s="186">
        <f>E851*F851</f>
        <v>4.605391830041448</v>
      </c>
    </row>
    <row r="852" spans="1:7" x14ac:dyDescent="0.2">
      <c r="A852" s="161"/>
      <c r="B852" s="161"/>
      <c r="C852" s="161"/>
      <c r="D852" s="309"/>
      <c r="E852" s="239"/>
      <c r="F852" s="239"/>
      <c r="G852" s="186"/>
    </row>
    <row r="853" spans="1:7" x14ac:dyDescent="0.2">
      <c r="A853" s="164" t="s">
        <v>1855</v>
      </c>
      <c r="B853" s="164"/>
      <c r="C853" s="164"/>
      <c r="D853" s="236"/>
      <c r="E853" s="245"/>
      <c r="F853" s="245"/>
      <c r="G853" s="198">
        <f>SUM(G848:G851)</f>
        <v>1335.7129968300414</v>
      </c>
    </row>
    <row r="854" spans="1:7" ht="24.75" x14ac:dyDescent="0.2">
      <c r="A854" s="161" t="s">
        <v>1890</v>
      </c>
      <c r="B854" s="161"/>
      <c r="C854" s="161"/>
      <c r="D854" s="309"/>
      <c r="E854" s="239"/>
      <c r="F854" s="239"/>
      <c r="G854" s="186"/>
    </row>
    <row r="855" spans="1:7" x14ac:dyDescent="0.2">
      <c r="A855" s="161"/>
      <c r="B855" s="161"/>
      <c r="C855" s="161"/>
      <c r="D855" s="309"/>
      <c r="E855" s="239"/>
      <c r="F855" s="239"/>
      <c r="G855" s="186"/>
    </row>
    <row r="856" spans="1:7" x14ac:dyDescent="0.2">
      <c r="A856" s="164" t="s">
        <v>1855</v>
      </c>
      <c r="B856" s="164"/>
      <c r="C856" s="164"/>
      <c r="D856" s="236"/>
      <c r="E856" s="245"/>
      <c r="F856" s="245"/>
      <c r="G856" s="186"/>
    </row>
    <row r="857" spans="1:7" x14ac:dyDescent="0.2">
      <c r="A857" s="164" t="s">
        <v>3312</v>
      </c>
      <c r="B857" s="164"/>
      <c r="C857" s="164"/>
      <c r="D857" s="236"/>
      <c r="E857" s="245"/>
      <c r="F857" s="245"/>
      <c r="G857" s="186">
        <f>G853</f>
        <v>1335.7129968300414</v>
      </c>
    </row>
    <row r="858" spans="1:7" x14ac:dyDescent="0.2">
      <c r="A858" s="164" t="s">
        <v>3311</v>
      </c>
      <c r="B858" s="164"/>
      <c r="C858" s="164"/>
      <c r="D858" s="236"/>
      <c r="E858" s="245"/>
      <c r="F858" s="261">
        <v>0.2303</v>
      </c>
      <c r="G858" s="186">
        <f>F858*G857</f>
        <v>307.61470316995855</v>
      </c>
    </row>
    <row r="859" spans="1:7" ht="24.75" x14ac:dyDescent="0.2">
      <c r="A859" s="300" t="s">
        <v>4155</v>
      </c>
      <c r="B859" s="161"/>
      <c r="C859" s="161"/>
      <c r="D859" s="309"/>
      <c r="E859" s="239"/>
      <c r="F859" s="239"/>
      <c r="G859" s="189">
        <f>G857+G858</f>
        <v>1643.3277</v>
      </c>
    </row>
    <row r="860" spans="1:7" x14ac:dyDescent="0.2">
      <c r="A860" s="162" t="s">
        <v>1868</v>
      </c>
      <c r="B860" s="162"/>
      <c r="C860" s="162"/>
      <c r="D860" s="298"/>
      <c r="E860" s="241"/>
      <c r="F860" s="241"/>
      <c r="G860" s="215"/>
    </row>
    <row r="861" spans="1:7" x14ac:dyDescent="0.2">
      <c r="A861" s="162" t="s">
        <v>4950</v>
      </c>
      <c r="B861" s="162" t="s">
        <v>1588</v>
      </c>
      <c r="C861" s="161" t="s">
        <v>4951</v>
      </c>
      <c r="D861" s="309"/>
      <c r="E861" s="239"/>
      <c r="F861" s="239"/>
      <c r="G861" s="189" t="s">
        <v>3558</v>
      </c>
    </row>
    <row r="862" spans="1:7" x14ac:dyDescent="0.2">
      <c r="A862" s="161"/>
      <c r="B862" s="161"/>
      <c r="C862" s="161"/>
      <c r="D862" s="309"/>
      <c r="E862" s="239"/>
      <c r="F862" s="239"/>
      <c r="G862" s="186"/>
    </row>
    <row r="863" spans="1:7" x14ac:dyDescent="0.2">
      <c r="A863" s="325" t="s">
        <v>3313</v>
      </c>
      <c r="B863" s="161"/>
      <c r="C863" s="161"/>
      <c r="D863" s="298" t="s">
        <v>263</v>
      </c>
      <c r="E863" s="241" t="s">
        <v>262</v>
      </c>
      <c r="F863" s="249" t="s">
        <v>3316</v>
      </c>
      <c r="G863" s="204" t="s">
        <v>3317</v>
      </c>
    </row>
    <row r="864" spans="1:7" ht="16.5" x14ac:dyDescent="0.2">
      <c r="A864" s="161" t="s">
        <v>1885</v>
      </c>
      <c r="B864" s="161"/>
      <c r="C864" s="161"/>
      <c r="D864" s="309"/>
      <c r="E864" s="239"/>
      <c r="F864" s="239"/>
      <c r="G864" s="186"/>
    </row>
    <row r="865" spans="1:7" x14ac:dyDescent="0.2">
      <c r="A865" s="164" t="s">
        <v>1854</v>
      </c>
      <c r="B865" s="161"/>
      <c r="C865" s="161" t="s">
        <v>2417</v>
      </c>
      <c r="D865" s="236" t="s">
        <v>0</v>
      </c>
      <c r="E865" s="267">
        <v>1</v>
      </c>
      <c r="F865" s="240">
        <v>20.974289999999996</v>
      </c>
      <c r="G865" s="186">
        <f>E865*F865</f>
        <v>20.974289999999996</v>
      </c>
    </row>
    <row r="866" spans="1:7" x14ac:dyDescent="0.2">
      <c r="A866" s="161"/>
      <c r="B866" s="161"/>
      <c r="C866" s="161"/>
      <c r="D866" s="309"/>
      <c r="E866" s="239"/>
      <c r="F866" s="239"/>
      <c r="G866" s="186"/>
    </row>
    <row r="867" spans="1:7" x14ac:dyDescent="0.2">
      <c r="A867" s="164" t="s">
        <v>1855</v>
      </c>
      <c r="B867" s="164"/>
      <c r="C867" s="164"/>
      <c r="D867" s="236"/>
      <c r="E867" s="245"/>
      <c r="F867" s="245"/>
      <c r="G867" s="186">
        <f>G865</f>
        <v>20.974289999999996</v>
      </c>
    </row>
    <row r="868" spans="1:7" ht="16.5" x14ac:dyDescent="0.2">
      <c r="A868" s="161" t="s">
        <v>1887</v>
      </c>
      <c r="B868" s="161"/>
      <c r="C868" s="161"/>
      <c r="D868" s="309"/>
      <c r="E868" s="239"/>
      <c r="F868" s="239"/>
      <c r="G868" s="186"/>
    </row>
    <row r="869" spans="1:7" ht="16.5" x14ac:dyDescent="0.2">
      <c r="A869" s="164" t="s">
        <v>1869</v>
      </c>
      <c r="B869" s="164" t="s">
        <v>9</v>
      </c>
      <c r="C869" s="161" t="s">
        <v>1889</v>
      </c>
      <c r="D869" s="236" t="s">
        <v>1856</v>
      </c>
      <c r="E869" s="243">
        <v>0.03</v>
      </c>
      <c r="F869" s="240">
        <v>13.923959999999999</v>
      </c>
      <c r="G869" s="186">
        <f>E869*F869</f>
        <v>0.41771879999999995</v>
      </c>
    </row>
    <row r="870" spans="1:7" x14ac:dyDescent="0.2">
      <c r="A870" s="164" t="s">
        <v>1870</v>
      </c>
      <c r="B870" s="164" t="s">
        <v>9</v>
      </c>
      <c r="C870" s="161" t="s">
        <v>1888</v>
      </c>
      <c r="D870" s="236" t="s">
        <v>1856</v>
      </c>
      <c r="E870" s="243">
        <v>0.03</v>
      </c>
      <c r="F870" s="240">
        <v>18.456315</v>
      </c>
      <c r="G870" s="186">
        <f>E870*F870</f>
        <v>0.55368945000000003</v>
      </c>
    </row>
    <row r="871" spans="1:7" x14ac:dyDescent="0.2">
      <c r="A871" s="161"/>
      <c r="B871" s="161"/>
      <c r="C871" s="161"/>
      <c r="D871" s="309"/>
      <c r="E871" s="239"/>
      <c r="F871" s="239"/>
      <c r="G871" s="186"/>
    </row>
    <row r="872" spans="1:7" x14ac:dyDescent="0.2">
      <c r="A872" s="164" t="s">
        <v>1855</v>
      </c>
      <c r="B872" s="164"/>
      <c r="C872" s="164"/>
      <c r="D872" s="236"/>
      <c r="E872" s="245"/>
      <c r="F872" s="245"/>
      <c r="G872" s="186">
        <f>SUM(G869:G870)</f>
        <v>0.97140824999999997</v>
      </c>
    </row>
    <row r="873" spans="1:7" ht="24.75" x14ac:dyDescent="0.2">
      <c r="A873" s="161" t="s">
        <v>1890</v>
      </c>
      <c r="B873" s="161"/>
      <c r="C873" s="161"/>
      <c r="D873" s="309"/>
      <c r="E873" s="239"/>
      <c r="F873" s="239"/>
      <c r="G873" s="186"/>
    </row>
    <row r="874" spans="1:7" x14ac:dyDescent="0.2">
      <c r="A874" s="161"/>
      <c r="B874" s="161"/>
      <c r="C874" s="161"/>
      <c r="D874" s="309"/>
      <c r="E874" s="239"/>
      <c r="F874" s="239"/>
      <c r="G874" s="186"/>
    </row>
    <row r="875" spans="1:7" x14ac:dyDescent="0.2">
      <c r="A875" s="164" t="s">
        <v>1855</v>
      </c>
      <c r="B875" s="164"/>
      <c r="C875" s="164"/>
      <c r="D875" s="236"/>
      <c r="E875" s="245"/>
      <c r="F875" s="245"/>
      <c r="G875" s="186"/>
    </row>
    <row r="876" spans="1:7" x14ac:dyDescent="0.2">
      <c r="A876" s="164" t="s">
        <v>3312</v>
      </c>
      <c r="B876" s="164"/>
      <c r="C876" s="164"/>
      <c r="D876" s="236"/>
      <c r="E876" s="245"/>
      <c r="F876" s="245"/>
      <c r="G876" s="186">
        <f>G875+G872+G867</f>
        <v>21.945698249999996</v>
      </c>
    </row>
    <row r="877" spans="1:7" x14ac:dyDescent="0.2">
      <c r="A877" s="164" t="s">
        <v>3311</v>
      </c>
      <c r="B877" s="164"/>
      <c r="C877" s="164"/>
      <c r="D877" s="236"/>
      <c r="E877" s="245"/>
      <c r="F877" s="261">
        <v>0.2303</v>
      </c>
      <c r="G877" s="186">
        <f>F877*G876</f>
        <v>5.0540943069749993</v>
      </c>
    </row>
    <row r="878" spans="1:7" ht="24.75" x14ac:dyDescent="0.2">
      <c r="A878" s="300" t="s">
        <v>4155</v>
      </c>
      <c r="B878" s="161"/>
      <c r="C878" s="161"/>
      <c r="D878" s="309"/>
      <c r="E878" s="239"/>
      <c r="F878" s="239"/>
      <c r="G878" s="189">
        <f>G876+G877</f>
        <v>26.999792556974995</v>
      </c>
    </row>
    <row r="879" spans="1:7" x14ac:dyDescent="0.2">
      <c r="A879" s="162" t="s">
        <v>1868</v>
      </c>
      <c r="B879" s="162"/>
      <c r="C879" s="162"/>
      <c r="D879" s="298"/>
      <c r="E879" s="241"/>
      <c r="F879" s="241"/>
      <c r="G879" s="215"/>
    </row>
    <row r="880" spans="1:7" x14ac:dyDescent="0.2">
      <c r="A880" s="162" t="s">
        <v>4952</v>
      </c>
      <c r="B880" s="162" t="s">
        <v>1587</v>
      </c>
      <c r="C880" s="161" t="s">
        <v>4953</v>
      </c>
      <c r="D880" s="309"/>
      <c r="E880" s="239"/>
      <c r="F880" s="239"/>
      <c r="G880" s="189" t="s">
        <v>3558</v>
      </c>
    </row>
    <row r="881" spans="1:7" x14ac:dyDescent="0.2">
      <c r="A881" s="161"/>
      <c r="B881" s="161"/>
      <c r="C881" s="161"/>
      <c r="D881" s="309"/>
      <c r="E881" s="239"/>
      <c r="F881" s="239"/>
      <c r="G881" s="186"/>
    </row>
    <row r="882" spans="1:7" x14ac:dyDescent="0.2">
      <c r="A882" s="325" t="s">
        <v>3313</v>
      </c>
      <c r="B882" s="161"/>
      <c r="C882" s="161"/>
      <c r="D882" s="298" t="s">
        <v>263</v>
      </c>
      <c r="E882" s="241" t="s">
        <v>262</v>
      </c>
      <c r="F882" s="249" t="s">
        <v>3316</v>
      </c>
      <c r="G882" s="204" t="s">
        <v>3317</v>
      </c>
    </row>
    <row r="883" spans="1:7" ht="16.5" x14ac:dyDescent="0.2">
      <c r="A883" s="161" t="s">
        <v>1885</v>
      </c>
      <c r="B883" s="161"/>
      <c r="C883" s="161"/>
      <c r="D883" s="309"/>
      <c r="E883" s="239"/>
      <c r="F883" s="239"/>
      <c r="G883" s="186"/>
    </row>
    <row r="884" spans="1:7" x14ac:dyDescent="0.2">
      <c r="A884" s="164" t="s">
        <v>1854</v>
      </c>
      <c r="B884" s="161"/>
      <c r="C884" s="161" t="s">
        <v>2418</v>
      </c>
      <c r="D884" s="236" t="s">
        <v>0</v>
      </c>
      <c r="E884" s="267">
        <v>1</v>
      </c>
      <c r="F884" s="240">
        <v>18.606509999999997</v>
      </c>
      <c r="G884" s="186">
        <f>E884*F884</f>
        <v>18.606509999999997</v>
      </c>
    </row>
    <row r="885" spans="1:7" x14ac:dyDescent="0.2">
      <c r="A885" s="161"/>
      <c r="B885" s="161"/>
      <c r="C885" s="161"/>
      <c r="D885" s="309"/>
      <c r="E885" s="239"/>
      <c r="F885" s="239"/>
      <c r="G885" s="186"/>
    </row>
    <row r="886" spans="1:7" x14ac:dyDescent="0.2">
      <c r="A886" s="164" t="s">
        <v>1855</v>
      </c>
      <c r="B886" s="164"/>
      <c r="C886" s="164"/>
      <c r="D886" s="236"/>
      <c r="E886" s="245"/>
      <c r="F886" s="245"/>
      <c r="G886" s="186">
        <f>G884</f>
        <v>18.606509999999997</v>
      </c>
    </row>
    <row r="887" spans="1:7" ht="16.5" x14ac:dyDescent="0.2">
      <c r="A887" s="161" t="s">
        <v>1887</v>
      </c>
      <c r="B887" s="161"/>
      <c r="C887" s="161"/>
      <c r="D887" s="309"/>
      <c r="E887" s="239"/>
      <c r="F887" s="239"/>
      <c r="G887" s="186"/>
    </row>
    <row r="888" spans="1:7" ht="16.5" x14ac:dyDescent="0.2">
      <c r="A888" s="164" t="s">
        <v>1869</v>
      </c>
      <c r="B888" s="164" t="s">
        <v>9</v>
      </c>
      <c r="C888" s="161" t="s">
        <v>1889</v>
      </c>
      <c r="D888" s="236" t="s">
        <v>1856</v>
      </c>
      <c r="E888" s="243">
        <v>0.03</v>
      </c>
      <c r="F888" s="240">
        <v>13.923959999999999</v>
      </c>
      <c r="G888" s="186">
        <f>E888*F888</f>
        <v>0.41771879999999995</v>
      </c>
    </row>
    <row r="889" spans="1:7" x14ac:dyDescent="0.2">
      <c r="A889" s="164" t="s">
        <v>1870</v>
      </c>
      <c r="B889" s="164" t="s">
        <v>9</v>
      </c>
      <c r="C889" s="161" t="s">
        <v>1888</v>
      </c>
      <c r="D889" s="236" t="s">
        <v>1856</v>
      </c>
      <c r="E889" s="243">
        <v>2.9889336124235142E-2</v>
      </c>
      <c r="F889" s="240">
        <v>18.456315</v>
      </c>
      <c r="G889" s="186">
        <f>E889*F889</f>
        <v>0.55164700264976296</v>
      </c>
    </row>
    <row r="890" spans="1:7" x14ac:dyDescent="0.2">
      <c r="A890" s="164" t="s">
        <v>1855</v>
      </c>
      <c r="B890" s="164"/>
      <c r="C890" s="164"/>
      <c r="D890" s="236"/>
      <c r="E890" s="245"/>
      <c r="F890" s="245"/>
      <c r="G890" s="186">
        <f>SUM(G888:G889)</f>
        <v>0.96936580264976291</v>
      </c>
    </row>
    <row r="891" spans="1:7" ht="24.75" x14ac:dyDescent="0.2">
      <c r="A891" s="161" t="s">
        <v>1890</v>
      </c>
      <c r="B891" s="161"/>
      <c r="C891" s="161"/>
      <c r="D891" s="309"/>
      <c r="E891" s="239"/>
      <c r="F891" s="239"/>
      <c r="G891" s="186"/>
    </row>
    <row r="892" spans="1:7" x14ac:dyDescent="0.2">
      <c r="A892" s="161"/>
      <c r="B892" s="161"/>
      <c r="C892" s="161"/>
      <c r="D892" s="309"/>
      <c r="E892" s="239"/>
      <c r="F892" s="239"/>
      <c r="G892" s="186"/>
    </row>
    <row r="893" spans="1:7" x14ac:dyDescent="0.2">
      <c r="A893" s="164" t="s">
        <v>1855</v>
      </c>
      <c r="B893" s="164"/>
      <c r="C893" s="164"/>
      <c r="D893" s="236"/>
      <c r="E893" s="245"/>
      <c r="F893" s="245"/>
      <c r="G893" s="186"/>
    </row>
    <row r="894" spans="1:7" x14ac:dyDescent="0.2">
      <c r="A894" s="164" t="s">
        <v>3312</v>
      </c>
      <c r="B894" s="164"/>
      <c r="C894" s="164"/>
      <c r="D894" s="236"/>
      <c r="E894" s="245"/>
      <c r="F894" s="245"/>
      <c r="G894" s="186">
        <f>G890+G886</f>
        <v>19.575875802649758</v>
      </c>
    </row>
    <row r="895" spans="1:7" x14ac:dyDescent="0.2">
      <c r="A895" s="164" t="s">
        <v>3311</v>
      </c>
      <c r="B895" s="164"/>
      <c r="C895" s="164"/>
      <c r="D895" s="236"/>
      <c r="E895" s="245"/>
      <c r="F895" s="261">
        <v>0.2303</v>
      </c>
      <c r="G895" s="186">
        <f>F895*G894</f>
        <v>4.5083241973502393</v>
      </c>
    </row>
    <row r="896" spans="1:7" ht="24.75" x14ac:dyDescent="0.2">
      <c r="A896" s="300" t="s">
        <v>4155</v>
      </c>
      <c r="B896" s="161"/>
      <c r="C896" s="161"/>
      <c r="D896" s="309"/>
      <c r="E896" s="239"/>
      <c r="F896" s="239"/>
      <c r="G896" s="189">
        <f>G894+G895</f>
        <v>24.084199999999996</v>
      </c>
    </row>
    <row r="897" spans="1:7" x14ac:dyDescent="0.2">
      <c r="A897" s="162" t="s">
        <v>1868</v>
      </c>
      <c r="B897" s="162"/>
      <c r="C897" s="162"/>
      <c r="D897" s="298"/>
      <c r="E897" s="241"/>
      <c r="F897" s="241"/>
      <c r="G897" s="215"/>
    </row>
    <row r="898" spans="1:7" ht="16.5" x14ac:dyDescent="0.2">
      <c r="A898" s="162" t="s">
        <v>4954</v>
      </c>
      <c r="B898" s="162" t="s">
        <v>1586</v>
      </c>
      <c r="C898" s="161" t="s">
        <v>4955</v>
      </c>
      <c r="D898" s="309"/>
      <c r="E898" s="239"/>
      <c r="F898" s="239"/>
      <c r="G898" s="189" t="s">
        <v>3558</v>
      </c>
    </row>
    <row r="899" spans="1:7" x14ac:dyDescent="0.2">
      <c r="A899" s="161"/>
      <c r="B899" s="161"/>
      <c r="C899" s="161"/>
      <c r="D899" s="309"/>
      <c r="E899" s="239"/>
      <c r="F899" s="239"/>
      <c r="G899" s="186"/>
    </row>
    <row r="900" spans="1:7" x14ac:dyDescent="0.2">
      <c r="A900" s="325" t="s">
        <v>3313</v>
      </c>
      <c r="B900" s="161"/>
      <c r="C900" s="161"/>
      <c r="D900" s="298" t="s">
        <v>263</v>
      </c>
      <c r="E900" s="241" t="s">
        <v>262</v>
      </c>
      <c r="F900" s="249" t="s">
        <v>3316</v>
      </c>
      <c r="G900" s="204" t="s">
        <v>3317</v>
      </c>
    </row>
    <row r="901" spans="1:7" ht="16.5" x14ac:dyDescent="0.2">
      <c r="A901" s="161" t="s">
        <v>1885</v>
      </c>
      <c r="B901" s="161"/>
      <c r="C901" s="161"/>
      <c r="D901" s="309"/>
      <c r="E901" s="239"/>
      <c r="F901" s="239"/>
      <c r="G901" s="186"/>
    </row>
    <row r="902" spans="1:7" x14ac:dyDescent="0.2">
      <c r="A902" s="164" t="s">
        <v>1854</v>
      </c>
      <c r="B902" s="161"/>
      <c r="C902" s="161" t="s">
        <v>2419</v>
      </c>
      <c r="D902" s="236" t="s">
        <v>0</v>
      </c>
      <c r="E902" s="267">
        <v>1</v>
      </c>
      <c r="F902" s="240">
        <v>3303.3358199999998</v>
      </c>
      <c r="G902" s="186">
        <f>E902*F902</f>
        <v>3303.3358199999998</v>
      </c>
    </row>
    <row r="903" spans="1:7" x14ac:dyDescent="0.2">
      <c r="A903" s="161"/>
      <c r="B903" s="161"/>
      <c r="C903" s="161"/>
      <c r="D903" s="309"/>
      <c r="E903" s="239"/>
      <c r="F903" s="239"/>
      <c r="G903" s="186"/>
    </row>
    <row r="904" spans="1:7" x14ac:dyDescent="0.2">
      <c r="A904" s="164" t="s">
        <v>1855</v>
      </c>
      <c r="B904" s="164"/>
      <c r="C904" s="164"/>
      <c r="D904" s="236"/>
      <c r="E904" s="245"/>
      <c r="F904" s="245"/>
      <c r="G904" s="186">
        <f>G902</f>
        <v>3303.3358199999998</v>
      </c>
    </row>
    <row r="905" spans="1:7" ht="16.5" x14ac:dyDescent="0.2">
      <c r="A905" s="161" t="s">
        <v>1887</v>
      </c>
      <c r="B905" s="161"/>
      <c r="C905" s="161"/>
      <c r="D905" s="309"/>
      <c r="E905" s="239"/>
      <c r="F905" s="239"/>
      <c r="G905" s="186"/>
    </row>
    <row r="906" spans="1:7" ht="16.5" x14ac:dyDescent="0.2">
      <c r="A906" s="164" t="s">
        <v>1869</v>
      </c>
      <c r="B906" s="164" t="s">
        <v>9</v>
      </c>
      <c r="C906" s="161" t="s">
        <v>1889</v>
      </c>
      <c r="D906" s="236" t="s">
        <v>1856</v>
      </c>
      <c r="E906" s="243">
        <v>0.8</v>
      </c>
      <c r="F906" s="240">
        <v>13.923959999999999</v>
      </c>
      <c r="G906" s="186">
        <f>E906*F906</f>
        <v>11.139168</v>
      </c>
    </row>
    <row r="907" spans="1:7" x14ac:dyDescent="0.2">
      <c r="A907" s="164" t="s">
        <v>1870</v>
      </c>
      <c r="B907" s="164" t="s">
        <v>9</v>
      </c>
      <c r="C907" s="161" t="s">
        <v>1888</v>
      </c>
      <c r="D907" s="236" t="s">
        <v>1856</v>
      </c>
      <c r="E907" s="243">
        <v>0.80016641654823828</v>
      </c>
      <c r="F907" s="240">
        <v>18.456315</v>
      </c>
      <c r="G907" s="186">
        <f>E907*F907</f>
        <v>14.768123436235499</v>
      </c>
    </row>
    <row r="908" spans="1:7" x14ac:dyDescent="0.2">
      <c r="A908" s="161"/>
      <c r="B908" s="161"/>
      <c r="C908" s="161"/>
      <c r="D908" s="309"/>
      <c r="E908" s="239"/>
      <c r="F908" s="239"/>
      <c r="G908" s="186"/>
    </row>
    <row r="909" spans="1:7" x14ac:dyDescent="0.2">
      <c r="A909" s="164" t="s">
        <v>1855</v>
      </c>
      <c r="B909" s="164"/>
      <c r="C909" s="164"/>
      <c r="D909" s="236"/>
      <c r="E909" s="245"/>
      <c r="F909" s="245"/>
      <c r="G909" s="186">
        <f>SUM(G906:G907)</f>
        <v>25.907291436235496</v>
      </c>
    </row>
    <row r="910" spans="1:7" ht="24.75" x14ac:dyDescent="0.2">
      <c r="A910" s="161" t="s">
        <v>1890</v>
      </c>
      <c r="B910" s="161"/>
      <c r="C910" s="161"/>
      <c r="D910" s="309"/>
      <c r="E910" s="239"/>
      <c r="F910" s="239"/>
      <c r="G910" s="186"/>
    </row>
    <row r="911" spans="1:7" x14ac:dyDescent="0.2">
      <c r="A911" s="161"/>
      <c r="B911" s="161"/>
      <c r="C911" s="161"/>
      <c r="D911" s="309"/>
      <c r="E911" s="239"/>
      <c r="F911" s="239"/>
      <c r="G911" s="186"/>
    </row>
    <row r="912" spans="1:7" x14ac:dyDescent="0.2">
      <c r="A912" s="164" t="s">
        <v>1855</v>
      </c>
      <c r="B912" s="164"/>
      <c r="C912" s="164"/>
      <c r="D912" s="236"/>
      <c r="E912" s="245"/>
      <c r="F912" s="245"/>
      <c r="G912" s="186"/>
    </row>
    <row r="913" spans="1:7" x14ac:dyDescent="0.2">
      <c r="A913" s="164" t="s">
        <v>3312</v>
      </c>
      <c r="B913" s="164"/>
      <c r="C913" s="164"/>
      <c r="D913" s="236"/>
      <c r="E913" s="245"/>
      <c r="F913" s="245"/>
      <c r="G913" s="186">
        <f>G909+G904+G912</f>
        <v>3329.2431114362353</v>
      </c>
    </row>
    <row r="914" spans="1:7" x14ac:dyDescent="0.2">
      <c r="A914" s="164" t="s">
        <v>3311</v>
      </c>
      <c r="B914" s="164"/>
      <c r="C914" s="164"/>
      <c r="D914" s="236"/>
      <c r="E914" s="245"/>
      <c r="F914" s="261">
        <v>0.2303</v>
      </c>
      <c r="G914" s="186">
        <f>F914*G913</f>
        <v>766.72468856376497</v>
      </c>
    </row>
    <row r="915" spans="1:7" ht="24.75" x14ac:dyDescent="0.2">
      <c r="A915" s="300" t="s">
        <v>4155</v>
      </c>
      <c r="B915" s="161"/>
      <c r="C915" s="161"/>
      <c r="D915" s="309"/>
      <c r="E915" s="239"/>
      <c r="F915" s="239"/>
      <c r="G915" s="189">
        <f>G913+G914</f>
        <v>4095.9678000000004</v>
      </c>
    </row>
    <row r="916" spans="1:7" x14ac:dyDescent="0.2">
      <c r="A916" s="162" t="s">
        <v>1868</v>
      </c>
      <c r="B916" s="162"/>
      <c r="C916" s="162"/>
      <c r="D916" s="298"/>
      <c r="E916" s="241"/>
      <c r="F916" s="241"/>
      <c r="G916" s="215"/>
    </row>
    <row r="917" spans="1:7" ht="24.75" x14ac:dyDescent="0.2">
      <c r="A917" s="162" t="s">
        <v>4956</v>
      </c>
      <c r="B917" s="162" t="s">
        <v>1585</v>
      </c>
      <c r="C917" s="161" t="s">
        <v>4210</v>
      </c>
      <c r="D917" s="309"/>
      <c r="E917" s="239"/>
      <c r="F917" s="239"/>
      <c r="G917" s="189" t="s">
        <v>3558</v>
      </c>
    </row>
    <row r="918" spans="1:7" x14ac:dyDescent="0.2">
      <c r="A918" s="161"/>
      <c r="B918" s="161"/>
      <c r="C918" s="161"/>
      <c r="D918" s="309"/>
      <c r="E918" s="239"/>
      <c r="F918" s="239"/>
      <c r="G918" s="186"/>
    </row>
    <row r="919" spans="1:7" x14ac:dyDescent="0.2">
      <c r="A919" s="325" t="s">
        <v>3313</v>
      </c>
      <c r="B919" s="161"/>
      <c r="C919" s="161"/>
      <c r="D919" s="298" t="s">
        <v>263</v>
      </c>
      <c r="E919" s="241" t="s">
        <v>262</v>
      </c>
      <c r="F919" s="249" t="s">
        <v>3316</v>
      </c>
      <c r="G919" s="204" t="s">
        <v>3317</v>
      </c>
    </row>
    <row r="920" spans="1:7" ht="16.5" x14ac:dyDescent="0.2">
      <c r="A920" s="161" t="s">
        <v>1885</v>
      </c>
      <c r="B920" s="161"/>
      <c r="C920" s="161"/>
      <c r="D920" s="309"/>
      <c r="E920" s="239"/>
      <c r="F920" s="239"/>
      <c r="G920" s="186"/>
    </row>
    <row r="921" spans="1:7" x14ac:dyDescent="0.2">
      <c r="A921" s="164" t="s">
        <v>1854</v>
      </c>
      <c r="B921" s="161"/>
      <c r="C921" s="161" t="s">
        <v>4211</v>
      </c>
      <c r="D921" s="236" t="s">
        <v>0</v>
      </c>
      <c r="E921" s="267">
        <v>1</v>
      </c>
      <c r="F921" s="240">
        <v>525.44395499999996</v>
      </c>
      <c r="G921" s="186">
        <f>E921*F921</f>
        <v>525.44395499999996</v>
      </c>
    </row>
    <row r="922" spans="1:7" x14ac:dyDescent="0.2">
      <c r="A922" s="164" t="s">
        <v>1854</v>
      </c>
      <c r="B922" s="161"/>
      <c r="C922" s="161" t="s">
        <v>4212</v>
      </c>
      <c r="D922" s="236" t="s">
        <v>0</v>
      </c>
      <c r="E922" s="267">
        <v>1</v>
      </c>
      <c r="F922" s="240">
        <v>1406.24928</v>
      </c>
      <c r="G922" s="186">
        <f>E922*F922</f>
        <v>1406.24928</v>
      </c>
    </row>
    <row r="923" spans="1:7" x14ac:dyDescent="0.2">
      <c r="A923" s="164" t="s">
        <v>1855</v>
      </c>
      <c r="B923" s="164"/>
      <c r="C923" s="164"/>
      <c r="D923" s="236"/>
      <c r="E923" s="245"/>
      <c r="F923" s="245"/>
      <c r="G923" s="186">
        <f>SUM(G921:G922)</f>
        <v>1931.693235</v>
      </c>
    </row>
    <row r="924" spans="1:7" ht="16.5" x14ac:dyDescent="0.2">
      <c r="A924" s="161" t="s">
        <v>1887</v>
      </c>
      <c r="B924" s="161"/>
      <c r="C924" s="161"/>
      <c r="D924" s="309"/>
      <c r="E924" s="239"/>
      <c r="F924" s="239"/>
      <c r="G924" s="186"/>
    </row>
    <row r="925" spans="1:7" ht="16.5" x14ac:dyDescent="0.2">
      <c r="A925" s="164" t="s">
        <v>1869</v>
      </c>
      <c r="B925" s="164" t="s">
        <v>9</v>
      </c>
      <c r="C925" s="161" t="s">
        <v>1889</v>
      </c>
      <c r="D925" s="236" t="s">
        <v>1856</v>
      </c>
      <c r="E925" s="243">
        <v>0.30013293599586732</v>
      </c>
      <c r="F925" s="240">
        <v>13.923959999999999</v>
      </c>
      <c r="G925" s="186">
        <f>E925*F925</f>
        <v>4.1790389954890168</v>
      </c>
    </row>
    <row r="926" spans="1:7" x14ac:dyDescent="0.2">
      <c r="A926" s="164" t="s">
        <v>1870</v>
      </c>
      <c r="B926" s="164" t="s">
        <v>9</v>
      </c>
      <c r="C926" s="161" t="s">
        <v>1888</v>
      </c>
      <c r="D926" s="236" t="s">
        <v>1856</v>
      </c>
      <c r="E926" s="243">
        <v>0.3</v>
      </c>
      <c r="F926" s="240">
        <v>18.456315</v>
      </c>
      <c r="G926" s="186">
        <f>E926*F926</f>
        <v>5.5368944999999998</v>
      </c>
    </row>
    <row r="927" spans="1:7" x14ac:dyDescent="0.2">
      <c r="A927" s="161"/>
      <c r="B927" s="161"/>
      <c r="C927" s="161"/>
      <c r="D927" s="309"/>
      <c r="E927" s="239"/>
      <c r="F927" s="239"/>
      <c r="G927" s="186"/>
    </row>
    <row r="928" spans="1:7" x14ac:dyDescent="0.2">
      <c r="A928" s="164" t="s">
        <v>1855</v>
      </c>
      <c r="B928" s="164"/>
      <c r="C928" s="164"/>
      <c r="D928" s="236"/>
      <c r="E928" s="245"/>
      <c r="F928" s="245"/>
      <c r="G928" s="186">
        <f>SUM(G925:G926)</f>
        <v>9.7159334954890166</v>
      </c>
    </row>
    <row r="929" spans="1:7" x14ac:dyDescent="0.2">
      <c r="A929" s="164" t="s">
        <v>3312</v>
      </c>
      <c r="B929" s="164"/>
      <c r="C929" s="164"/>
      <c r="D929" s="236"/>
      <c r="E929" s="245"/>
      <c r="F929" s="245"/>
      <c r="G929" s="186">
        <f>G928+G923</f>
        <v>1941.409168495489</v>
      </c>
    </row>
    <row r="930" spans="1:7" x14ac:dyDescent="0.2">
      <c r="A930" s="164" t="s">
        <v>3311</v>
      </c>
      <c r="B930" s="164"/>
      <c r="C930" s="164"/>
      <c r="D930" s="236"/>
      <c r="E930" s="245"/>
      <c r="F930" s="261">
        <v>0.2303</v>
      </c>
      <c r="G930" s="186">
        <f>F930*G929</f>
        <v>447.10653150451111</v>
      </c>
    </row>
    <row r="931" spans="1:7" ht="24.75" x14ac:dyDescent="0.2">
      <c r="A931" s="300" t="s">
        <v>4155</v>
      </c>
      <c r="B931" s="161"/>
      <c r="C931" s="161"/>
      <c r="D931" s="309"/>
      <c r="E931" s="239"/>
      <c r="F931" s="239"/>
      <c r="G931" s="189">
        <f>G929+G930</f>
        <v>2388.5156999999999</v>
      </c>
    </row>
    <row r="932" spans="1:7" x14ac:dyDescent="0.2">
      <c r="A932" s="162" t="s">
        <v>1868</v>
      </c>
      <c r="B932" s="162"/>
      <c r="C932" s="162"/>
      <c r="D932" s="298"/>
      <c r="E932" s="241"/>
      <c r="F932" s="241"/>
      <c r="G932" s="215"/>
    </row>
    <row r="933" spans="1:7" x14ac:dyDescent="0.2">
      <c r="A933" s="162" t="s">
        <v>4957</v>
      </c>
      <c r="B933" s="162" t="s">
        <v>1584</v>
      </c>
      <c r="C933" s="161" t="s">
        <v>4958</v>
      </c>
      <c r="D933" s="309"/>
      <c r="E933" s="239"/>
      <c r="F933" s="239"/>
      <c r="G933" s="189" t="s">
        <v>3558</v>
      </c>
    </row>
    <row r="934" spans="1:7" x14ac:dyDescent="0.2">
      <c r="A934" s="161"/>
      <c r="B934" s="161"/>
      <c r="C934" s="161"/>
      <c r="D934" s="309"/>
      <c r="E934" s="239"/>
      <c r="F934" s="239"/>
      <c r="G934" s="186"/>
    </row>
    <row r="935" spans="1:7" x14ac:dyDescent="0.2">
      <c r="A935" s="325" t="s">
        <v>3313</v>
      </c>
      <c r="B935" s="161"/>
      <c r="C935" s="161"/>
      <c r="D935" s="298" t="s">
        <v>263</v>
      </c>
      <c r="E935" s="241" t="s">
        <v>262</v>
      </c>
      <c r="F935" s="249" t="s">
        <v>3316</v>
      </c>
      <c r="G935" s="204" t="s">
        <v>3317</v>
      </c>
    </row>
    <row r="936" spans="1:7" ht="16.5" x14ac:dyDescent="0.2">
      <c r="A936" s="161" t="s">
        <v>1885</v>
      </c>
      <c r="B936" s="161"/>
      <c r="C936" s="161"/>
      <c r="D936" s="309"/>
      <c r="E936" s="239"/>
      <c r="F936" s="239"/>
      <c r="G936" s="186"/>
    </row>
    <row r="937" spans="1:7" x14ac:dyDescent="0.2">
      <c r="A937" s="164" t="s">
        <v>1854</v>
      </c>
      <c r="B937" s="161"/>
      <c r="C937" s="161" t="s">
        <v>2420</v>
      </c>
      <c r="D937" s="236" t="s">
        <v>0</v>
      </c>
      <c r="E937" s="267">
        <v>1</v>
      </c>
      <c r="F937" s="240">
        <v>63.938895000000002</v>
      </c>
      <c r="G937" s="186">
        <f>E937*F937</f>
        <v>63.938895000000002</v>
      </c>
    </row>
    <row r="938" spans="1:7" x14ac:dyDescent="0.2">
      <c r="A938" s="161"/>
      <c r="B938" s="161"/>
      <c r="C938" s="161"/>
      <c r="D938" s="309"/>
      <c r="E938" s="239"/>
      <c r="F938" s="239"/>
      <c r="G938" s="186"/>
    </row>
    <row r="939" spans="1:7" x14ac:dyDescent="0.2">
      <c r="A939" s="164" t="s">
        <v>1855</v>
      </c>
      <c r="B939" s="164"/>
      <c r="C939" s="164"/>
      <c r="D939" s="236"/>
      <c r="E939" s="245"/>
      <c r="F939" s="245"/>
      <c r="G939" s="198">
        <f>G937</f>
        <v>63.938895000000002</v>
      </c>
    </row>
    <row r="940" spans="1:7" ht="16.5" x14ac:dyDescent="0.2">
      <c r="A940" s="161" t="s">
        <v>1887</v>
      </c>
      <c r="B940" s="161"/>
      <c r="C940" s="161"/>
      <c r="D940" s="309"/>
      <c r="E940" s="239"/>
      <c r="F940" s="239"/>
      <c r="G940" s="186"/>
    </row>
    <row r="941" spans="1:7" ht="16.5" x14ac:dyDescent="0.2">
      <c r="A941" s="164" t="s">
        <v>1869</v>
      </c>
      <c r="B941" s="164" t="s">
        <v>9</v>
      </c>
      <c r="C941" s="161" t="s">
        <v>1889</v>
      </c>
      <c r="D941" s="236" t="s">
        <v>1856</v>
      </c>
      <c r="E941" s="243">
        <v>0.05</v>
      </c>
      <c r="F941" s="240">
        <v>13.923959999999999</v>
      </c>
      <c r="G941" s="186">
        <f>E941*F941</f>
        <v>0.69619799999999998</v>
      </c>
    </row>
    <row r="942" spans="1:7" x14ac:dyDescent="0.2">
      <c r="A942" s="164" t="s">
        <v>1870</v>
      </c>
      <c r="B942" s="164" t="s">
        <v>9</v>
      </c>
      <c r="C942" s="161" t="s">
        <v>1888</v>
      </c>
      <c r="D942" s="236" t="s">
        <v>1856</v>
      </c>
      <c r="E942" s="243">
        <v>5.0339319648776026E-2</v>
      </c>
      <c r="F942" s="240">
        <v>18.456315</v>
      </c>
      <c r="G942" s="186">
        <f>E942*F942</f>
        <v>0.92907834032349967</v>
      </c>
    </row>
    <row r="943" spans="1:7" x14ac:dyDescent="0.2">
      <c r="A943" s="161"/>
      <c r="B943" s="161"/>
      <c r="C943" s="161"/>
      <c r="D943" s="309"/>
      <c r="E943" s="239"/>
      <c r="F943" s="239"/>
      <c r="G943" s="186"/>
    </row>
    <row r="944" spans="1:7" x14ac:dyDescent="0.2">
      <c r="A944" s="164" t="s">
        <v>1855</v>
      </c>
      <c r="B944" s="164"/>
      <c r="C944" s="164"/>
      <c r="D944" s="236"/>
      <c r="E944" s="245"/>
      <c r="F944" s="245"/>
      <c r="G944" s="198">
        <f>SUM(G941:G942)</f>
        <v>1.6252763403234995</v>
      </c>
    </row>
    <row r="945" spans="1:7" ht="24.75" x14ac:dyDescent="0.2">
      <c r="A945" s="161" t="s">
        <v>1890</v>
      </c>
      <c r="B945" s="161"/>
      <c r="C945" s="161"/>
      <c r="D945" s="309"/>
      <c r="E945" s="239"/>
      <c r="F945" s="239"/>
      <c r="G945" s="186"/>
    </row>
    <row r="946" spans="1:7" x14ac:dyDescent="0.2">
      <c r="A946" s="161"/>
      <c r="B946" s="161"/>
      <c r="C946" s="161"/>
      <c r="D946" s="309"/>
      <c r="E946" s="239"/>
      <c r="F946" s="239"/>
      <c r="G946" s="186"/>
    </row>
    <row r="947" spans="1:7" x14ac:dyDescent="0.2">
      <c r="A947" s="164" t="s">
        <v>1855</v>
      </c>
      <c r="B947" s="164"/>
      <c r="C947" s="164"/>
      <c r="D947" s="236"/>
      <c r="E947" s="245"/>
      <c r="F947" s="245"/>
      <c r="G947" s="186"/>
    </row>
    <row r="948" spans="1:7" x14ac:dyDescent="0.2">
      <c r="A948" s="164" t="s">
        <v>3312</v>
      </c>
      <c r="B948" s="164"/>
      <c r="C948" s="164"/>
      <c r="D948" s="236"/>
      <c r="E948" s="245"/>
      <c r="F948" s="245"/>
      <c r="G948" s="186">
        <f>G947+G939+G944</f>
        <v>65.564171340323497</v>
      </c>
    </row>
    <row r="949" spans="1:7" x14ac:dyDescent="0.2">
      <c r="A949" s="164" t="s">
        <v>3311</v>
      </c>
      <c r="B949" s="164"/>
      <c r="C949" s="164"/>
      <c r="D949" s="236"/>
      <c r="E949" s="245"/>
      <c r="F949" s="261">
        <v>0.2303</v>
      </c>
      <c r="G949" s="186">
        <f>F949*G948</f>
        <v>15.099428659676501</v>
      </c>
    </row>
    <row r="950" spans="1:7" ht="24.75" x14ac:dyDescent="0.2">
      <c r="A950" s="300" t="s">
        <v>4155</v>
      </c>
      <c r="B950" s="161"/>
      <c r="C950" s="161"/>
      <c r="D950" s="309"/>
      <c r="E950" s="239"/>
      <c r="F950" s="239"/>
      <c r="G950" s="189">
        <f>G948+G949</f>
        <v>80.663600000000002</v>
      </c>
    </row>
    <row r="951" spans="1:7" x14ac:dyDescent="0.2">
      <c r="A951" s="162" t="s">
        <v>1868</v>
      </c>
      <c r="B951" s="162"/>
      <c r="C951" s="162"/>
      <c r="D951" s="298"/>
      <c r="E951" s="241"/>
      <c r="F951" s="241"/>
      <c r="G951" s="215"/>
    </row>
    <row r="952" spans="1:7" ht="24.75" x14ac:dyDescent="0.2">
      <c r="A952" s="162" t="s">
        <v>4959</v>
      </c>
      <c r="B952" s="162" t="s">
        <v>1583</v>
      </c>
      <c r="C952" s="161" t="s">
        <v>4219</v>
      </c>
      <c r="D952" s="309"/>
      <c r="E952" s="239"/>
      <c r="F952" s="239"/>
      <c r="G952" s="189" t="s">
        <v>3558</v>
      </c>
    </row>
    <row r="953" spans="1:7" x14ac:dyDescent="0.2">
      <c r="A953" s="161"/>
      <c r="B953" s="161"/>
      <c r="C953" s="161"/>
      <c r="D953" s="309"/>
      <c r="E953" s="239"/>
      <c r="F953" s="239"/>
      <c r="G953" s="186"/>
    </row>
    <row r="954" spans="1:7" x14ac:dyDescent="0.2">
      <c r="A954" s="325" t="s">
        <v>3313</v>
      </c>
      <c r="B954" s="161"/>
      <c r="C954" s="161"/>
      <c r="D954" s="298" t="s">
        <v>263</v>
      </c>
      <c r="E954" s="241" t="s">
        <v>262</v>
      </c>
      <c r="F954" s="249" t="s">
        <v>3316</v>
      </c>
      <c r="G954" s="204" t="s">
        <v>3317</v>
      </c>
    </row>
    <row r="955" spans="1:7" ht="16.5" x14ac:dyDescent="0.2">
      <c r="A955" s="161" t="s">
        <v>1885</v>
      </c>
      <c r="B955" s="161"/>
      <c r="C955" s="161"/>
      <c r="D955" s="309"/>
      <c r="E955" s="239"/>
      <c r="F955" s="239"/>
      <c r="G955" s="186"/>
    </row>
    <row r="956" spans="1:7" ht="24.75" x14ac:dyDescent="0.2">
      <c r="A956" s="168">
        <v>1405330</v>
      </c>
      <c r="B956" s="164" t="s">
        <v>1756</v>
      </c>
      <c r="C956" s="161" t="s">
        <v>4220</v>
      </c>
      <c r="D956" s="236" t="s">
        <v>165</v>
      </c>
      <c r="E956" s="243">
        <v>3</v>
      </c>
      <c r="F956" s="240">
        <v>5.2568250000000001</v>
      </c>
      <c r="G956" s="186">
        <f>E956*F956</f>
        <v>15.770475000000001</v>
      </c>
    </row>
    <row r="957" spans="1:7" x14ac:dyDescent="0.2">
      <c r="A957" s="161"/>
      <c r="B957" s="161"/>
      <c r="C957" s="161"/>
      <c r="D957" s="309"/>
      <c r="E957" s="239"/>
      <c r="F957" s="239"/>
      <c r="G957" s="186"/>
    </row>
    <row r="958" spans="1:7" x14ac:dyDescent="0.2">
      <c r="A958" s="164" t="s">
        <v>1855</v>
      </c>
      <c r="B958" s="164"/>
      <c r="C958" s="164"/>
      <c r="D958" s="236"/>
      <c r="E958" s="245"/>
      <c r="F958" s="245"/>
      <c r="G958" s="198">
        <f>G956</f>
        <v>15.770475000000001</v>
      </c>
    </row>
    <row r="959" spans="1:7" ht="16.5" x14ac:dyDescent="0.2">
      <c r="A959" s="161" t="s">
        <v>1887</v>
      </c>
      <c r="B959" s="161"/>
      <c r="C959" s="161"/>
      <c r="D959" s="309"/>
      <c r="E959" s="239"/>
      <c r="F959" s="239"/>
      <c r="G959" s="186"/>
    </row>
    <row r="960" spans="1:7" ht="16.5" x14ac:dyDescent="0.2">
      <c r="A960" s="164" t="s">
        <v>1869</v>
      </c>
      <c r="B960" s="164" t="s">
        <v>9</v>
      </c>
      <c r="C960" s="161" t="s">
        <v>1889</v>
      </c>
      <c r="D960" s="236" t="s">
        <v>1856</v>
      </c>
      <c r="E960" s="243">
        <v>0.05</v>
      </c>
      <c r="F960" s="240">
        <v>13.923959999999999</v>
      </c>
      <c r="G960" s="186">
        <f>E960*F960</f>
        <v>0.69619799999999998</v>
      </c>
    </row>
    <row r="961" spans="1:7" x14ac:dyDescent="0.2">
      <c r="A961" s="164" t="s">
        <v>1870</v>
      </c>
      <c r="B961" s="164" t="s">
        <v>9</v>
      </c>
      <c r="C961" s="161" t="s">
        <v>1888</v>
      </c>
      <c r="D961" s="236" t="s">
        <v>1856</v>
      </c>
      <c r="E961" s="243">
        <v>5.0179622701626507E-2</v>
      </c>
      <c r="F961" s="240">
        <v>18.456315</v>
      </c>
      <c r="G961" s="186">
        <f>E961*F961</f>
        <v>0.92613092316236978</v>
      </c>
    </row>
    <row r="962" spans="1:7" x14ac:dyDescent="0.2">
      <c r="A962" s="161"/>
      <c r="B962" s="161"/>
      <c r="C962" s="161"/>
      <c r="D962" s="309"/>
      <c r="E962" s="239"/>
      <c r="F962" s="239"/>
      <c r="G962" s="186"/>
    </row>
    <row r="963" spans="1:7" x14ac:dyDescent="0.2">
      <c r="A963" s="164" t="s">
        <v>1855</v>
      </c>
      <c r="B963" s="164"/>
      <c r="C963" s="164"/>
      <c r="D963" s="236"/>
      <c r="E963" s="245"/>
      <c r="F963" s="245"/>
      <c r="G963" s="198">
        <f>SUM(G960:G961)</f>
        <v>1.6223289231623697</v>
      </c>
    </row>
    <row r="964" spans="1:7" ht="24.75" x14ac:dyDescent="0.2">
      <c r="A964" s="161" t="s">
        <v>1890</v>
      </c>
      <c r="B964" s="161"/>
      <c r="C964" s="161"/>
      <c r="D964" s="309"/>
      <c r="E964" s="239"/>
      <c r="F964" s="239"/>
      <c r="G964" s="186"/>
    </row>
    <row r="965" spans="1:7" x14ac:dyDescent="0.2">
      <c r="A965" s="161"/>
      <c r="B965" s="161"/>
      <c r="C965" s="161"/>
      <c r="D965" s="309"/>
      <c r="E965" s="239"/>
      <c r="F965" s="239"/>
      <c r="G965" s="186"/>
    </row>
    <row r="966" spans="1:7" x14ac:dyDescent="0.2">
      <c r="A966" s="164" t="s">
        <v>1855</v>
      </c>
      <c r="B966" s="164"/>
      <c r="C966" s="164"/>
      <c r="D966" s="236"/>
      <c r="E966" s="245"/>
      <c r="F966" s="245"/>
      <c r="G966" s="186"/>
    </row>
    <row r="967" spans="1:7" x14ac:dyDescent="0.2">
      <c r="A967" s="164" t="s">
        <v>3312</v>
      </c>
      <c r="B967" s="164"/>
      <c r="C967" s="164"/>
      <c r="D967" s="236"/>
      <c r="E967" s="245"/>
      <c r="F967" s="245"/>
      <c r="G967" s="186">
        <f>G966+G963+G958</f>
        <v>17.392803923162372</v>
      </c>
    </row>
    <row r="968" spans="1:7" x14ac:dyDescent="0.2">
      <c r="A968" s="164" t="s">
        <v>3311</v>
      </c>
      <c r="B968" s="164"/>
      <c r="C968" s="164"/>
      <c r="D968" s="236"/>
      <c r="E968" s="245"/>
      <c r="F968" s="261">
        <v>0.2303</v>
      </c>
      <c r="G968" s="186">
        <f>F968*G967</f>
        <v>4.005562743504294</v>
      </c>
    </row>
    <row r="969" spans="1:7" ht="24.75" x14ac:dyDescent="0.2">
      <c r="A969" s="300" t="s">
        <v>4155</v>
      </c>
      <c r="B969" s="161"/>
      <c r="C969" s="161"/>
      <c r="D969" s="309"/>
      <c r="E969" s="239"/>
      <c r="F969" s="239"/>
      <c r="G969" s="189">
        <f>G967+G968</f>
        <v>21.398366666666668</v>
      </c>
    </row>
    <row r="970" spans="1:7" x14ac:dyDescent="0.2">
      <c r="A970" s="162" t="s">
        <v>1868</v>
      </c>
      <c r="B970" s="162"/>
      <c r="C970" s="162"/>
      <c r="D970" s="298"/>
      <c r="E970" s="241"/>
      <c r="F970" s="241"/>
      <c r="G970" s="215"/>
    </row>
    <row r="971" spans="1:7" ht="33" x14ac:dyDescent="0.2">
      <c r="A971" s="162" t="s">
        <v>4960</v>
      </c>
      <c r="B971" s="162" t="s">
        <v>1582</v>
      </c>
      <c r="C971" s="161" t="s">
        <v>4221</v>
      </c>
      <c r="D971" s="309"/>
      <c r="E971" s="239"/>
      <c r="F971" s="239"/>
      <c r="G971" s="189" t="s">
        <v>3558</v>
      </c>
    </row>
    <row r="972" spans="1:7" x14ac:dyDescent="0.2">
      <c r="A972" s="161"/>
      <c r="B972" s="161"/>
      <c r="C972" s="161"/>
      <c r="D972" s="309"/>
      <c r="E972" s="239"/>
      <c r="F972" s="239"/>
      <c r="G972" s="186"/>
    </row>
    <row r="973" spans="1:7" x14ac:dyDescent="0.2">
      <c r="A973" s="325" t="s">
        <v>3313</v>
      </c>
      <c r="B973" s="161"/>
      <c r="C973" s="161"/>
      <c r="D973" s="298" t="s">
        <v>263</v>
      </c>
      <c r="E973" s="241" t="s">
        <v>262</v>
      </c>
      <c r="F973" s="249" t="s">
        <v>3316</v>
      </c>
      <c r="G973" s="204" t="s">
        <v>3317</v>
      </c>
    </row>
    <row r="974" spans="1:7" ht="16.5" x14ac:dyDescent="0.2">
      <c r="A974" s="161" t="s">
        <v>1885</v>
      </c>
      <c r="B974" s="161"/>
      <c r="C974" s="161"/>
      <c r="D974" s="309"/>
      <c r="E974" s="239"/>
      <c r="F974" s="239"/>
      <c r="G974" s="186"/>
    </row>
    <row r="975" spans="1:7" ht="33" x14ac:dyDescent="0.2">
      <c r="A975" s="168">
        <v>988359</v>
      </c>
      <c r="B975" s="164" t="s">
        <v>1756</v>
      </c>
      <c r="C975" s="161" t="s">
        <v>4222</v>
      </c>
      <c r="D975" s="236" t="s">
        <v>263</v>
      </c>
      <c r="E975" s="243">
        <v>1</v>
      </c>
      <c r="F975" s="240">
        <v>0.92767500000000003</v>
      </c>
      <c r="G975" s="186">
        <v>0.92767500000000003</v>
      </c>
    </row>
    <row r="976" spans="1:7" x14ac:dyDescent="0.2">
      <c r="A976" s="161"/>
      <c r="B976" s="161"/>
      <c r="C976" s="161"/>
      <c r="D976" s="309"/>
      <c r="E976" s="239"/>
      <c r="F976" s="239"/>
      <c r="G976" s="186"/>
    </row>
    <row r="977" spans="1:7" x14ac:dyDescent="0.2">
      <c r="A977" s="164" t="s">
        <v>1855</v>
      </c>
      <c r="B977" s="164"/>
      <c r="C977" s="164"/>
      <c r="D977" s="236"/>
      <c r="E977" s="245"/>
      <c r="F977" s="245"/>
      <c r="G977" s="198">
        <f>G975</f>
        <v>0.92767500000000003</v>
      </c>
    </row>
    <row r="978" spans="1:7" ht="16.5" x14ac:dyDescent="0.2">
      <c r="A978" s="161" t="s">
        <v>1887</v>
      </c>
      <c r="B978" s="161"/>
      <c r="C978" s="161"/>
      <c r="D978" s="309"/>
      <c r="E978" s="239"/>
      <c r="F978" s="239"/>
      <c r="G978" s="186"/>
    </row>
    <row r="979" spans="1:7" ht="16.5" x14ac:dyDescent="0.2">
      <c r="A979" s="164" t="s">
        <v>1869</v>
      </c>
      <c r="B979" s="164" t="s">
        <v>9</v>
      </c>
      <c r="C979" s="161" t="s">
        <v>1889</v>
      </c>
      <c r="D979" s="236" t="s">
        <v>1856</v>
      </c>
      <c r="E979" s="243">
        <v>0.01</v>
      </c>
      <c r="F979" s="240">
        <v>13.923959999999999</v>
      </c>
      <c r="G979" s="186">
        <f>E979*F979</f>
        <v>0.13923959999999999</v>
      </c>
    </row>
    <row r="980" spans="1:7" x14ac:dyDescent="0.2">
      <c r="A980" s="164" t="s">
        <v>1870</v>
      </c>
      <c r="B980" s="164" t="s">
        <v>9</v>
      </c>
      <c r="C980" s="161" t="s">
        <v>1888</v>
      </c>
      <c r="D980" s="236" t="s">
        <v>1856</v>
      </c>
      <c r="E980" s="243">
        <v>9.8941693516823668E-3</v>
      </c>
      <c r="F980" s="240">
        <v>18.456315</v>
      </c>
      <c r="G980" s="186">
        <f>E980*F980</f>
        <v>0.18260990621799555</v>
      </c>
    </row>
    <row r="981" spans="1:7" x14ac:dyDescent="0.2">
      <c r="A981" s="161"/>
      <c r="B981" s="161"/>
      <c r="C981" s="161"/>
      <c r="D981" s="309"/>
      <c r="E981" s="239"/>
      <c r="F981" s="239"/>
      <c r="G981" s="186"/>
    </row>
    <row r="982" spans="1:7" x14ac:dyDescent="0.2">
      <c r="A982" s="164" t="s">
        <v>1855</v>
      </c>
      <c r="B982" s="164"/>
      <c r="C982" s="164"/>
      <c r="D982" s="236"/>
      <c r="E982" s="245"/>
      <c r="F982" s="245"/>
      <c r="G982" s="186">
        <f>SUM(G979:G980)</f>
        <v>0.32184950621799557</v>
      </c>
    </row>
    <row r="983" spans="1:7" ht="24.75" x14ac:dyDescent="0.2">
      <c r="A983" s="161" t="s">
        <v>1890</v>
      </c>
      <c r="B983" s="161"/>
      <c r="C983" s="161"/>
      <c r="D983" s="309"/>
      <c r="E983" s="239"/>
      <c r="F983" s="239"/>
      <c r="G983" s="186"/>
    </row>
    <row r="984" spans="1:7" x14ac:dyDescent="0.2">
      <c r="A984" s="161"/>
      <c r="B984" s="161"/>
      <c r="C984" s="161"/>
      <c r="D984" s="309"/>
      <c r="E984" s="239"/>
      <c r="F984" s="239"/>
      <c r="G984" s="186"/>
    </row>
    <row r="985" spans="1:7" x14ac:dyDescent="0.2">
      <c r="A985" s="164" t="s">
        <v>1855</v>
      </c>
      <c r="B985" s="164"/>
      <c r="C985" s="164"/>
      <c r="D985" s="236"/>
      <c r="E985" s="245"/>
      <c r="F985" s="245"/>
      <c r="G985" s="186"/>
    </row>
    <row r="986" spans="1:7" x14ac:dyDescent="0.2">
      <c r="A986" s="164" t="s">
        <v>3312</v>
      </c>
      <c r="B986" s="164"/>
      <c r="C986" s="164"/>
      <c r="D986" s="236"/>
      <c r="E986" s="245"/>
      <c r="F986" s="245"/>
      <c r="G986" s="186">
        <f>G985+G982+G977</f>
        <v>1.2495245062179956</v>
      </c>
    </row>
    <row r="987" spans="1:7" x14ac:dyDescent="0.2">
      <c r="A987" s="164" t="s">
        <v>3311</v>
      </c>
      <c r="B987" s="164"/>
      <c r="C987" s="164"/>
      <c r="D987" s="236"/>
      <c r="E987" s="245"/>
      <c r="F987" s="261">
        <v>0.2303</v>
      </c>
      <c r="G987" s="186">
        <f>F987*G986</f>
        <v>0.28776549378200439</v>
      </c>
    </row>
    <row r="988" spans="1:7" ht="24.75" x14ac:dyDescent="0.2">
      <c r="A988" s="300" t="s">
        <v>4155</v>
      </c>
      <c r="B988" s="161"/>
      <c r="C988" s="161"/>
      <c r="D988" s="309"/>
      <c r="E988" s="239"/>
      <c r="F988" s="239"/>
      <c r="G988" s="189">
        <f>G986+G987</f>
        <v>1.53729</v>
      </c>
    </row>
    <row r="989" spans="1:7" x14ac:dyDescent="0.2">
      <c r="A989" s="162" t="s">
        <v>1868</v>
      </c>
      <c r="B989" s="162"/>
      <c r="C989" s="162"/>
      <c r="D989" s="298"/>
      <c r="E989" s="241"/>
      <c r="F989" s="241"/>
      <c r="G989" s="215"/>
    </row>
    <row r="990" spans="1:7" ht="33" x14ac:dyDescent="0.2">
      <c r="A990" s="162" t="s">
        <v>4961</v>
      </c>
      <c r="B990" s="162" t="s">
        <v>1579</v>
      </c>
      <c r="C990" s="161" t="s">
        <v>4962</v>
      </c>
      <c r="D990" s="309"/>
      <c r="E990" s="239"/>
      <c r="F990" s="239"/>
      <c r="G990" s="189" t="s">
        <v>3558</v>
      </c>
    </row>
    <row r="991" spans="1:7" x14ac:dyDescent="0.2">
      <c r="A991" s="161"/>
      <c r="B991" s="161"/>
      <c r="C991" s="161"/>
      <c r="D991" s="309"/>
      <c r="E991" s="239"/>
      <c r="F991" s="239"/>
      <c r="G991" s="186"/>
    </row>
    <row r="992" spans="1:7" x14ac:dyDescent="0.2">
      <c r="A992" s="325" t="s">
        <v>3313</v>
      </c>
      <c r="B992" s="161"/>
      <c r="C992" s="161"/>
      <c r="D992" s="298" t="s">
        <v>263</v>
      </c>
      <c r="E992" s="241" t="s">
        <v>262</v>
      </c>
      <c r="F992" s="249" t="s">
        <v>3316</v>
      </c>
      <c r="G992" s="204" t="s">
        <v>3317</v>
      </c>
    </row>
    <row r="993" spans="1:7" ht="16.5" x14ac:dyDescent="0.2">
      <c r="A993" s="161" t="s">
        <v>1885</v>
      </c>
      <c r="B993" s="161"/>
      <c r="C993" s="161"/>
      <c r="D993" s="309"/>
      <c r="E993" s="239"/>
      <c r="F993" s="239"/>
      <c r="G993" s="186"/>
    </row>
    <row r="994" spans="1:7" ht="33" x14ac:dyDescent="0.2">
      <c r="A994" s="164" t="s">
        <v>1854</v>
      </c>
      <c r="B994" s="161"/>
      <c r="C994" s="161" t="s">
        <v>4963</v>
      </c>
      <c r="D994" s="236" t="s">
        <v>0</v>
      </c>
      <c r="E994" s="267">
        <v>1</v>
      </c>
      <c r="F994" s="240">
        <v>2261.9720399999997</v>
      </c>
      <c r="G994" s="186">
        <f>E994*F994</f>
        <v>2261.9720399999997</v>
      </c>
    </row>
    <row r="995" spans="1:7" x14ac:dyDescent="0.2">
      <c r="A995" s="161"/>
      <c r="B995" s="161"/>
      <c r="C995" s="161"/>
      <c r="D995" s="309"/>
      <c r="E995" s="239"/>
      <c r="F995" s="239"/>
      <c r="G995" s="186"/>
    </row>
    <row r="996" spans="1:7" x14ac:dyDescent="0.2">
      <c r="A996" s="164" t="s">
        <v>1855</v>
      </c>
      <c r="B996" s="164"/>
      <c r="C996" s="164"/>
      <c r="D996" s="236"/>
      <c r="E996" s="245"/>
      <c r="F996" s="245"/>
      <c r="G996" s="198">
        <f>G994</f>
        <v>2261.9720399999997</v>
      </c>
    </row>
    <row r="997" spans="1:7" ht="16.5" x14ac:dyDescent="0.2">
      <c r="A997" s="161" t="s">
        <v>1887</v>
      </c>
      <c r="B997" s="161"/>
      <c r="C997" s="161"/>
      <c r="D997" s="309"/>
      <c r="E997" s="239"/>
      <c r="F997" s="239"/>
      <c r="G997" s="186"/>
    </row>
    <row r="998" spans="1:7" ht="16.5" x14ac:dyDescent="0.2">
      <c r="A998" s="164" t="s">
        <v>1869</v>
      </c>
      <c r="B998" s="164" t="s">
        <v>9</v>
      </c>
      <c r="C998" s="161" t="s">
        <v>1889</v>
      </c>
      <c r="D998" s="236" t="s">
        <v>1856</v>
      </c>
      <c r="E998" s="243">
        <v>1.1999036373955136</v>
      </c>
      <c r="F998" s="240">
        <v>13.923959999999999</v>
      </c>
      <c r="G998" s="186">
        <f>E998*F998</f>
        <v>16.707410250949636</v>
      </c>
    </row>
    <row r="999" spans="1:7" x14ac:dyDescent="0.2">
      <c r="A999" s="164" t="s">
        <v>1870</v>
      </c>
      <c r="B999" s="164" t="s">
        <v>9</v>
      </c>
      <c r="C999" s="161" t="s">
        <v>1888</v>
      </c>
      <c r="D999" s="236" t="s">
        <v>1856</v>
      </c>
      <c r="E999" s="243">
        <v>1.2</v>
      </c>
      <c r="F999" s="240">
        <v>18.456315</v>
      </c>
      <c r="G999" s="186">
        <f>E999*F999</f>
        <v>22.147577999999999</v>
      </c>
    </row>
    <row r="1000" spans="1:7" x14ac:dyDescent="0.2">
      <c r="A1000" s="161"/>
      <c r="B1000" s="161"/>
      <c r="C1000" s="161"/>
      <c r="D1000" s="309"/>
      <c r="E1000" s="239"/>
      <c r="F1000" s="239"/>
      <c r="G1000" s="186"/>
    </row>
    <row r="1001" spans="1:7" x14ac:dyDescent="0.2">
      <c r="A1001" s="164" t="s">
        <v>1855</v>
      </c>
      <c r="B1001" s="164"/>
      <c r="C1001" s="164"/>
      <c r="D1001" s="236"/>
      <c r="E1001" s="245"/>
      <c r="F1001" s="245"/>
      <c r="G1001" s="198">
        <f>SUM(G998:G999)</f>
        <v>38.854988250949631</v>
      </c>
    </row>
    <row r="1002" spans="1:7" ht="24.75" x14ac:dyDescent="0.2">
      <c r="A1002" s="161" t="s">
        <v>1890</v>
      </c>
      <c r="B1002" s="161"/>
      <c r="C1002" s="161"/>
      <c r="D1002" s="309"/>
      <c r="E1002" s="239"/>
      <c r="F1002" s="239"/>
      <c r="G1002" s="186"/>
    </row>
    <row r="1003" spans="1:7" x14ac:dyDescent="0.2">
      <c r="A1003" s="161"/>
      <c r="B1003" s="161"/>
      <c r="C1003" s="161"/>
      <c r="D1003" s="309"/>
      <c r="E1003" s="239"/>
      <c r="F1003" s="239"/>
      <c r="G1003" s="186"/>
    </row>
    <row r="1004" spans="1:7" x14ac:dyDescent="0.2">
      <c r="A1004" s="164" t="s">
        <v>1855</v>
      </c>
      <c r="B1004" s="164"/>
      <c r="C1004" s="164"/>
      <c r="D1004" s="236"/>
      <c r="E1004" s="245"/>
      <c r="F1004" s="245"/>
      <c r="G1004" s="186"/>
    </row>
    <row r="1005" spans="1:7" x14ac:dyDescent="0.2">
      <c r="A1005" s="164" t="s">
        <v>3312</v>
      </c>
      <c r="B1005" s="164"/>
      <c r="C1005" s="164"/>
      <c r="D1005" s="236"/>
      <c r="E1005" s="245"/>
      <c r="F1005" s="245"/>
      <c r="G1005" s="186">
        <f>G1004+G1001+G996</f>
        <v>2300.8270282509493</v>
      </c>
    </row>
    <row r="1006" spans="1:7" x14ac:dyDescent="0.2">
      <c r="A1006" s="164" t="s">
        <v>3311</v>
      </c>
      <c r="B1006" s="164"/>
      <c r="C1006" s="164"/>
      <c r="D1006" s="236"/>
      <c r="E1006" s="245"/>
      <c r="F1006" s="261">
        <v>0.2303</v>
      </c>
      <c r="G1006" s="186">
        <f>F1006*G1005</f>
        <v>529.88046460619364</v>
      </c>
    </row>
    <row r="1007" spans="1:7" ht="24.75" x14ac:dyDescent="0.2">
      <c r="A1007" s="300" t="s">
        <v>4155</v>
      </c>
      <c r="B1007" s="161"/>
      <c r="C1007" s="161"/>
      <c r="D1007" s="309"/>
      <c r="E1007" s="239"/>
      <c r="F1007" s="239"/>
      <c r="G1007" s="189">
        <f>G1005+G1006</f>
        <v>2830.7074928571428</v>
      </c>
    </row>
    <row r="1008" spans="1:7" x14ac:dyDescent="0.2">
      <c r="A1008" s="162" t="s">
        <v>1868</v>
      </c>
      <c r="B1008" s="162"/>
      <c r="C1008" s="162"/>
      <c r="D1008" s="298"/>
      <c r="E1008" s="241"/>
      <c r="F1008" s="241"/>
      <c r="G1008" s="215"/>
    </row>
    <row r="1009" spans="1:7" ht="33" x14ac:dyDescent="0.2">
      <c r="A1009" s="162" t="s">
        <v>4964</v>
      </c>
      <c r="B1009" s="162" t="s">
        <v>1578</v>
      </c>
      <c r="C1009" s="161" t="s">
        <v>4965</v>
      </c>
      <c r="D1009" s="309"/>
      <c r="E1009" s="239"/>
      <c r="F1009" s="239"/>
      <c r="G1009" s="189" t="s">
        <v>3558</v>
      </c>
    </row>
    <row r="1010" spans="1:7" x14ac:dyDescent="0.2">
      <c r="A1010" s="161"/>
      <c r="B1010" s="161"/>
      <c r="C1010" s="161"/>
      <c r="D1010" s="309"/>
      <c r="E1010" s="239"/>
      <c r="F1010" s="239"/>
      <c r="G1010" s="186"/>
    </row>
    <row r="1011" spans="1:7" x14ac:dyDescent="0.2">
      <c r="A1011" s="325" t="s">
        <v>3313</v>
      </c>
      <c r="B1011" s="161"/>
      <c r="C1011" s="161"/>
      <c r="D1011" s="298" t="s">
        <v>263</v>
      </c>
      <c r="E1011" s="241" t="s">
        <v>262</v>
      </c>
      <c r="F1011" s="249" t="s">
        <v>3316</v>
      </c>
      <c r="G1011" s="204" t="s">
        <v>3317</v>
      </c>
    </row>
    <row r="1012" spans="1:7" ht="16.5" x14ac:dyDescent="0.2">
      <c r="A1012" s="161" t="s">
        <v>1885</v>
      </c>
      <c r="B1012" s="161"/>
      <c r="C1012" s="161"/>
      <c r="D1012" s="309"/>
      <c r="E1012" s="239"/>
      <c r="F1012" s="239"/>
      <c r="G1012" s="186"/>
    </row>
    <row r="1013" spans="1:7" ht="33" x14ac:dyDescent="0.2">
      <c r="A1013" s="164" t="s">
        <v>1854</v>
      </c>
      <c r="B1013" s="161"/>
      <c r="C1013" s="161" t="s">
        <v>4966</v>
      </c>
      <c r="D1013" s="236" t="s">
        <v>0</v>
      </c>
      <c r="E1013" s="267">
        <v>1</v>
      </c>
      <c r="F1013" s="240">
        <v>4534.4930699999995</v>
      </c>
      <c r="G1013" s="186">
        <f>E1013*F1013</f>
        <v>4534.4930699999995</v>
      </c>
    </row>
    <row r="1014" spans="1:7" x14ac:dyDescent="0.2">
      <c r="A1014" s="161"/>
      <c r="B1014" s="161"/>
      <c r="C1014" s="161"/>
      <c r="D1014" s="309"/>
      <c r="E1014" s="239"/>
      <c r="F1014" s="239"/>
      <c r="G1014" s="186"/>
    </row>
    <row r="1015" spans="1:7" x14ac:dyDescent="0.2">
      <c r="A1015" s="164" t="s">
        <v>1855</v>
      </c>
      <c r="B1015" s="164"/>
      <c r="C1015" s="164"/>
      <c r="D1015" s="236"/>
      <c r="E1015" s="245"/>
      <c r="F1015" s="245"/>
      <c r="G1015" s="198">
        <f>G1013</f>
        <v>4534.4930699999995</v>
      </c>
    </row>
    <row r="1016" spans="1:7" ht="16.5" x14ac:dyDescent="0.2">
      <c r="A1016" s="161" t="s">
        <v>1887</v>
      </c>
      <c r="B1016" s="161"/>
      <c r="C1016" s="161"/>
      <c r="D1016" s="309"/>
      <c r="E1016" s="239"/>
      <c r="F1016" s="239"/>
      <c r="G1016" s="186"/>
    </row>
    <row r="1017" spans="1:7" ht="16.5" x14ac:dyDescent="0.2">
      <c r="A1017" s="164" t="s">
        <v>1869</v>
      </c>
      <c r="B1017" s="164" t="s">
        <v>9</v>
      </c>
      <c r="C1017" s="161" t="s">
        <v>1889</v>
      </c>
      <c r="D1017" s="236" t="s">
        <v>1856</v>
      </c>
      <c r="E1017" s="243">
        <v>1.2</v>
      </c>
      <c r="F1017" s="240">
        <v>13.923959999999999</v>
      </c>
      <c r="G1017" s="186">
        <f>E1017*F1017</f>
        <v>16.708751999999997</v>
      </c>
    </row>
    <row r="1018" spans="1:7" x14ac:dyDescent="0.2">
      <c r="A1018" s="164" t="s">
        <v>1870</v>
      </c>
      <c r="B1018" s="164" t="s">
        <v>9</v>
      </c>
      <c r="C1018" s="161" t="s">
        <v>1888</v>
      </c>
      <c r="D1018" s="236" t="s">
        <v>1856</v>
      </c>
      <c r="E1018" s="243">
        <v>1.199808567514252</v>
      </c>
      <c r="F1018" s="240">
        <v>18.456315</v>
      </c>
      <c r="G1018" s="186">
        <f>E1018*F1018</f>
        <v>22.144044861741801</v>
      </c>
    </row>
    <row r="1019" spans="1:7" x14ac:dyDescent="0.2">
      <c r="A1019" s="161"/>
      <c r="B1019" s="161"/>
      <c r="C1019" s="161"/>
      <c r="D1019" s="309"/>
      <c r="E1019" s="239"/>
      <c r="F1019" s="239"/>
      <c r="G1019" s="186"/>
    </row>
    <row r="1020" spans="1:7" x14ac:dyDescent="0.2">
      <c r="A1020" s="164" t="s">
        <v>1855</v>
      </c>
      <c r="B1020" s="164"/>
      <c r="C1020" s="164"/>
      <c r="D1020" s="236"/>
      <c r="E1020" s="245"/>
      <c r="F1020" s="245"/>
      <c r="G1020" s="198">
        <f>SUM(G1017:G1018)</f>
        <v>38.852796861741794</v>
      </c>
    </row>
    <row r="1021" spans="1:7" ht="24.75" x14ac:dyDescent="0.2">
      <c r="A1021" s="161" t="s">
        <v>1890</v>
      </c>
      <c r="B1021" s="161"/>
      <c r="C1021" s="161"/>
      <c r="D1021" s="309"/>
      <c r="E1021" s="239"/>
      <c r="F1021" s="239"/>
      <c r="G1021" s="186"/>
    </row>
    <row r="1022" spans="1:7" x14ac:dyDescent="0.2">
      <c r="A1022" s="161"/>
      <c r="B1022" s="161"/>
      <c r="C1022" s="161"/>
      <c r="D1022" s="309"/>
      <c r="E1022" s="239"/>
      <c r="F1022" s="239"/>
      <c r="G1022" s="186"/>
    </row>
    <row r="1023" spans="1:7" x14ac:dyDescent="0.2">
      <c r="A1023" s="164" t="s">
        <v>1855</v>
      </c>
      <c r="B1023" s="164"/>
      <c r="C1023" s="164"/>
      <c r="D1023" s="236"/>
      <c r="E1023" s="245"/>
      <c r="F1023" s="245"/>
      <c r="G1023" s="186"/>
    </row>
    <row r="1024" spans="1:7" x14ac:dyDescent="0.2">
      <c r="A1024" s="164" t="s">
        <v>3312</v>
      </c>
      <c r="B1024" s="164"/>
      <c r="C1024" s="164"/>
      <c r="D1024" s="236"/>
      <c r="E1024" s="245"/>
      <c r="F1024" s="245"/>
      <c r="G1024" s="186">
        <f>G1015+G1020+G1023</f>
        <v>4573.3458668617413</v>
      </c>
    </row>
    <row r="1025" spans="1:7" x14ac:dyDescent="0.2">
      <c r="A1025" s="164" t="s">
        <v>3311</v>
      </c>
      <c r="B1025" s="164"/>
      <c r="C1025" s="164"/>
      <c r="D1025" s="236"/>
      <c r="E1025" s="245"/>
      <c r="F1025" s="261">
        <v>0.2303</v>
      </c>
      <c r="G1025" s="186">
        <f>F1025*G1024</f>
        <v>1053.241553138259</v>
      </c>
    </row>
    <row r="1026" spans="1:7" ht="24.75" x14ac:dyDescent="0.2">
      <c r="A1026" s="300" t="s">
        <v>4155</v>
      </c>
      <c r="B1026" s="161"/>
      <c r="C1026" s="161"/>
      <c r="D1026" s="309"/>
      <c r="E1026" s="239"/>
      <c r="F1026" s="239"/>
      <c r="G1026" s="189">
        <f>G1024+G1025</f>
        <v>5626.5874199999998</v>
      </c>
    </row>
    <row r="1027" spans="1:7" x14ac:dyDescent="0.2">
      <c r="A1027" s="162" t="s">
        <v>1868</v>
      </c>
      <c r="B1027" s="162"/>
      <c r="C1027" s="162"/>
      <c r="D1027" s="298"/>
      <c r="E1027" s="241"/>
      <c r="F1027" s="241"/>
      <c r="G1027" s="215"/>
    </row>
    <row r="1028" spans="1:7" ht="24.75" x14ac:dyDescent="0.2">
      <c r="A1028" s="162" t="s">
        <v>4967</v>
      </c>
      <c r="B1028" s="162" t="s">
        <v>1577</v>
      </c>
      <c r="C1028" s="161" t="s">
        <v>4968</v>
      </c>
      <c r="D1028" s="309"/>
      <c r="E1028" s="239"/>
      <c r="F1028" s="239"/>
      <c r="G1028" s="189" t="s">
        <v>3558</v>
      </c>
    </row>
    <row r="1029" spans="1:7" x14ac:dyDescent="0.2">
      <c r="A1029" s="161"/>
      <c r="B1029" s="161"/>
      <c r="C1029" s="161"/>
      <c r="D1029" s="309"/>
      <c r="E1029" s="239"/>
      <c r="F1029" s="239"/>
      <c r="G1029" s="186"/>
    </row>
    <row r="1030" spans="1:7" x14ac:dyDescent="0.2">
      <c r="A1030" s="325" t="s">
        <v>3313</v>
      </c>
      <c r="B1030" s="161"/>
      <c r="C1030" s="161"/>
      <c r="D1030" s="298" t="s">
        <v>263</v>
      </c>
      <c r="E1030" s="241" t="s">
        <v>262</v>
      </c>
      <c r="F1030" s="249" t="s">
        <v>3316</v>
      </c>
      <c r="G1030" s="204" t="s">
        <v>3317</v>
      </c>
    </row>
    <row r="1031" spans="1:7" ht="16.5" x14ac:dyDescent="0.2">
      <c r="A1031" s="161" t="s">
        <v>1885</v>
      </c>
      <c r="B1031" s="161"/>
      <c r="C1031" s="161"/>
      <c r="D1031" s="309"/>
      <c r="E1031" s="239"/>
      <c r="F1031" s="239"/>
      <c r="G1031" s="186"/>
    </row>
    <row r="1032" spans="1:7" ht="24.75" x14ac:dyDescent="0.2">
      <c r="A1032" s="164" t="s">
        <v>1854</v>
      </c>
      <c r="B1032" s="161"/>
      <c r="C1032" s="161" t="s">
        <v>4969</v>
      </c>
      <c r="D1032" s="236" t="s">
        <v>0</v>
      </c>
      <c r="E1032" s="267">
        <v>1</v>
      </c>
      <c r="F1032" s="240">
        <v>1786.2956399999998</v>
      </c>
      <c r="G1032" s="186">
        <f>E1032*F1032</f>
        <v>1786.2956399999998</v>
      </c>
    </row>
    <row r="1033" spans="1:7" x14ac:dyDescent="0.2">
      <c r="A1033" s="161"/>
      <c r="B1033" s="161"/>
      <c r="C1033" s="161"/>
      <c r="D1033" s="309"/>
      <c r="E1033" s="239"/>
      <c r="F1033" s="239"/>
      <c r="G1033" s="186"/>
    </row>
    <row r="1034" spans="1:7" x14ac:dyDescent="0.2">
      <c r="A1034" s="164" t="s">
        <v>1855</v>
      </c>
      <c r="B1034" s="164"/>
      <c r="C1034" s="164"/>
      <c r="D1034" s="236"/>
      <c r="E1034" s="245"/>
      <c r="F1034" s="245"/>
      <c r="G1034" s="186">
        <f>G1032</f>
        <v>1786.2956399999998</v>
      </c>
    </row>
    <row r="1035" spans="1:7" ht="16.5" x14ac:dyDescent="0.2">
      <c r="A1035" s="161" t="s">
        <v>1887</v>
      </c>
      <c r="B1035" s="161"/>
      <c r="C1035" s="161"/>
      <c r="D1035" s="309"/>
      <c r="E1035" s="239"/>
      <c r="F1035" s="239"/>
      <c r="G1035" s="186"/>
    </row>
    <row r="1036" spans="1:7" ht="16.5" x14ac:dyDescent="0.2">
      <c r="A1036" s="164" t="s">
        <v>1869</v>
      </c>
      <c r="B1036" s="164" t="s">
        <v>9</v>
      </c>
      <c r="C1036" s="161" t="s">
        <v>1889</v>
      </c>
      <c r="D1036" s="236" t="s">
        <v>1856</v>
      </c>
      <c r="E1036" s="243">
        <v>1.2</v>
      </c>
      <c r="F1036" s="240">
        <v>13.923959999999999</v>
      </c>
      <c r="G1036" s="186">
        <f>E1036*F1036</f>
        <v>16.708751999999997</v>
      </c>
    </row>
    <row r="1037" spans="1:7" x14ac:dyDescent="0.2">
      <c r="A1037" s="164" t="s">
        <v>1870</v>
      </c>
      <c r="B1037" s="164" t="s">
        <v>9</v>
      </c>
      <c r="C1037" s="161" t="s">
        <v>1888</v>
      </c>
      <c r="D1037" s="236" t="s">
        <v>1856</v>
      </c>
      <c r="E1037" s="243">
        <v>1.2</v>
      </c>
      <c r="F1037" s="240">
        <v>18.456315</v>
      </c>
      <c r="G1037" s="186">
        <f>E1037*F1037</f>
        <v>22.147577999999999</v>
      </c>
    </row>
    <row r="1038" spans="1:7" x14ac:dyDescent="0.2">
      <c r="A1038" s="161"/>
      <c r="B1038" s="161"/>
      <c r="C1038" s="161"/>
      <c r="D1038" s="309"/>
      <c r="E1038" s="239"/>
      <c r="F1038" s="239"/>
      <c r="G1038" s="186"/>
    </row>
    <row r="1039" spans="1:7" x14ac:dyDescent="0.2">
      <c r="A1039" s="164" t="s">
        <v>1855</v>
      </c>
      <c r="B1039" s="164"/>
      <c r="C1039" s="164"/>
      <c r="D1039" s="236"/>
      <c r="E1039" s="245"/>
      <c r="F1039" s="245"/>
      <c r="G1039" s="186">
        <f>SUM(G1036:G1037)</f>
        <v>38.85633</v>
      </c>
    </row>
    <row r="1040" spans="1:7" ht="24.75" x14ac:dyDescent="0.2">
      <c r="A1040" s="161" t="s">
        <v>1890</v>
      </c>
      <c r="B1040" s="161"/>
      <c r="C1040" s="161"/>
      <c r="D1040" s="309"/>
      <c r="E1040" s="239"/>
      <c r="F1040" s="239"/>
      <c r="G1040" s="186"/>
    </row>
    <row r="1041" spans="1:7" x14ac:dyDescent="0.2">
      <c r="A1041" s="161"/>
      <c r="B1041" s="161"/>
      <c r="C1041" s="161"/>
      <c r="D1041" s="309"/>
      <c r="E1041" s="239"/>
      <c r="F1041" s="239"/>
      <c r="G1041" s="186"/>
    </row>
    <row r="1042" spans="1:7" x14ac:dyDescent="0.2">
      <c r="A1042" s="164" t="s">
        <v>1855</v>
      </c>
      <c r="B1042" s="164"/>
      <c r="C1042" s="164"/>
      <c r="D1042" s="236"/>
      <c r="E1042" s="245"/>
      <c r="F1042" s="245"/>
      <c r="G1042" s="186"/>
    </row>
    <row r="1043" spans="1:7" x14ac:dyDescent="0.2">
      <c r="A1043" s="164" t="s">
        <v>3312</v>
      </c>
      <c r="B1043" s="164"/>
      <c r="C1043" s="164"/>
      <c r="D1043" s="236"/>
      <c r="E1043" s="245"/>
      <c r="F1043" s="245"/>
      <c r="G1043" s="186">
        <f>G1042+G1039+G1034</f>
        <v>1825.1519699999999</v>
      </c>
    </row>
    <row r="1044" spans="1:7" x14ac:dyDescent="0.2">
      <c r="A1044" s="164" t="s">
        <v>3311</v>
      </c>
      <c r="B1044" s="164"/>
      <c r="C1044" s="164"/>
      <c r="D1044" s="236"/>
      <c r="E1044" s="245"/>
      <c r="F1044" s="261">
        <v>0.2303</v>
      </c>
      <c r="G1044" s="186">
        <f>F1044*G1043</f>
        <v>420.33249869100001</v>
      </c>
    </row>
    <row r="1045" spans="1:7" ht="24.75" x14ac:dyDescent="0.2">
      <c r="A1045" s="300" t="s">
        <v>4155</v>
      </c>
      <c r="B1045" s="161"/>
      <c r="C1045" s="161"/>
      <c r="D1045" s="309"/>
      <c r="E1045" s="239"/>
      <c r="F1045" s="239"/>
      <c r="G1045" s="189">
        <f>G1043+G1044</f>
        <v>2245.4844686910001</v>
      </c>
    </row>
    <row r="1046" spans="1:7" x14ac:dyDescent="0.2">
      <c r="A1046" s="162" t="s">
        <v>1868</v>
      </c>
      <c r="B1046" s="162"/>
      <c r="C1046" s="162"/>
      <c r="D1046" s="298"/>
      <c r="E1046" s="241"/>
      <c r="F1046" s="241"/>
      <c r="G1046" s="215"/>
    </row>
    <row r="1047" spans="1:7" x14ac:dyDescent="0.2">
      <c r="A1047" s="161"/>
      <c r="B1047" s="161"/>
      <c r="C1047" s="161"/>
      <c r="D1047" s="309"/>
      <c r="E1047" s="239"/>
      <c r="F1047" s="239"/>
      <c r="G1047" s="186"/>
    </row>
  </sheetData>
  <mergeCells count="1">
    <mergeCell ref="A1:G1"/>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34"/>
  <sheetViews>
    <sheetView view="pageBreakPreview" zoomScaleNormal="100" zoomScaleSheetLayoutView="100" workbookViewId="0">
      <selection activeCell="D8" sqref="D8"/>
    </sheetView>
  </sheetViews>
  <sheetFormatPr defaultColWidth="9" defaultRowHeight="8.25" x14ac:dyDescent="0.2"/>
  <cols>
    <col min="1" max="3" width="9" style="2"/>
    <col min="4" max="4" width="38" style="2" customWidth="1"/>
    <col min="5" max="7" width="9" style="2"/>
    <col min="8" max="8" width="12.5" style="2" customWidth="1"/>
    <col min="9" max="16384" width="9" style="2"/>
  </cols>
  <sheetData>
    <row r="1" spans="1:8" x14ac:dyDescent="0.2">
      <c r="A1" s="396" t="s">
        <v>3819</v>
      </c>
      <c r="B1" s="395"/>
      <c r="C1" s="395"/>
      <c r="D1" s="395"/>
      <c r="E1" s="395"/>
      <c r="F1" s="395"/>
      <c r="G1" s="395"/>
      <c r="H1" s="395"/>
    </row>
    <row r="2" spans="1:8" x14ac:dyDescent="0.2">
      <c r="A2" s="399" t="s">
        <v>273</v>
      </c>
      <c r="B2" s="399"/>
      <c r="C2" s="399"/>
      <c r="D2" s="405" t="s">
        <v>270</v>
      </c>
      <c r="E2" s="405"/>
      <c r="F2" s="405"/>
      <c r="G2" s="398"/>
      <c r="H2" s="427"/>
    </row>
    <row r="3" spans="1:8" x14ac:dyDescent="0.2">
      <c r="A3" s="406" t="s">
        <v>2425</v>
      </c>
      <c r="B3" s="406"/>
      <c r="C3" s="406"/>
      <c r="D3" s="400" t="s">
        <v>268</v>
      </c>
      <c r="E3" s="400"/>
      <c r="F3" s="400"/>
      <c r="G3" s="398"/>
      <c r="H3" s="427"/>
    </row>
    <row r="4" spans="1:8" ht="19.149999999999999" customHeight="1" x14ac:dyDescent="0.2">
      <c r="A4" s="399" t="s">
        <v>267</v>
      </c>
      <c r="B4" s="399"/>
      <c r="C4" s="399"/>
      <c r="D4" s="406" t="s">
        <v>2340</v>
      </c>
      <c r="E4" s="406"/>
      <c r="F4" s="406"/>
      <c r="G4" s="398"/>
      <c r="H4" s="427"/>
    </row>
    <row r="5" spans="1:8" ht="24.75" x14ac:dyDescent="0.2">
      <c r="A5" s="33" t="s">
        <v>265</v>
      </c>
      <c r="B5" s="33" t="s">
        <v>264</v>
      </c>
      <c r="C5" s="38" t="s">
        <v>2151</v>
      </c>
      <c r="D5" s="32" t="s">
        <v>1884</v>
      </c>
      <c r="E5" s="33" t="s">
        <v>263</v>
      </c>
      <c r="F5" s="33" t="s">
        <v>262</v>
      </c>
      <c r="G5" s="35" t="s">
        <v>261</v>
      </c>
      <c r="H5" s="35" t="s">
        <v>260</v>
      </c>
    </row>
    <row r="6" spans="1:8" ht="16.5" x14ac:dyDescent="0.15">
      <c r="A6" s="102">
        <v>13</v>
      </c>
      <c r="B6" s="37"/>
      <c r="C6" s="37"/>
      <c r="D6" s="38" t="s">
        <v>2426</v>
      </c>
      <c r="E6" s="37"/>
      <c r="F6" s="37"/>
      <c r="G6" s="39"/>
      <c r="H6" s="39"/>
    </row>
    <row r="7" spans="1:8" x14ac:dyDescent="0.15">
      <c r="A7" s="40" t="s">
        <v>1629</v>
      </c>
      <c r="B7" s="37"/>
      <c r="C7" s="37"/>
      <c r="D7" s="38" t="s">
        <v>2250</v>
      </c>
      <c r="E7" s="37"/>
      <c r="F7" s="37"/>
      <c r="G7" s="39"/>
      <c r="H7" s="39"/>
    </row>
    <row r="8" spans="1:8" ht="16.5" x14ac:dyDescent="0.2">
      <c r="A8" s="103" t="s">
        <v>3858</v>
      </c>
      <c r="B8" s="42" t="s">
        <v>9</v>
      </c>
      <c r="C8" s="42" t="s">
        <v>1017</v>
      </c>
      <c r="D8" s="38" t="s">
        <v>2341</v>
      </c>
      <c r="E8" s="42" t="s">
        <v>342</v>
      </c>
      <c r="F8" s="104">
        <v>136</v>
      </c>
      <c r="G8" s="105">
        <f>'CPU DTI'!G18</f>
        <v>17.740679999999998</v>
      </c>
      <c r="H8" s="106">
        <f t="shared" ref="H8:H33" si="0">F8*G8</f>
        <v>2412.7324799999997</v>
      </c>
    </row>
    <row r="9" spans="1:8" ht="16.5" x14ac:dyDescent="0.2">
      <c r="A9" s="103" t="s">
        <v>3859</v>
      </c>
      <c r="B9" s="42" t="s">
        <v>9</v>
      </c>
      <c r="C9" s="42" t="s">
        <v>875</v>
      </c>
      <c r="D9" s="38" t="s">
        <v>2284</v>
      </c>
      <c r="E9" s="42" t="s">
        <v>342</v>
      </c>
      <c r="F9" s="104">
        <v>29</v>
      </c>
      <c r="G9" s="105">
        <f>'CPU DTI'!G34</f>
        <v>24.349259999999997</v>
      </c>
      <c r="H9" s="106">
        <f t="shared" si="0"/>
        <v>706.12853999999993</v>
      </c>
    </row>
    <row r="10" spans="1:8" x14ac:dyDescent="0.15">
      <c r="A10" s="40" t="s">
        <v>1628</v>
      </c>
      <c r="B10" s="37"/>
      <c r="C10" s="37"/>
      <c r="D10" s="38" t="s">
        <v>2289</v>
      </c>
      <c r="E10" s="37"/>
      <c r="F10" s="37"/>
      <c r="G10" s="39"/>
      <c r="H10" s="106"/>
    </row>
    <row r="11" spans="1:8" ht="16.5" x14ac:dyDescent="0.2">
      <c r="A11" s="103" t="s">
        <v>3861</v>
      </c>
      <c r="B11" s="42" t="s">
        <v>9</v>
      </c>
      <c r="C11" s="42" t="s">
        <v>1022</v>
      </c>
      <c r="D11" s="38" t="s">
        <v>2427</v>
      </c>
      <c r="E11" s="42" t="s">
        <v>342</v>
      </c>
      <c r="F11" s="104">
        <v>20</v>
      </c>
      <c r="G11" s="105">
        <f>'CPU DTI'!G50</f>
        <v>7.3683899999999998</v>
      </c>
      <c r="H11" s="106">
        <f t="shared" si="0"/>
        <v>147.36779999999999</v>
      </c>
    </row>
    <row r="12" spans="1:8" x14ac:dyDescent="0.15">
      <c r="A12" s="40" t="s">
        <v>1627</v>
      </c>
      <c r="B12" s="37"/>
      <c r="C12" s="37"/>
      <c r="D12" s="38" t="s">
        <v>2256</v>
      </c>
      <c r="E12" s="37"/>
      <c r="F12" s="37"/>
      <c r="G12" s="39"/>
      <c r="H12" s="106"/>
    </row>
    <row r="13" spans="1:8" ht="16.5" x14ac:dyDescent="0.2">
      <c r="A13" s="103" t="s">
        <v>3862</v>
      </c>
      <c r="B13" s="42" t="s">
        <v>9</v>
      </c>
      <c r="C13" s="42" t="s">
        <v>1042</v>
      </c>
      <c r="D13" s="38" t="s">
        <v>2298</v>
      </c>
      <c r="E13" s="42" t="s">
        <v>288</v>
      </c>
      <c r="F13" s="104">
        <v>15</v>
      </c>
      <c r="G13" s="105">
        <f>'CPU DTI'!G66</f>
        <v>7.1828550000000009</v>
      </c>
      <c r="H13" s="106">
        <f t="shared" si="0"/>
        <v>107.74282500000001</v>
      </c>
    </row>
    <row r="14" spans="1:8" ht="16.5" x14ac:dyDescent="0.2">
      <c r="A14" s="103" t="s">
        <v>3846</v>
      </c>
      <c r="B14" s="48" t="s">
        <v>168</v>
      </c>
      <c r="C14" s="48" t="s">
        <v>1062</v>
      </c>
      <c r="D14" s="53" t="s">
        <v>2384</v>
      </c>
      <c r="E14" s="48" t="s">
        <v>288</v>
      </c>
      <c r="F14" s="108">
        <v>15</v>
      </c>
      <c r="G14" s="109">
        <f>'CPU DTI'!G82</f>
        <v>6.714599999999999</v>
      </c>
      <c r="H14" s="106">
        <f t="shared" si="0"/>
        <v>100.71899999999998</v>
      </c>
    </row>
    <row r="15" spans="1:8" ht="16.5" x14ac:dyDescent="0.2">
      <c r="A15" s="103" t="s">
        <v>3848</v>
      </c>
      <c r="B15" s="42" t="s">
        <v>168</v>
      </c>
      <c r="C15" s="42" t="s">
        <v>1068</v>
      </c>
      <c r="D15" s="38" t="s">
        <v>2428</v>
      </c>
      <c r="E15" s="42" t="s">
        <v>288</v>
      </c>
      <c r="F15" s="104">
        <v>15</v>
      </c>
      <c r="G15" s="109">
        <f>'CPU DTI'!G98</f>
        <v>9.2060699999999986</v>
      </c>
      <c r="H15" s="106">
        <f t="shared" si="0"/>
        <v>138.09104999999997</v>
      </c>
    </row>
    <row r="16" spans="1:8" ht="33" x14ac:dyDescent="0.2">
      <c r="A16" s="103" t="s">
        <v>3850</v>
      </c>
      <c r="B16" s="48" t="s">
        <v>168</v>
      </c>
      <c r="C16" s="48" t="s">
        <v>1215</v>
      </c>
      <c r="D16" s="53" t="s">
        <v>2429</v>
      </c>
      <c r="E16" s="48" t="s">
        <v>288</v>
      </c>
      <c r="F16" s="108">
        <v>15</v>
      </c>
      <c r="G16" s="109">
        <f>'CPU DTI'!G114</f>
        <v>3.9315750000000005</v>
      </c>
      <c r="H16" s="106">
        <f t="shared" si="0"/>
        <v>58.973625000000006</v>
      </c>
    </row>
    <row r="17" spans="1:8" x14ac:dyDescent="0.15">
      <c r="A17" s="40" t="s">
        <v>1626</v>
      </c>
      <c r="B17" s="37"/>
      <c r="C17" s="37"/>
      <c r="D17" s="40" t="s">
        <v>889</v>
      </c>
      <c r="E17" s="37"/>
      <c r="F17" s="37"/>
      <c r="G17" s="39"/>
      <c r="H17" s="106"/>
    </row>
    <row r="18" spans="1:8" ht="16.5" x14ac:dyDescent="0.2">
      <c r="A18" s="103" t="s">
        <v>3863</v>
      </c>
      <c r="B18" s="42" t="s">
        <v>9</v>
      </c>
      <c r="C18" s="42" t="s">
        <v>1075</v>
      </c>
      <c r="D18" s="38" t="s">
        <v>2343</v>
      </c>
      <c r="E18" s="42" t="s">
        <v>288</v>
      </c>
      <c r="F18" s="104">
        <v>10</v>
      </c>
      <c r="G18" s="105">
        <f>'CPU DTI'!G130</f>
        <v>25.488975</v>
      </c>
      <c r="H18" s="106">
        <f t="shared" si="0"/>
        <v>254.88974999999999</v>
      </c>
    </row>
    <row r="19" spans="1:8" ht="16.5" x14ac:dyDescent="0.2">
      <c r="A19" s="103" t="s">
        <v>3864</v>
      </c>
      <c r="B19" s="42" t="s">
        <v>9</v>
      </c>
      <c r="C19" s="42" t="s">
        <v>894</v>
      </c>
      <c r="D19" s="38" t="s">
        <v>2311</v>
      </c>
      <c r="E19" s="42" t="s">
        <v>288</v>
      </c>
      <c r="F19" s="104">
        <v>2</v>
      </c>
      <c r="G19" s="105">
        <f>'CPU DTI'!G146</f>
        <v>29.03181</v>
      </c>
      <c r="H19" s="106">
        <f t="shared" si="0"/>
        <v>58.06362</v>
      </c>
    </row>
    <row r="20" spans="1:8" ht="16.5" x14ac:dyDescent="0.2">
      <c r="A20" s="103" t="s">
        <v>3865</v>
      </c>
      <c r="B20" s="42" t="s">
        <v>9</v>
      </c>
      <c r="C20" s="42" t="s">
        <v>1078</v>
      </c>
      <c r="D20" s="38" t="s">
        <v>2344</v>
      </c>
      <c r="E20" s="42" t="s">
        <v>288</v>
      </c>
      <c r="F20" s="104">
        <v>6</v>
      </c>
      <c r="G20" s="109">
        <f>'CPU DTI'!G162</f>
        <v>26.531505000000003</v>
      </c>
      <c r="H20" s="106">
        <f t="shared" si="0"/>
        <v>159.18903</v>
      </c>
    </row>
    <row r="21" spans="1:8" ht="16.5" x14ac:dyDescent="0.2">
      <c r="A21" s="103" t="s">
        <v>3866</v>
      </c>
      <c r="B21" s="42" t="s">
        <v>9</v>
      </c>
      <c r="C21" s="42" t="s">
        <v>1081</v>
      </c>
      <c r="D21" s="38" t="s">
        <v>2345</v>
      </c>
      <c r="E21" s="42" t="s">
        <v>288</v>
      </c>
      <c r="F21" s="104">
        <v>11</v>
      </c>
      <c r="G21" s="105">
        <f>'CPU DTI'!G178</f>
        <v>31.52328</v>
      </c>
      <c r="H21" s="106">
        <f t="shared" si="0"/>
        <v>346.75608</v>
      </c>
    </row>
    <row r="22" spans="1:8" ht="16.5" x14ac:dyDescent="0.2">
      <c r="A22" s="103" t="s">
        <v>3867</v>
      </c>
      <c r="B22" s="42" t="s">
        <v>9</v>
      </c>
      <c r="C22" s="42" t="s">
        <v>900</v>
      </c>
      <c r="D22" s="38" t="s">
        <v>2316</v>
      </c>
      <c r="E22" s="42" t="s">
        <v>288</v>
      </c>
      <c r="F22" s="104">
        <v>4</v>
      </c>
      <c r="G22" s="105">
        <f>'CPU DTI'!G194</f>
        <v>32.203575000000001</v>
      </c>
      <c r="H22" s="106">
        <f t="shared" si="0"/>
        <v>128.8143</v>
      </c>
    </row>
    <row r="23" spans="1:8" ht="16.5" x14ac:dyDescent="0.2">
      <c r="A23" s="103" t="s">
        <v>3869</v>
      </c>
      <c r="B23" s="42" t="s">
        <v>9</v>
      </c>
      <c r="C23" s="42" t="s">
        <v>909</v>
      </c>
      <c r="D23" s="38" t="s">
        <v>2430</v>
      </c>
      <c r="E23" s="42" t="s">
        <v>288</v>
      </c>
      <c r="F23" s="104">
        <v>1</v>
      </c>
      <c r="G23" s="105">
        <f>'CPU DTI'!G210</f>
        <v>39.651480000000006</v>
      </c>
      <c r="H23" s="106">
        <f t="shared" si="0"/>
        <v>39.651480000000006</v>
      </c>
    </row>
    <row r="24" spans="1:8" ht="16.5" x14ac:dyDescent="0.2">
      <c r="A24" s="103" t="s">
        <v>3870</v>
      </c>
      <c r="B24" s="42" t="s">
        <v>9</v>
      </c>
      <c r="C24" s="42" t="s">
        <v>1250</v>
      </c>
      <c r="D24" s="38" t="s">
        <v>2396</v>
      </c>
      <c r="E24" s="42" t="s">
        <v>288</v>
      </c>
      <c r="F24" s="104">
        <v>8</v>
      </c>
      <c r="G24" s="105">
        <f>'CPU DTI'!G226</f>
        <v>27.830250000000003</v>
      </c>
      <c r="H24" s="106">
        <f t="shared" si="0"/>
        <v>222.64200000000002</v>
      </c>
    </row>
    <row r="25" spans="1:8" x14ac:dyDescent="0.2">
      <c r="A25" s="103" t="s">
        <v>3851</v>
      </c>
      <c r="B25" s="42" t="s">
        <v>168</v>
      </c>
      <c r="C25" s="110">
        <v>42325</v>
      </c>
      <c r="D25" s="38" t="s">
        <v>2399</v>
      </c>
      <c r="E25" s="42" t="s">
        <v>288</v>
      </c>
      <c r="F25" s="104">
        <v>35</v>
      </c>
      <c r="G25" s="105">
        <f>'CPU DTI'!G242</f>
        <v>5.3981849999999998</v>
      </c>
      <c r="H25" s="106">
        <f t="shared" si="0"/>
        <v>188.936475</v>
      </c>
    </row>
    <row r="26" spans="1:8" x14ac:dyDescent="0.2">
      <c r="A26" s="103" t="s">
        <v>3845</v>
      </c>
      <c r="B26" s="42" t="s">
        <v>2</v>
      </c>
      <c r="C26" s="42" t="s">
        <v>1625</v>
      </c>
      <c r="D26" s="38" t="s">
        <v>1925</v>
      </c>
      <c r="E26" s="42" t="s">
        <v>288</v>
      </c>
      <c r="F26" s="104">
        <v>7</v>
      </c>
      <c r="G26" s="105">
        <f>'CPU DTI'!G259</f>
        <v>5.5395428571428571</v>
      </c>
      <c r="H26" s="106">
        <f t="shared" si="0"/>
        <v>38.776800000000001</v>
      </c>
    </row>
    <row r="27" spans="1:8" x14ac:dyDescent="0.15">
      <c r="A27" s="40" t="s">
        <v>1624</v>
      </c>
      <c r="B27" s="37"/>
      <c r="C27" s="37"/>
      <c r="D27" s="38" t="s">
        <v>2259</v>
      </c>
      <c r="E27" s="37"/>
      <c r="F27" s="37"/>
      <c r="G27" s="39"/>
      <c r="H27" s="106"/>
    </row>
    <row r="28" spans="1:8" ht="24.75" x14ac:dyDescent="0.2">
      <c r="A28" s="107" t="s">
        <v>3840</v>
      </c>
      <c r="B28" s="48" t="s">
        <v>2</v>
      </c>
      <c r="C28" s="48" t="s">
        <v>1623</v>
      </c>
      <c r="D28" s="53" t="s">
        <v>2431</v>
      </c>
      <c r="E28" s="48" t="s">
        <v>342</v>
      </c>
      <c r="F28" s="108">
        <v>555</v>
      </c>
      <c r="G28" s="109">
        <f>'CPU DTI'!G277</f>
        <v>9.9128699999999998</v>
      </c>
      <c r="H28" s="106">
        <f t="shared" si="0"/>
        <v>5501.6428500000002</v>
      </c>
    </row>
    <row r="29" spans="1:8" x14ac:dyDescent="0.2">
      <c r="A29" s="40" t="s">
        <v>1622</v>
      </c>
      <c r="B29" s="53"/>
      <c r="C29" s="53"/>
      <c r="D29" s="40" t="s">
        <v>838</v>
      </c>
      <c r="E29" s="53"/>
      <c r="F29" s="53"/>
      <c r="G29" s="59"/>
      <c r="H29" s="106"/>
    </row>
    <row r="30" spans="1:8" ht="49.5" x14ac:dyDescent="0.2">
      <c r="A30" s="107" t="s">
        <v>3841</v>
      </c>
      <c r="B30" s="48" t="s">
        <v>2</v>
      </c>
      <c r="C30" s="48" t="s">
        <v>1621</v>
      </c>
      <c r="D30" s="38" t="s">
        <v>2432</v>
      </c>
      <c r="E30" s="48" t="s">
        <v>288</v>
      </c>
      <c r="F30" s="108">
        <v>1</v>
      </c>
      <c r="G30" s="106">
        <f>'CPU DTI'!G296</f>
        <v>7629.5702700000011</v>
      </c>
      <c r="H30" s="106">
        <f t="shared" si="0"/>
        <v>7629.5702700000011</v>
      </c>
    </row>
    <row r="31" spans="1:8" ht="24.75" x14ac:dyDescent="0.2">
      <c r="A31" s="107" t="s">
        <v>3842</v>
      </c>
      <c r="B31" s="42" t="s">
        <v>2</v>
      </c>
      <c r="C31" s="42" t="s">
        <v>1620</v>
      </c>
      <c r="D31" s="38" t="s">
        <v>2433</v>
      </c>
      <c r="E31" s="42" t="s">
        <v>288</v>
      </c>
      <c r="F31" s="104">
        <v>1</v>
      </c>
      <c r="G31" s="111">
        <f>'CPU DTI'!G315</f>
        <v>1275.6245718779999</v>
      </c>
      <c r="H31" s="106">
        <f t="shared" si="0"/>
        <v>1275.6245718779999</v>
      </c>
    </row>
    <row r="32" spans="1:8" ht="16.5" x14ac:dyDescent="0.2">
      <c r="A32" s="107" t="s">
        <v>3843</v>
      </c>
      <c r="B32" s="42" t="s">
        <v>2</v>
      </c>
      <c r="C32" s="42" t="s">
        <v>1619</v>
      </c>
      <c r="D32" s="38" t="s">
        <v>2434</v>
      </c>
      <c r="E32" s="42" t="s">
        <v>288</v>
      </c>
      <c r="F32" s="104">
        <v>8</v>
      </c>
      <c r="G32" s="105">
        <f>'CPU DTI'!G334</f>
        <v>102.39764999999998</v>
      </c>
      <c r="H32" s="106">
        <f t="shared" si="0"/>
        <v>819.18119999999988</v>
      </c>
    </row>
    <row r="33" spans="1:8" ht="24.75" x14ac:dyDescent="0.2">
      <c r="A33" s="107" t="s">
        <v>3844</v>
      </c>
      <c r="B33" s="48" t="s">
        <v>2</v>
      </c>
      <c r="C33" s="48" t="s">
        <v>1618</v>
      </c>
      <c r="D33" s="53" t="s">
        <v>2435</v>
      </c>
      <c r="E33" s="48" t="s">
        <v>288</v>
      </c>
      <c r="F33" s="108">
        <v>5</v>
      </c>
      <c r="G33" s="109">
        <f>'CPU DTI'!G353</f>
        <v>74.284679999999994</v>
      </c>
      <c r="H33" s="106">
        <f t="shared" si="0"/>
        <v>371.42339999999996</v>
      </c>
    </row>
    <row r="34" spans="1:8" x14ac:dyDescent="0.15">
      <c r="A34" s="37"/>
      <c r="B34" s="37"/>
      <c r="C34" s="37"/>
      <c r="D34" s="50" t="s">
        <v>2436</v>
      </c>
      <c r="E34" s="37"/>
      <c r="F34" s="37"/>
      <c r="G34" s="37"/>
      <c r="H34" s="112">
        <f>SUM(H8:H33)</f>
        <v>20706.917146878</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354"/>
  <sheetViews>
    <sheetView view="pageBreakPreview" zoomScaleNormal="100" zoomScaleSheetLayoutView="100" workbookViewId="0">
      <selection activeCell="A3" sqref="A3"/>
    </sheetView>
  </sheetViews>
  <sheetFormatPr defaultColWidth="9" defaultRowHeight="8.25" x14ac:dyDescent="0.2"/>
  <cols>
    <col min="1" max="1" width="15.83203125" style="265" customWidth="1"/>
    <col min="2" max="2" width="10.83203125" style="265" customWidth="1"/>
    <col min="3" max="3" width="38.83203125" style="265" customWidth="1"/>
    <col min="4" max="4" width="12.83203125" style="266" customWidth="1"/>
    <col min="5" max="5" width="12.83203125" style="269" customWidth="1"/>
    <col min="6" max="7" width="17.83203125" style="269" customWidth="1"/>
    <col min="8" max="16384" width="9" style="265"/>
  </cols>
  <sheetData>
    <row r="1" spans="1:7" ht="12.75" customHeight="1" x14ac:dyDescent="0.2">
      <c r="A1" s="428" t="s">
        <v>4089</v>
      </c>
      <c r="B1" s="429"/>
      <c r="C1" s="429"/>
      <c r="D1" s="429"/>
      <c r="E1" s="429"/>
      <c r="F1" s="429"/>
      <c r="G1" s="430"/>
    </row>
    <row r="2" spans="1:7" ht="8.25" customHeight="1" x14ac:dyDescent="0.2">
      <c r="A2" s="161"/>
      <c r="B2" s="161"/>
      <c r="C2" s="161"/>
      <c r="D2" s="309"/>
      <c r="E2" s="239"/>
      <c r="F2" s="241"/>
      <c r="G2" s="239"/>
    </row>
    <row r="3" spans="1:7" ht="24.75" x14ac:dyDescent="0.2">
      <c r="A3" s="162" t="s">
        <v>3858</v>
      </c>
      <c r="B3" s="162" t="s">
        <v>1017</v>
      </c>
      <c r="C3" s="161" t="s">
        <v>4971</v>
      </c>
      <c r="D3" s="309"/>
      <c r="E3" s="239"/>
      <c r="F3" s="239"/>
      <c r="G3" s="262" t="s">
        <v>165</v>
      </c>
    </row>
    <row r="4" spans="1:7" x14ac:dyDescent="0.2">
      <c r="A4" s="161"/>
      <c r="B4" s="161"/>
      <c r="C4" s="161"/>
      <c r="D4" s="309"/>
      <c r="E4" s="239"/>
      <c r="F4" s="239"/>
      <c r="G4" s="239"/>
    </row>
    <row r="5" spans="1:7" x14ac:dyDescent="0.2">
      <c r="A5" s="325" t="s">
        <v>3313</v>
      </c>
      <c r="B5" s="161"/>
      <c r="C5" s="161"/>
      <c r="D5" s="298" t="s">
        <v>263</v>
      </c>
      <c r="E5" s="241" t="s">
        <v>262</v>
      </c>
      <c r="F5" s="249" t="s">
        <v>3316</v>
      </c>
      <c r="G5" s="249" t="s">
        <v>3317</v>
      </c>
    </row>
    <row r="6" spans="1:7" ht="16.5" x14ac:dyDescent="0.2">
      <c r="A6" s="161" t="s">
        <v>1885</v>
      </c>
      <c r="B6" s="161"/>
      <c r="C6" s="161"/>
      <c r="D6" s="309"/>
      <c r="E6" s="239"/>
      <c r="F6" s="239"/>
      <c r="G6" s="239"/>
    </row>
    <row r="7" spans="1:7" x14ac:dyDescent="0.2">
      <c r="A7" s="164"/>
      <c r="B7" s="161"/>
      <c r="C7" s="161"/>
      <c r="D7" s="236"/>
      <c r="E7" s="267"/>
      <c r="F7" s="244"/>
      <c r="G7" s="244"/>
    </row>
    <row r="8" spans="1:7" x14ac:dyDescent="0.2">
      <c r="A8" s="164" t="s">
        <v>1855</v>
      </c>
      <c r="B8" s="164"/>
      <c r="C8" s="164"/>
      <c r="D8" s="236"/>
      <c r="E8" s="245"/>
      <c r="F8" s="245"/>
      <c r="G8" s="244">
        <f>G7</f>
        <v>0</v>
      </c>
    </row>
    <row r="9" spans="1:7" ht="16.5" x14ac:dyDescent="0.2">
      <c r="A9" s="161" t="s">
        <v>1887</v>
      </c>
      <c r="B9" s="161"/>
      <c r="C9" s="161"/>
      <c r="D9" s="309"/>
      <c r="E9" s="239"/>
      <c r="F9" s="239"/>
      <c r="G9" s="239"/>
    </row>
    <row r="10" spans="1:7" x14ac:dyDescent="0.2">
      <c r="A10" s="164"/>
      <c r="B10" s="164"/>
      <c r="C10" s="161"/>
      <c r="D10" s="236"/>
      <c r="E10" s="267"/>
      <c r="F10" s="244"/>
      <c r="G10" s="244"/>
    </row>
    <row r="11" spans="1:7" x14ac:dyDescent="0.2">
      <c r="A11" s="161"/>
      <c r="B11" s="161"/>
      <c r="C11" s="161"/>
      <c r="D11" s="309"/>
      <c r="E11" s="239"/>
      <c r="F11" s="239"/>
      <c r="G11" s="239"/>
    </row>
    <row r="12" spans="1:7" x14ac:dyDescent="0.2">
      <c r="A12" s="164" t="s">
        <v>1855</v>
      </c>
      <c r="B12" s="164"/>
      <c r="C12" s="164"/>
      <c r="D12" s="236"/>
      <c r="E12" s="245"/>
      <c r="F12" s="245"/>
      <c r="G12" s="244">
        <f>SUM(G10:G10)</f>
        <v>0</v>
      </c>
    </row>
    <row r="13" spans="1:7" ht="24.75" x14ac:dyDescent="0.2">
      <c r="A13" s="161" t="s">
        <v>1890</v>
      </c>
      <c r="B13" s="161"/>
      <c r="C13" s="161"/>
      <c r="D13" s="309"/>
      <c r="E13" s="239"/>
      <c r="F13" s="239"/>
      <c r="G13" s="239"/>
    </row>
    <row r="14" spans="1:7" ht="16.5" x14ac:dyDescent="0.2">
      <c r="A14" s="161" t="s">
        <v>9</v>
      </c>
      <c r="B14" s="161" t="s">
        <v>3787</v>
      </c>
      <c r="C14" s="161" t="s">
        <v>1018</v>
      </c>
      <c r="D14" s="309" t="s">
        <v>3558</v>
      </c>
      <c r="E14" s="239">
        <v>1</v>
      </c>
      <c r="F14" s="244">
        <v>14.419800048768591</v>
      </c>
      <c r="G14" s="244">
        <f>E14*F14</f>
        <v>14.419800048768591</v>
      </c>
    </row>
    <row r="15" spans="1:7" x14ac:dyDescent="0.2">
      <c r="A15" s="164" t="s">
        <v>1855</v>
      </c>
      <c r="B15" s="164"/>
      <c r="C15" s="164"/>
      <c r="D15" s="236"/>
      <c r="E15" s="245"/>
      <c r="F15" s="245"/>
      <c r="G15" s="240">
        <f>G14</f>
        <v>14.419800048768591</v>
      </c>
    </row>
    <row r="16" spans="1:7" x14ac:dyDescent="0.2">
      <c r="A16" s="164" t="s">
        <v>3312</v>
      </c>
      <c r="B16" s="164"/>
      <c r="C16" s="164"/>
      <c r="D16" s="236"/>
      <c r="E16" s="245"/>
      <c r="F16" s="245"/>
      <c r="G16" s="240">
        <f>G15+G12+G8</f>
        <v>14.419800048768591</v>
      </c>
    </row>
    <row r="17" spans="1:7" x14ac:dyDescent="0.2">
      <c r="A17" s="164" t="s">
        <v>3311</v>
      </c>
      <c r="B17" s="164"/>
      <c r="C17" s="164"/>
      <c r="D17" s="236"/>
      <c r="E17" s="245"/>
      <c r="F17" s="261">
        <v>0.2303</v>
      </c>
      <c r="G17" s="240">
        <f>F17*G16</f>
        <v>3.3208799512314067</v>
      </c>
    </row>
    <row r="18" spans="1:7" ht="24.75" x14ac:dyDescent="0.2">
      <c r="A18" s="300" t="s">
        <v>4155</v>
      </c>
      <c r="B18" s="161"/>
      <c r="C18" s="161"/>
      <c r="D18" s="309"/>
      <c r="E18" s="239"/>
      <c r="F18" s="239"/>
      <c r="G18" s="262">
        <f>G16+G17</f>
        <v>17.740679999999998</v>
      </c>
    </row>
    <row r="19" spans="1:7" ht="24.75" x14ac:dyDescent="0.2">
      <c r="A19" s="162" t="s">
        <v>3859</v>
      </c>
      <c r="B19" s="162" t="s">
        <v>875</v>
      </c>
      <c r="C19" s="161" t="s">
        <v>4972</v>
      </c>
      <c r="D19" s="309"/>
      <c r="E19" s="239"/>
      <c r="F19" s="239"/>
      <c r="G19" s="262" t="s">
        <v>165</v>
      </c>
    </row>
    <row r="20" spans="1:7" x14ac:dyDescent="0.2">
      <c r="A20" s="161"/>
      <c r="B20" s="161"/>
      <c r="C20" s="161"/>
      <c r="D20" s="309"/>
      <c r="E20" s="239"/>
      <c r="F20" s="239"/>
      <c r="G20" s="239"/>
    </row>
    <row r="21" spans="1:7" x14ac:dyDescent="0.2">
      <c r="A21" s="325" t="s">
        <v>3313</v>
      </c>
      <c r="B21" s="161"/>
      <c r="C21" s="161"/>
      <c r="D21" s="298" t="s">
        <v>263</v>
      </c>
      <c r="E21" s="241" t="s">
        <v>262</v>
      </c>
      <c r="F21" s="249" t="s">
        <v>3316</v>
      </c>
      <c r="G21" s="249" t="s">
        <v>3317</v>
      </c>
    </row>
    <row r="22" spans="1:7" ht="16.5" x14ac:dyDescent="0.2">
      <c r="A22" s="161" t="s">
        <v>1885</v>
      </c>
      <c r="B22" s="161"/>
      <c r="C22" s="161"/>
      <c r="D22" s="309"/>
      <c r="E22" s="239"/>
      <c r="F22" s="239"/>
      <c r="G22" s="239"/>
    </row>
    <row r="23" spans="1:7" ht="8.25" customHeight="1" x14ac:dyDescent="0.2">
      <c r="A23" s="164"/>
      <c r="B23" s="161"/>
      <c r="C23" s="161"/>
      <c r="D23" s="236"/>
      <c r="E23" s="267"/>
      <c r="F23" s="244"/>
      <c r="G23" s="244"/>
    </row>
    <row r="24" spans="1:7" x14ac:dyDescent="0.2">
      <c r="A24" s="164" t="s">
        <v>1855</v>
      </c>
      <c r="B24" s="164"/>
      <c r="C24" s="164"/>
      <c r="D24" s="236"/>
      <c r="E24" s="245"/>
      <c r="F24" s="245"/>
      <c r="G24" s="244">
        <f>G23</f>
        <v>0</v>
      </c>
    </row>
    <row r="25" spans="1:7" ht="16.5" x14ac:dyDescent="0.2">
      <c r="A25" s="161" t="s">
        <v>1887</v>
      </c>
      <c r="B25" s="161"/>
      <c r="C25" s="161"/>
      <c r="D25" s="309"/>
      <c r="E25" s="239"/>
      <c r="F25" s="239"/>
      <c r="G25" s="239"/>
    </row>
    <row r="26" spans="1:7" x14ac:dyDescent="0.2">
      <c r="A26" s="164"/>
      <c r="B26" s="164"/>
      <c r="C26" s="161"/>
      <c r="D26" s="236"/>
      <c r="E26" s="267"/>
      <c r="F26" s="244"/>
      <c r="G26" s="244"/>
    </row>
    <row r="27" spans="1:7" x14ac:dyDescent="0.2">
      <c r="A27" s="161"/>
      <c r="B27" s="161"/>
      <c r="C27" s="161"/>
      <c r="D27" s="309"/>
      <c r="E27" s="239"/>
      <c r="F27" s="239"/>
      <c r="G27" s="239"/>
    </row>
    <row r="28" spans="1:7" x14ac:dyDescent="0.2">
      <c r="A28" s="164" t="s">
        <v>1855</v>
      </c>
      <c r="B28" s="164"/>
      <c r="C28" s="164"/>
      <c r="D28" s="236"/>
      <c r="E28" s="245"/>
      <c r="F28" s="245"/>
      <c r="G28" s="244">
        <f>SUM(G26:G26)</f>
        <v>0</v>
      </c>
    </row>
    <row r="29" spans="1:7" ht="24.75" x14ac:dyDescent="0.2">
      <c r="A29" s="161" t="s">
        <v>1890</v>
      </c>
      <c r="B29" s="161"/>
      <c r="C29" s="161"/>
      <c r="D29" s="309"/>
      <c r="E29" s="239"/>
      <c r="F29" s="239"/>
      <c r="G29" s="239"/>
    </row>
    <row r="30" spans="1:7" ht="16.5" x14ac:dyDescent="0.2">
      <c r="A30" s="161" t="s">
        <v>9</v>
      </c>
      <c r="B30" s="161" t="s">
        <v>3554</v>
      </c>
      <c r="C30" s="161" t="s">
        <v>876</v>
      </c>
      <c r="D30" s="309" t="s">
        <v>3558</v>
      </c>
      <c r="E30" s="239">
        <v>1</v>
      </c>
      <c r="F30" s="244">
        <v>19.791319190441353</v>
      </c>
      <c r="G30" s="244">
        <f>E30*F30</f>
        <v>19.791319190441353</v>
      </c>
    </row>
    <row r="31" spans="1:7" x14ac:dyDescent="0.2">
      <c r="A31" s="164" t="s">
        <v>1855</v>
      </c>
      <c r="B31" s="164"/>
      <c r="C31" s="164"/>
      <c r="D31" s="236"/>
      <c r="E31" s="245"/>
      <c r="F31" s="245"/>
      <c r="G31" s="240">
        <f>G30</f>
        <v>19.791319190441353</v>
      </c>
    </row>
    <row r="32" spans="1:7" x14ac:dyDescent="0.2">
      <c r="A32" s="164" t="s">
        <v>3312</v>
      </c>
      <c r="B32" s="164"/>
      <c r="C32" s="164"/>
      <c r="D32" s="236"/>
      <c r="E32" s="245"/>
      <c r="F32" s="245"/>
      <c r="G32" s="240">
        <f>G31+G28+G24</f>
        <v>19.791319190441353</v>
      </c>
    </row>
    <row r="33" spans="1:7" x14ac:dyDescent="0.2">
      <c r="A33" s="164" t="s">
        <v>3311</v>
      </c>
      <c r="B33" s="164"/>
      <c r="C33" s="164"/>
      <c r="D33" s="236"/>
      <c r="E33" s="245"/>
      <c r="F33" s="261">
        <v>0.2303</v>
      </c>
      <c r="G33" s="240">
        <f>F33*G32</f>
        <v>4.5579408095586436</v>
      </c>
    </row>
    <row r="34" spans="1:7" ht="24.75" x14ac:dyDescent="0.2">
      <c r="A34" s="300" t="s">
        <v>4155</v>
      </c>
      <c r="B34" s="161"/>
      <c r="C34" s="161"/>
      <c r="D34" s="309"/>
      <c r="E34" s="239"/>
      <c r="F34" s="239"/>
      <c r="G34" s="262">
        <f>G32+G33</f>
        <v>24.349259999999997</v>
      </c>
    </row>
    <row r="35" spans="1:7" ht="24.75" x14ac:dyDescent="0.2">
      <c r="A35" s="162" t="s">
        <v>3861</v>
      </c>
      <c r="B35" s="162" t="s">
        <v>1022</v>
      </c>
      <c r="C35" s="161" t="s">
        <v>4973</v>
      </c>
      <c r="D35" s="309"/>
      <c r="E35" s="239"/>
      <c r="F35" s="239"/>
      <c r="G35" s="262" t="s">
        <v>165</v>
      </c>
    </row>
    <row r="36" spans="1:7" x14ac:dyDescent="0.2">
      <c r="A36" s="161"/>
      <c r="B36" s="161"/>
      <c r="C36" s="161"/>
      <c r="D36" s="309"/>
      <c r="E36" s="239"/>
      <c r="F36" s="239"/>
      <c r="G36" s="239"/>
    </row>
    <row r="37" spans="1:7" x14ac:dyDescent="0.2">
      <c r="A37" s="325" t="s">
        <v>3313</v>
      </c>
      <c r="B37" s="161"/>
      <c r="C37" s="161"/>
      <c r="D37" s="298" t="s">
        <v>263</v>
      </c>
      <c r="E37" s="241" t="s">
        <v>262</v>
      </c>
      <c r="F37" s="249" t="s">
        <v>3316</v>
      </c>
      <c r="G37" s="249" t="s">
        <v>3317</v>
      </c>
    </row>
    <row r="38" spans="1:7" ht="16.5" x14ac:dyDescent="0.2">
      <c r="A38" s="161" t="s">
        <v>1885</v>
      </c>
      <c r="B38" s="161"/>
      <c r="C38" s="161"/>
      <c r="D38" s="309"/>
      <c r="E38" s="239"/>
      <c r="F38" s="239"/>
      <c r="G38" s="239"/>
    </row>
    <row r="39" spans="1:7" x14ac:dyDescent="0.2">
      <c r="A39" s="164"/>
      <c r="B39" s="161"/>
      <c r="C39" s="161"/>
      <c r="D39" s="236"/>
      <c r="E39" s="267"/>
      <c r="F39" s="244"/>
      <c r="G39" s="244"/>
    </row>
    <row r="40" spans="1:7" x14ac:dyDescent="0.2">
      <c r="A40" s="164" t="s">
        <v>1855</v>
      </c>
      <c r="B40" s="164"/>
      <c r="C40" s="164"/>
      <c r="D40" s="236"/>
      <c r="E40" s="245"/>
      <c r="F40" s="245"/>
      <c r="G40" s="244">
        <f>G39</f>
        <v>0</v>
      </c>
    </row>
    <row r="41" spans="1:7" ht="16.5" x14ac:dyDescent="0.2">
      <c r="A41" s="161" t="s">
        <v>1887</v>
      </c>
      <c r="B41" s="161"/>
      <c r="C41" s="161"/>
      <c r="D41" s="309"/>
      <c r="E41" s="239"/>
      <c r="F41" s="239"/>
      <c r="G41" s="239"/>
    </row>
    <row r="42" spans="1:7" ht="8.25" customHeight="1" x14ac:dyDescent="0.2">
      <c r="A42" s="164"/>
      <c r="B42" s="164"/>
      <c r="C42" s="161"/>
      <c r="D42" s="236"/>
      <c r="E42" s="267"/>
      <c r="F42" s="244"/>
      <c r="G42" s="244"/>
    </row>
    <row r="43" spans="1:7" x14ac:dyDescent="0.2">
      <c r="A43" s="161"/>
      <c r="B43" s="161"/>
      <c r="C43" s="161"/>
      <c r="D43" s="309"/>
      <c r="E43" s="239"/>
      <c r="F43" s="239"/>
      <c r="G43" s="239"/>
    </row>
    <row r="44" spans="1:7" x14ac:dyDescent="0.2">
      <c r="A44" s="164" t="s">
        <v>1855</v>
      </c>
      <c r="B44" s="164"/>
      <c r="C44" s="164"/>
      <c r="D44" s="236"/>
      <c r="E44" s="245"/>
      <c r="F44" s="245"/>
      <c r="G44" s="244">
        <f>SUM(G42:G42)</f>
        <v>0</v>
      </c>
    </row>
    <row r="45" spans="1:7" ht="24.75" x14ac:dyDescent="0.2">
      <c r="A45" s="161" t="s">
        <v>1890</v>
      </c>
      <c r="B45" s="161"/>
      <c r="C45" s="161"/>
      <c r="D45" s="309"/>
      <c r="E45" s="239"/>
      <c r="F45" s="239"/>
      <c r="G45" s="239"/>
    </row>
    <row r="46" spans="1:7" ht="16.5" x14ac:dyDescent="0.2">
      <c r="A46" s="161" t="s">
        <v>9</v>
      </c>
      <c r="B46" s="161" t="s">
        <v>3852</v>
      </c>
      <c r="C46" s="161" t="s">
        <v>3860</v>
      </c>
      <c r="D46" s="309" t="s">
        <v>3558</v>
      </c>
      <c r="E46" s="239">
        <v>1</v>
      </c>
      <c r="F46" s="244">
        <v>5.9891002194586687</v>
      </c>
      <c r="G46" s="244">
        <f>E46*F46</f>
        <v>5.9891002194586687</v>
      </c>
    </row>
    <row r="47" spans="1:7" x14ac:dyDescent="0.2">
      <c r="A47" s="164" t="s">
        <v>1855</v>
      </c>
      <c r="B47" s="164"/>
      <c r="C47" s="164"/>
      <c r="D47" s="236"/>
      <c r="E47" s="245"/>
      <c r="F47" s="245"/>
      <c r="G47" s="240">
        <f>G46</f>
        <v>5.9891002194586687</v>
      </c>
    </row>
    <row r="48" spans="1:7" x14ac:dyDescent="0.2">
      <c r="A48" s="164" t="s">
        <v>3312</v>
      </c>
      <c r="B48" s="164"/>
      <c r="C48" s="164"/>
      <c r="D48" s="236"/>
      <c r="E48" s="245"/>
      <c r="F48" s="245"/>
      <c r="G48" s="240">
        <f>G47+G44+G40</f>
        <v>5.9891002194586687</v>
      </c>
    </row>
    <row r="49" spans="1:7" x14ac:dyDescent="0.2">
      <c r="A49" s="164" t="s">
        <v>3311</v>
      </c>
      <c r="B49" s="164"/>
      <c r="C49" s="164"/>
      <c r="D49" s="236"/>
      <c r="E49" s="245"/>
      <c r="F49" s="261">
        <v>0.2303</v>
      </c>
      <c r="G49" s="240">
        <f>F49*G48</f>
        <v>1.3792897805413313</v>
      </c>
    </row>
    <row r="50" spans="1:7" ht="24.75" x14ac:dyDescent="0.2">
      <c r="A50" s="300" t="s">
        <v>4155</v>
      </c>
      <c r="B50" s="161"/>
      <c r="C50" s="161"/>
      <c r="D50" s="309"/>
      <c r="E50" s="239"/>
      <c r="F50" s="239"/>
      <c r="G50" s="262">
        <f>G48+G49</f>
        <v>7.3683899999999998</v>
      </c>
    </row>
    <row r="51" spans="1:7" ht="24.75" x14ac:dyDescent="0.2">
      <c r="A51" s="162" t="s">
        <v>3862</v>
      </c>
      <c r="B51" s="162" t="s">
        <v>1042</v>
      </c>
      <c r="C51" s="161" t="s">
        <v>4974</v>
      </c>
      <c r="D51" s="309"/>
      <c r="E51" s="239"/>
      <c r="F51" s="239"/>
      <c r="G51" s="262" t="s">
        <v>3558</v>
      </c>
    </row>
    <row r="52" spans="1:7" x14ac:dyDescent="0.2">
      <c r="A52" s="161"/>
      <c r="B52" s="161"/>
      <c r="C52" s="161"/>
      <c r="D52" s="309"/>
      <c r="E52" s="239"/>
      <c r="F52" s="239"/>
      <c r="G52" s="239"/>
    </row>
    <row r="53" spans="1:7" x14ac:dyDescent="0.2">
      <c r="A53" s="325" t="s">
        <v>3313</v>
      </c>
      <c r="B53" s="161"/>
      <c r="C53" s="161"/>
      <c r="D53" s="298" t="s">
        <v>263</v>
      </c>
      <c r="E53" s="241" t="s">
        <v>262</v>
      </c>
      <c r="F53" s="249" t="s">
        <v>3316</v>
      </c>
      <c r="G53" s="249" t="s">
        <v>3317</v>
      </c>
    </row>
    <row r="54" spans="1:7" ht="16.5" x14ac:dyDescent="0.2">
      <c r="A54" s="161" t="s">
        <v>1885</v>
      </c>
      <c r="B54" s="161"/>
      <c r="C54" s="161"/>
      <c r="D54" s="309"/>
      <c r="E54" s="239"/>
      <c r="F54" s="239"/>
      <c r="G54" s="239"/>
    </row>
    <row r="55" spans="1:7" x14ac:dyDescent="0.2">
      <c r="A55" s="164"/>
      <c r="B55" s="161"/>
      <c r="C55" s="161"/>
      <c r="D55" s="236"/>
      <c r="E55" s="267"/>
      <c r="F55" s="244"/>
      <c r="G55" s="244"/>
    </row>
    <row r="56" spans="1:7" x14ac:dyDescent="0.2">
      <c r="A56" s="164" t="s">
        <v>1855</v>
      </c>
      <c r="B56" s="164"/>
      <c r="C56" s="164"/>
      <c r="D56" s="236"/>
      <c r="E56" s="245"/>
      <c r="F56" s="245"/>
      <c r="G56" s="244">
        <f>G55</f>
        <v>0</v>
      </c>
    </row>
    <row r="57" spans="1:7" ht="16.5" x14ac:dyDescent="0.2">
      <c r="A57" s="161" t="s">
        <v>1887</v>
      </c>
      <c r="B57" s="161"/>
      <c r="C57" s="161"/>
      <c r="D57" s="309"/>
      <c r="E57" s="239"/>
      <c r="F57" s="239"/>
      <c r="G57" s="239"/>
    </row>
    <row r="58" spans="1:7" x14ac:dyDescent="0.2">
      <c r="A58" s="164"/>
      <c r="B58" s="164"/>
      <c r="C58" s="161"/>
      <c r="D58" s="236"/>
      <c r="E58" s="267"/>
      <c r="F58" s="244"/>
      <c r="G58" s="244"/>
    </row>
    <row r="59" spans="1:7" x14ac:dyDescent="0.2">
      <c r="A59" s="161"/>
      <c r="B59" s="161"/>
      <c r="C59" s="161"/>
      <c r="D59" s="309"/>
      <c r="E59" s="239"/>
      <c r="F59" s="239"/>
      <c r="G59" s="239"/>
    </row>
    <row r="60" spans="1:7" x14ac:dyDescent="0.2">
      <c r="A60" s="164" t="s">
        <v>1855</v>
      </c>
      <c r="B60" s="164"/>
      <c r="C60" s="164"/>
      <c r="D60" s="236"/>
      <c r="E60" s="245"/>
      <c r="F60" s="245"/>
      <c r="G60" s="244">
        <f>SUM(G58:G58)</f>
        <v>0</v>
      </c>
    </row>
    <row r="61" spans="1:7" ht="8.25" customHeight="1" x14ac:dyDescent="0.2">
      <c r="A61" s="161" t="s">
        <v>1890</v>
      </c>
      <c r="B61" s="161"/>
      <c r="C61" s="161"/>
      <c r="D61" s="309"/>
      <c r="E61" s="239"/>
      <c r="F61" s="239"/>
      <c r="G61" s="239"/>
    </row>
    <row r="62" spans="1:7" ht="16.5" x14ac:dyDescent="0.2">
      <c r="A62" s="161" t="s">
        <v>9</v>
      </c>
      <c r="B62" s="161" t="s">
        <v>3705</v>
      </c>
      <c r="C62" s="161" t="s">
        <v>1043</v>
      </c>
      <c r="D62" s="309" t="s">
        <v>3558</v>
      </c>
      <c r="E62" s="239">
        <v>1</v>
      </c>
      <c r="F62" s="244">
        <v>5.8382955376737389</v>
      </c>
      <c r="G62" s="244">
        <f>E62*F62</f>
        <v>5.8382955376737389</v>
      </c>
    </row>
    <row r="63" spans="1:7" x14ac:dyDescent="0.2">
      <c r="A63" s="164" t="s">
        <v>1855</v>
      </c>
      <c r="B63" s="164"/>
      <c r="C63" s="164"/>
      <c r="D63" s="236"/>
      <c r="E63" s="245"/>
      <c r="F63" s="245"/>
      <c r="G63" s="240">
        <f>G62</f>
        <v>5.8382955376737389</v>
      </c>
    </row>
    <row r="64" spans="1:7" x14ac:dyDescent="0.2">
      <c r="A64" s="164" t="s">
        <v>3312</v>
      </c>
      <c r="B64" s="164"/>
      <c r="C64" s="164"/>
      <c r="D64" s="236"/>
      <c r="E64" s="245"/>
      <c r="F64" s="245"/>
      <c r="G64" s="240">
        <f>G63+G60+G56</f>
        <v>5.8382955376737389</v>
      </c>
    </row>
    <row r="65" spans="1:7" x14ac:dyDescent="0.2">
      <c r="A65" s="164" t="s">
        <v>3311</v>
      </c>
      <c r="B65" s="164"/>
      <c r="C65" s="164"/>
      <c r="D65" s="236"/>
      <c r="E65" s="245"/>
      <c r="F65" s="261">
        <v>0.2303</v>
      </c>
      <c r="G65" s="240">
        <f>F65*G64</f>
        <v>1.344559462326262</v>
      </c>
    </row>
    <row r="66" spans="1:7" ht="24.75" x14ac:dyDescent="0.2">
      <c r="A66" s="300" t="s">
        <v>4155</v>
      </c>
      <c r="B66" s="161"/>
      <c r="C66" s="161"/>
      <c r="D66" s="309"/>
      <c r="E66" s="239"/>
      <c r="F66" s="239"/>
      <c r="G66" s="262">
        <f>G64+G65</f>
        <v>7.1828550000000009</v>
      </c>
    </row>
    <row r="67" spans="1:7" ht="16.5" x14ac:dyDescent="0.2">
      <c r="A67" s="162" t="s">
        <v>3846</v>
      </c>
      <c r="B67" s="162" t="s">
        <v>1062</v>
      </c>
      <c r="C67" s="161" t="s">
        <v>4975</v>
      </c>
      <c r="D67" s="309"/>
      <c r="E67" s="239"/>
      <c r="F67" s="239"/>
      <c r="G67" s="262" t="s">
        <v>3558</v>
      </c>
    </row>
    <row r="68" spans="1:7" x14ac:dyDescent="0.2">
      <c r="A68" s="161"/>
      <c r="B68" s="161"/>
      <c r="C68" s="161"/>
      <c r="D68" s="309"/>
      <c r="E68" s="239"/>
      <c r="F68" s="239"/>
      <c r="G68" s="239"/>
    </row>
    <row r="69" spans="1:7" x14ac:dyDescent="0.2">
      <c r="A69" s="325" t="s">
        <v>3313</v>
      </c>
      <c r="B69" s="161"/>
      <c r="C69" s="161"/>
      <c r="D69" s="298" t="s">
        <v>263</v>
      </c>
      <c r="E69" s="241" t="s">
        <v>262</v>
      </c>
      <c r="F69" s="249" t="s">
        <v>3316</v>
      </c>
      <c r="G69" s="249" t="s">
        <v>3317</v>
      </c>
    </row>
    <row r="70" spans="1:7" ht="16.5" x14ac:dyDescent="0.2">
      <c r="A70" s="161" t="s">
        <v>1885</v>
      </c>
      <c r="B70" s="161"/>
      <c r="C70" s="161"/>
      <c r="D70" s="309"/>
      <c r="E70" s="239"/>
      <c r="F70" s="239"/>
      <c r="G70" s="239"/>
    </row>
    <row r="71" spans="1:7" x14ac:dyDescent="0.2">
      <c r="A71" s="164"/>
      <c r="B71" s="161"/>
      <c r="C71" s="161"/>
      <c r="D71" s="236"/>
      <c r="E71" s="267"/>
      <c r="F71" s="244"/>
      <c r="G71" s="244"/>
    </row>
    <row r="72" spans="1:7" x14ac:dyDescent="0.2">
      <c r="A72" s="164" t="s">
        <v>1855</v>
      </c>
      <c r="B72" s="164"/>
      <c r="C72" s="164"/>
      <c r="D72" s="236"/>
      <c r="E72" s="245"/>
      <c r="F72" s="245"/>
      <c r="G72" s="244">
        <f>G71</f>
        <v>0</v>
      </c>
    </row>
    <row r="73" spans="1:7" ht="16.5" x14ac:dyDescent="0.2">
      <c r="A73" s="161" t="s">
        <v>1887</v>
      </c>
      <c r="B73" s="161"/>
      <c r="C73" s="161"/>
      <c r="D73" s="309"/>
      <c r="E73" s="239"/>
      <c r="F73" s="239"/>
      <c r="G73" s="239"/>
    </row>
    <row r="74" spans="1:7" x14ac:dyDescent="0.2">
      <c r="A74" s="164"/>
      <c r="B74" s="164"/>
      <c r="C74" s="161"/>
      <c r="D74" s="236"/>
      <c r="E74" s="267"/>
      <c r="F74" s="244"/>
      <c r="G74" s="244"/>
    </row>
    <row r="75" spans="1:7" x14ac:dyDescent="0.2">
      <c r="A75" s="161"/>
      <c r="B75" s="161"/>
      <c r="C75" s="161"/>
      <c r="D75" s="309"/>
      <c r="E75" s="239"/>
      <c r="F75" s="239"/>
      <c r="G75" s="239"/>
    </row>
    <row r="76" spans="1:7" x14ac:dyDescent="0.2">
      <c r="A76" s="164" t="s">
        <v>1855</v>
      </c>
      <c r="B76" s="164"/>
      <c r="C76" s="164"/>
      <c r="D76" s="236"/>
      <c r="E76" s="245"/>
      <c r="F76" s="245"/>
      <c r="G76" s="244">
        <f>SUM(G74:G74)</f>
        <v>0</v>
      </c>
    </row>
    <row r="77" spans="1:7" ht="24.75" x14ac:dyDescent="0.2">
      <c r="A77" s="161" t="s">
        <v>1890</v>
      </c>
      <c r="B77" s="161"/>
      <c r="C77" s="161"/>
      <c r="D77" s="309"/>
      <c r="E77" s="239"/>
      <c r="F77" s="239"/>
      <c r="G77" s="239"/>
    </row>
    <row r="78" spans="1:7" ht="16.5" x14ac:dyDescent="0.2">
      <c r="A78" s="161" t="s">
        <v>168</v>
      </c>
      <c r="B78" s="161" t="s">
        <v>1062</v>
      </c>
      <c r="C78" s="161" t="s">
        <v>3820</v>
      </c>
      <c r="D78" s="309" t="s">
        <v>3558</v>
      </c>
      <c r="E78" s="239">
        <v>1</v>
      </c>
      <c r="F78" s="244">
        <v>5.4576932455498648</v>
      </c>
      <c r="G78" s="244">
        <f>E78*F78</f>
        <v>5.4576932455498648</v>
      </c>
    </row>
    <row r="79" spans="1:7" x14ac:dyDescent="0.2">
      <c r="A79" s="164" t="s">
        <v>1855</v>
      </c>
      <c r="B79" s="164"/>
      <c r="C79" s="164"/>
      <c r="D79" s="236"/>
      <c r="E79" s="245"/>
      <c r="F79" s="245"/>
      <c r="G79" s="240">
        <f>G78</f>
        <v>5.4576932455498648</v>
      </c>
    </row>
    <row r="80" spans="1:7" ht="8.25" customHeight="1" x14ac:dyDescent="0.2">
      <c r="A80" s="164" t="s">
        <v>3312</v>
      </c>
      <c r="B80" s="164"/>
      <c r="C80" s="164"/>
      <c r="D80" s="236"/>
      <c r="E80" s="245"/>
      <c r="F80" s="245"/>
      <c r="G80" s="240">
        <f>G79+G76+G72</f>
        <v>5.4576932455498648</v>
      </c>
    </row>
    <row r="81" spans="1:7" x14ac:dyDescent="0.2">
      <c r="A81" s="164" t="s">
        <v>3311</v>
      </c>
      <c r="B81" s="164"/>
      <c r="C81" s="164"/>
      <c r="D81" s="236"/>
      <c r="E81" s="245"/>
      <c r="F81" s="261">
        <v>0.2303</v>
      </c>
      <c r="G81" s="240">
        <f>F81*G80</f>
        <v>1.2569067544501338</v>
      </c>
    </row>
    <row r="82" spans="1:7" ht="24.75" x14ac:dyDescent="0.2">
      <c r="A82" s="300" t="s">
        <v>4155</v>
      </c>
      <c r="B82" s="161"/>
      <c r="C82" s="161"/>
      <c r="D82" s="309"/>
      <c r="E82" s="239"/>
      <c r="F82" s="239"/>
      <c r="G82" s="262">
        <f>G80+G81</f>
        <v>6.714599999999999</v>
      </c>
    </row>
    <row r="83" spans="1:7" ht="16.5" x14ac:dyDescent="0.2">
      <c r="A83" s="162" t="s">
        <v>3848</v>
      </c>
      <c r="B83" s="162" t="s">
        <v>1068</v>
      </c>
      <c r="C83" s="161" t="s">
        <v>4976</v>
      </c>
      <c r="D83" s="309"/>
      <c r="E83" s="239"/>
      <c r="F83" s="239"/>
      <c r="G83" s="262" t="s">
        <v>3558</v>
      </c>
    </row>
    <row r="84" spans="1:7" x14ac:dyDescent="0.2">
      <c r="A84" s="161"/>
      <c r="B84" s="161"/>
      <c r="C84" s="161"/>
      <c r="D84" s="309"/>
      <c r="E84" s="239"/>
      <c r="F84" s="239"/>
      <c r="G84" s="239"/>
    </row>
    <row r="85" spans="1:7" x14ac:dyDescent="0.2">
      <c r="A85" s="325" t="s">
        <v>3313</v>
      </c>
      <c r="B85" s="161"/>
      <c r="C85" s="161"/>
      <c r="D85" s="298" t="s">
        <v>263</v>
      </c>
      <c r="E85" s="241" t="s">
        <v>262</v>
      </c>
      <c r="F85" s="249" t="s">
        <v>3316</v>
      </c>
      <c r="G85" s="249" t="s">
        <v>3317</v>
      </c>
    </row>
    <row r="86" spans="1:7" ht="16.5" x14ac:dyDescent="0.2">
      <c r="A86" s="161" t="s">
        <v>1885</v>
      </c>
      <c r="B86" s="161"/>
      <c r="C86" s="161"/>
      <c r="D86" s="309"/>
      <c r="E86" s="239"/>
      <c r="F86" s="239"/>
      <c r="G86" s="239"/>
    </row>
    <row r="87" spans="1:7" x14ac:dyDescent="0.2">
      <c r="A87" s="164"/>
      <c r="B87" s="161"/>
      <c r="C87" s="161"/>
      <c r="D87" s="236"/>
      <c r="E87" s="267"/>
      <c r="F87" s="244"/>
      <c r="G87" s="244"/>
    </row>
    <row r="88" spans="1:7" x14ac:dyDescent="0.2">
      <c r="A88" s="164" t="s">
        <v>1855</v>
      </c>
      <c r="B88" s="164"/>
      <c r="C88" s="164"/>
      <c r="D88" s="236"/>
      <c r="E88" s="245"/>
      <c r="F88" s="245"/>
      <c r="G88" s="244">
        <f>G87</f>
        <v>0</v>
      </c>
    </row>
    <row r="89" spans="1:7" ht="16.5" x14ac:dyDescent="0.2">
      <c r="A89" s="161" t="s">
        <v>1887</v>
      </c>
      <c r="B89" s="161"/>
      <c r="C89" s="161"/>
      <c r="D89" s="309"/>
      <c r="E89" s="239"/>
      <c r="F89" s="239"/>
      <c r="G89" s="239"/>
    </row>
    <row r="90" spans="1:7" x14ac:dyDescent="0.2">
      <c r="A90" s="164"/>
      <c r="B90" s="164"/>
      <c r="C90" s="161"/>
      <c r="D90" s="236"/>
      <c r="E90" s="267"/>
      <c r="F90" s="244"/>
      <c r="G90" s="244"/>
    </row>
    <row r="91" spans="1:7" x14ac:dyDescent="0.2">
      <c r="A91" s="161"/>
      <c r="B91" s="161"/>
      <c r="C91" s="161"/>
      <c r="D91" s="309"/>
      <c r="E91" s="239"/>
      <c r="F91" s="239"/>
      <c r="G91" s="239"/>
    </row>
    <row r="92" spans="1:7" x14ac:dyDescent="0.2">
      <c r="A92" s="164" t="s">
        <v>1855</v>
      </c>
      <c r="B92" s="164"/>
      <c r="C92" s="164"/>
      <c r="D92" s="236"/>
      <c r="E92" s="245"/>
      <c r="F92" s="245"/>
      <c r="G92" s="244">
        <f>SUM(G90:G90)</f>
        <v>0</v>
      </c>
    </row>
    <row r="93" spans="1:7" ht="24.75" x14ac:dyDescent="0.2">
      <c r="A93" s="161" t="s">
        <v>1890</v>
      </c>
      <c r="B93" s="161"/>
      <c r="C93" s="161"/>
      <c r="D93" s="309"/>
      <c r="E93" s="239"/>
      <c r="F93" s="239"/>
      <c r="G93" s="239"/>
    </row>
    <row r="94" spans="1:7" ht="16.5" x14ac:dyDescent="0.2">
      <c r="A94" s="161" t="s">
        <v>168</v>
      </c>
      <c r="B94" s="161" t="s">
        <v>1068</v>
      </c>
      <c r="C94" s="161" t="s">
        <v>3847</v>
      </c>
      <c r="D94" s="309" t="s">
        <v>3558</v>
      </c>
      <c r="E94" s="239">
        <v>1</v>
      </c>
      <c r="F94" s="244">
        <v>7.4827846866617884</v>
      </c>
      <c r="G94" s="244">
        <f>E94*F94</f>
        <v>7.4827846866617884</v>
      </c>
    </row>
    <row r="95" spans="1:7" x14ac:dyDescent="0.2">
      <c r="A95" s="164" t="s">
        <v>1855</v>
      </c>
      <c r="B95" s="164"/>
      <c r="C95" s="164"/>
      <c r="D95" s="236"/>
      <c r="E95" s="245"/>
      <c r="F95" s="245"/>
      <c r="G95" s="240">
        <f>G94</f>
        <v>7.4827846866617884</v>
      </c>
    </row>
    <row r="96" spans="1:7" x14ac:dyDescent="0.2">
      <c r="A96" s="164" t="s">
        <v>3312</v>
      </c>
      <c r="B96" s="164"/>
      <c r="C96" s="164"/>
      <c r="D96" s="236"/>
      <c r="E96" s="245"/>
      <c r="F96" s="245"/>
      <c r="G96" s="240">
        <f>G95+G92+G88</f>
        <v>7.4827846866617884</v>
      </c>
    </row>
    <row r="97" spans="1:7" x14ac:dyDescent="0.2">
      <c r="A97" s="164" t="s">
        <v>3311</v>
      </c>
      <c r="B97" s="164"/>
      <c r="C97" s="164"/>
      <c r="D97" s="236"/>
      <c r="E97" s="245"/>
      <c r="F97" s="261">
        <v>0.2303</v>
      </c>
      <c r="G97" s="240">
        <f>F97*G96</f>
        <v>1.72328531333821</v>
      </c>
    </row>
    <row r="98" spans="1:7" ht="8.25" customHeight="1" x14ac:dyDescent="0.2">
      <c r="A98" s="300" t="s">
        <v>4155</v>
      </c>
      <c r="B98" s="161"/>
      <c r="C98" s="161"/>
      <c r="D98" s="309"/>
      <c r="E98" s="239"/>
      <c r="F98" s="239"/>
      <c r="G98" s="262">
        <f>G96+G97</f>
        <v>9.2060699999999986</v>
      </c>
    </row>
    <row r="99" spans="1:7" ht="33" x14ac:dyDescent="0.2">
      <c r="A99" s="162" t="s">
        <v>3850</v>
      </c>
      <c r="B99" s="162" t="s">
        <v>1215</v>
      </c>
      <c r="C99" s="161" t="s">
        <v>4977</v>
      </c>
      <c r="D99" s="309"/>
      <c r="E99" s="239"/>
      <c r="F99" s="239"/>
      <c r="G99" s="262" t="s">
        <v>3558</v>
      </c>
    </row>
    <row r="100" spans="1:7" x14ac:dyDescent="0.2">
      <c r="A100" s="161"/>
      <c r="B100" s="161"/>
      <c r="C100" s="161"/>
      <c r="D100" s="309"/>
      <c r="E100" s="239"/>
      <c r="F100" s="239"/>
      <c r="G100" s="239"/>
    </row>
    <row r="101" spans="1:7" x14ac:dyDescent="0.2">
      <c r="A101" s="325" t="s">
        <v>3313</v>
      </c>
      <c r="B101" s="161"/>
      <c r="C101" s="161"/>
      <c r="D101" s="298" t="s">
        <v>263</v>
      </c>
      <c r="E101" s="241" t="s">
        <v>262</v>
      </c>
      <c r="F101" s="249" t="s">
        <v>3316</v>
      </c>
      <c r="G101" s="249" t="s">
        <v>3317</v>
      </c>
    </row>
    <row r="102" spans="1:7" ht="16.5" x14ac:dyDescent="0.2">
      <c r="A102" s="161" t="s">
        <v>1885</v>
      </c>
      <c r="B102" s="161"/>
      <c r="C102" s="161"/>
      <c r="D102" s="309"/>
      <c r="E102" s="239"/>
      <c r="F102" s="239"/>
      <c r="G102" s="239"/>
    </row>
    <row r="103" spans="1:7" x14ac:dyDescent="0.2">
      <c r="A103" s="164"/>
      <c r="B103" s="161"/>
      <c r="C103" s="161"/>
      <c r="D103" s="236"/>
      <c r="E103" s="267"/>
      <c r="F103" s="244"/>
      <c r="G103" s="244"/>
    </row>
    <row r="104" spans="1:7" x14ac:dyDescent="0.2">
      <c r="A104" s="164" t="s">
        <v>1855</v>
      </c>
      <c r="B104" s="164"/>
      <c r="C104" s="164"/>
      <c r="D104" s="236"/>
      <c r="E104" s="245"/>
      <c r="F104" s="245"/>
      <c r="G104" s="244">
        <f>G103</f>
        <v>0</v>
      </c>
    </row>
    <row r="105" spans="1:7" ht="16.5" x14ac:dyDescent="0.2">
      <c r="A105" s="161" t="s">
        <v>1887</v>
      </c>
      <c r="B105" s="161"/>
      <c r="C105" s="161"/>
      <c r="D105" s="309"/>
      <c r="E105" s="239"/>
      <c r="F105" s="239"/>
      <c r="G105" s="239"/>
    </row>
    <row r="106" spans="1:7" x14ac:dyDescent="0.2">
      <c r="A106" s="164"/>
      <c r="B106" s="164"/>
      <c r="C106" s="161"/>
      <c r="D106" s="236"/>
      <c r="E106" s="267"/>
      <c r="F106" s="244"/>
      <c r="G106" s="244"/>
    </row>
    <row r="107" spans="1:7" x14ac:dyDescent="0.2">
      <c r="A107" s="161"/>
      <c r="B107" s="161"/>
      <c r="C107" s="161"/>
      <c r="D107" s="309"/>
      <c r="E107" s="239"/>
      <c r="F107" s="239"/>
      <c r="G107" s="239"/>
    </row>
    <row r="108" spans="1:7" x14ac:dyDescent="0.2">
      <c r="A108" s="164" t="s">
        <v>1855</v>
      </c>
      <c r="B108" s="164"/>
      <c r="C108" s="164"/>
      <c r="D108" s="236"/>
      <c r="E108" s="245"/>
      <c r="F108" s="245"/>
      <c r="G108" s="244">
        <f>SUM(G106:G106)</f>
        <v>0</v>
      </c>
    </row>
    <row r="109" spans="1:7" ht="24.75" x14ac:dyDescent="0.2">
      <c r="A109" s="161" t="s">
        <v>1890</v>
      </c>
      <c r="B109" s="161"/>
      <c r="C109" s="161"/>
      <c r="D109" s="309"/>
      <c r="E109" s="239"/>
      <c r="F109" s="239"/>
      <c r="G109" s="239"/>
    </row>
    <row r="110" spans="1:7" ht="33" x14ac:dyDescent="0.2">
      <c r="A110" s="161" t="s">
        <v>168</v>
      </c>
      <c r="B110" s="161" t="s">
        <v>1215</v>
      </c>
      <c r="C110" s="161" t="s">
        <v>3849</v>
      </c>
      <c r="D110" s="309" t="s">
        <v>3558</v>
      </c>
      <c r="E110" s="239">
        <v>1</v>
      </c>
      <c r="F110" s="244">
        <v>3.1956230187759087</v>
      </c>
      <c r="G110" s="244">
        <f>E110*F110</f>
        <v>3.1956230187759087</v>
      </c>
    </row>
    <row r="111" spans="1:7" x14ac:dyDescent="0.2">
      <c r="A111" s="164" t="s">
        <v>1855</v>
      </c>
      <c r="B111" s="164"/>
      <c r="C111" s="164"/>
      <c r="D111" s="236"/>
      <c r="E111" s="245"/>
      <c r="F111" s="245"/>
      <c r="G111" s="240">
        <f>G110</f>
        <v>3.1956230187759087</v>
      </c>
    </row>
    <row r="112" spans="1:7" x14ac:dyDescent="0.2">
      <c r="A112" s="164" t="s">
        <v>3312</v>
      </c>
      <c r="B112" s="164"/>
      <c r="C112" s="164"/>
      <c r="D112" s="236"/>
      <c r="E112" s="245"/>
      <c r="F112" s="245"/>
      <c r="G112" s="240">
        <f>G111+G108+G104</f>
        <v>3.1956230187759087</v>
      </c>
    </row>
    <row r="113" spans="1:7" x14ac:dyDescent="0.2">
      <c r="A113" s="164" t="s">
        <v>3311</v>
      </c>
      <c r="B113" s="164"/>
      <c r="C113" s="164"/>
      <c r="D113" s="236"/>
      <c r="E113" s="245"/>
      <c r="F113" s="261">
        <v>0.2303</v>
      </c>
      <c r="G113" s="240">
        <f>F113*G112</f>
        <v>0.73595198122409178</v>
      </c>
    </row>
    <row r="114" spans="1:7" ht="24.75" x14ac:dyDescent="0.2">
      <c r="A114" s="300" t="s">
        <v>4155</v>
      </c>
      <c r="B114" s="161"/>
      <c r="C114" s="161"/>
      <c r="D114" s="309"/>
      <c r="E114" s="239"/>
      <c r="F114" s="239"/>
      <c r="G114" s="262">
        <f>G112+G113</f>
        <v>3.9315750000000005</v>
      </c>
    </row>
    <row r="115" spans="1:7" ht="16.5" x14ac:dyDescent="0.2">
      <c r="A115" s="162" t="s">
        <v>3863</v>
      </c>
      <c r="B115" s="162" t="s">
        <v>1075</v>
      </c>
      <c r="C115" s="161" t="s">
        <v>4978</v>
      </c>
      <c r="D115" s="309"/>
      <c r="E115" s="239"/>
      <c r="F115" s="239"/>
      <c r="G115" s="262" t="s">
        <v>3558</v>
      </c>
    </row>
    <row r="116" spans="1:7" x14ac:dyDescent="0.2">
      <c r="A116" s="161"/>
      <c r="B116" s="161"/>
      <c r="C116" s="161"/>
      <c r="D116" s="309"/>
      <c r="E116" s="239"/>
      <c r="F116" s="239"/>
      <c r="G116" s="239"/>
    </row>
    <row r="117" spans="1:7" x14ac:dyDescent="0.2">
      <c r="A117" s="325" t="s">
        <v>3313</v>
      </c>
      <c r="B117" s="161"/>
      <c r="C117" s="161"/>
      <c r="D117" s="298" t="s">
        <v>263</v>
      </c>
      <c r="E117" s="241" t="s">
        <v>262</v>
      </c>
      <c r="F117" s="249" t="s">
        <v>3316</v>
      </c>
      <c r="G117" s="249" t="s">
        <v>3317</v>
      </c>
    </row>
    <row r="118" spans="1:7" ht="16.5" x14ac:dyDescent="0.2">
      <c r="A118" s="161" t="s">
        <v>1885</v>
      </c>
      <c r="B118" s="161"/>
      <c r="C118" s="161"/>
      <c r="D118" s="309"/>
      <c r="E118" s="239"/>
      <c r="F118" s="239"/>
      <c r="G118" s="239"/>
    </row>
    <row r="119" spans="1:7" x14ac:dyDescent="0.2">
      <c r="A119" s="164"/>
      <c r="B119" s="161"/>
      <c r="C119" s="161"/>
      <c r="D119" s="236"/>
      <c r="E119" s="267"/>
      <c r="F119" s="244"/>
      <c r="G119" s="244"/>
    </row>
    <row r="120" spans="1:7" x14ac:dyDescent="0.2">
      <c r="A120" s="164" t="s">
        <v>1855</v>
      </c>
      <c r="B120" s="164"/>
      <c r="C120" s="164"/>
      <c r="D120" s="236"/>
      <c r="E120" s="245"/>
      <c r="F120" s="245"/>
      <c r="G120" s="244">
        <f>G119</f>
        <v>0</v>
      </c>
    </row>
    <row r="121" spans="1:7" ht="16.5" x14ac:dyDescent="0.2">
      <c r="A121" s="161" t="s">
        <v>1887</v>
      </c>
      <c r="B121" s="161"/>
      <c r="C121" s="161"/>
      <c r="D121" s="309"/>
      <c r="E121" s="239"/>
      <c r="F121" s="239"/>
      <c r="G121" s="239"/>
    </row>
    <row r="122" spans="1:7" x14ac:dyDescent="0.2">
      <c r="A122" s="164"/>
      <c r="B122" s="164"/>
      <c r="C122" s="161"/>
      <c r="D122" s="236"/>
      <c r="E122" s="267"/>
      <c r="F122" s="244"/>
      <c r="G122" s="244"/>
    </row>
    <row r="123" spans="1:7" x14ac:dyDescent="0.2">
      <c r="A123" s="161"/>
      <c r="B123" s="161"/>
      <c r="C123" s="161"/>
      <c r="D123" s="309"/>
      <c r="E123" s="239"/>
      <c r="F123" s="239"/>
      <c r="G123" s="239"/>
    </row>
    <row r="124" spans="1:7" x14ac:dyDescent="0.2">
      <c r="A124" s="164" t="s">
        <v>1855</v>
      </c>
      <c r="B124" s="164"/>
      <c r="C124" s="164"/>
      <c r="D124" s="236"/>
      <c r="E124" s="245"/>
      <c r="F124" s="245"/>
      <c r="G124" s="244">
        <f>SUM(G122:G122)</f>
        <v>0</v>
      </c>
    </row>
    <row r="125" spans="1:7" ht="24.75" x14ac:dyDescent="0.2">
      <c r="A125" s="161" t="s">
        <v>1890</v>
      </c>
      <c r="B125" s="161"/>
      <c r="C125" s="161"/>
      <c r="D125" s="309"/>
      <c r="E125" s="239"/>
      <c r="F125" s="239"/>
      <c r="G125" s="239"/>
    </row>
    <row r="126" spans="1:7" ht="16.5" x14ac:dyDescent="0.2">
      <c r="A126" s="161" t="s">
        <v>9</v>
      </c>
      <c r="B126" s="161" t="s">
        <v>3789</v>
      </c>
      <c r="C126" s="161" t="s">
        <v>1076</v>
      </c>
      <c r="D126" s="309" t="s">
        <v>3558</v>
      </c>
      <c r="E126" s="239">
        <v>1</v>
      </c>
      <c r="F126" s="244">
        <v>20.717690807120213</v>
      </c>
      <c r="G126" s="244">
        <f>E126*F126</f>
        <v>20.717690807120213</v>
      </c>
    </row>
    <row r="127" spans="1:7" x14ac:dyDescent="0.2">
      <c r="A127" s="164" t="s">
        <v>1855</v>
      </c>
      <c r="B127" s="164"/>
      <c r="C127" s="164"/>
      <c r="D127" s="236"/>
      <c r="E127" s="245"/>
      <c r="F127" s="245"/>
      <c r="G127" s="240">
        <f>G126</f>
        <v>20.717690807120213</v>
      </c>
    </row>
    <row r="128" spans="1:7" x14ac:dyDescent="0.2">
      <c r="A128" s="164" t="s">
        <v>3312</v>
      </c>
      <c r="B128" s="164"/>
      <c r="C128" s="164"/>
      <c r="D128" s="236"/>
      <c r="E128" s="245"/>
      <c r="F128" s="245"/>
      <c r="G128" s="240">
        <f>G127+G124+G120</f>
        <v>20.717690807120213</v>
      </c>
    </row>
    <row r="129" spans="1:7" x14ac:dyDescent="0.2">
      <c r="A129" s="164" t="s">
        <v>3311</v>
      </c>
      <c r="B129" s="164"/>
      <c r="C129" s="164"/>
      <c r="D129" s="236"/>
      <c r="E129" s="245"/>
      <c r="F129" s="261">
        <v>0.2303</v>
      </c>
      <c r="G129" s="240">
        <f>F129*G128</f>
        <v>4.7712841928797856</v>
      </c>
    </row>
    <row r="130" spans="1:7" ht="24.75" x14ac:dyDescent="0.2">
      <c r="A130" s="300" t="s">
        <v>4155</v>
      </c>
      <c r="B130" s="161"/>
      <c r="C130" s="161"/>
      <c r="D130" s="309"/>
      <c r="E130" s="239"/>
      <c r="F130" s="239"/>
      <c r="G130" s="262">
        <f>G128+G129</f>
        <v>25.488975</v>
      </c>
    </row>
    <row r="131" spans="1:7" ht="16.5" x14ac:dyDescent="0.2">
      <c r="A131" s="162" t="s">
        <v>3864</v>
      </c>
      <c r="B131" s="162" t="s">
        <v>894</v>
      </c>
      <c r="C131" s="161" t="s">
        <v>4979</v>
      </c>
      <c r="D131" s="309"/>
      <c r="E131" s="239"/>
      <c r="F131" s="239"/>
      <c r="G131" s="262" t="s">
        <v>3558</v>
      </c>
    </row>
    <row r="132" spans="1:7" x14ac:dyDescent="0.2">
      <c r="A132" s="161"/>
      <c r="B132" s="161"/>
      <c r="C132" s="161"/>
      <c r="D132" s="309"/>
      <c r="E132" s="239"/>
      <c r="F132" s="239"/>
      <c r="G132" s="239"/>
    </row>
    <row r="133" spans="1:7" x14ac:dyDescent="0.2">
      <c r="A133" s="325" t="s">
        <v>3313</v>
      </c>
      <c r="B133" s="161"/>
      <c r="C133" s="161"/>
      <c r="D133" s="298" t="s">
        <v>263</v>
      </c>
      <c r="E133" s="241" t="s">
        <v>262</v>
      </c>
      <c r="F133" s="249" t="s">
        <v>3316</v>
      </c>
      <c r="G133" s="249" t="s">
        <v>3317</v>
      </c>
    </row>
    <row r="134" spans="1:7" ht="16.5" x14ac:dyDescent="0.2">
      <c r="A134" s="161" t="s">
        <v>1885</v>
      </c>
      <c r="B134" s="161"/>
      <c r="C134" s="161"/>
      <c r="D134" s="309"/>
      <c r="E134" s="239"/>
      <c r="F134" s="239"/>
      <c r="G134" s="239"/>
    </row>
    <row r="135" spans="1:7" x14ac:dyDescent="0.2">
      <c r="A135" s="164"/>
      <c r="B135" s="161"/>
      <c r="C135" s="161"/>
      <c r="D135" s="236"/>
      <c r="E135" s="267"/>
      <c r="F135" s="244"/>
      <c r="G135" s="244"/>
    </row>
    <row r="136" spans="1:7" x14ac:dyDescent="0.2">
      <c r="A136" s="164" t="s">
        <v>1855</v>
      </c>
      <c r="B136" s="164"/>
      <c r="C136" s="164"/>
      <c r="D136" s="236"/>
      <c r="E136" s="245"/>
      <c r="F136" s="245"/>
      <c r="G136" s="244">
        <f>G135</f>
        <v>0</v>
      </c>
    </row>
    <row r="137" spans="1:7" ht="16.5" x14ac:dyDescent="0.2">
      <c r="A137" s="161" t="s">
        <v>1887</v>
      </c>
      <c r="B137" s="161"/>
      <c r="C137" s="161"/>
      <c r="D137" s="309"/>
      <c r="E137" s="239"/>
      <c r="F137" s="239"/>
      <c r="G137" s="239"/>
    </row>
    <row r="138" spans="1:7" x14ac:dyDescent="0.2">
      <c r="A138" s="164"/>
      <c r="B138" s="164"/>
      <c r="C138" s="161"/>
      <c r="D138" s="236"/>
      <c r="E138" s="267"/>
      <c r="F138" s="244"/>
      <c r="G138" s="244"/>
    </row>
    <row r="139" spans="1:7" x14ac:dyDescent="0.2">
      <c r="A139" s="161"/>
      <c r="B139" s="161"/>
      <c r="C139" s="161"/>
      <c r="D139" s="309"/>
      <c r="E139" s="239"/>
      <c r="F139" s="239"/>
      <c r="G139" s="239"/>
    </row>
    <row r="140" spans="1:7" x14ac:dyDescent="0.2">
      <c r="A140" s="164" t="s">
        <v>1855</v>
      </c>
      <c r="B140" s="164"/>
      <c r="C140" s="164"/>
      <c r="D140" s="236"/>
      <c r="E140" s="245"/>
      <c r="F140" s="245"/>
      <c r="G140" s="244">
        <f>SUM(G138:G138)</f>
        <v>0</v>
      </c>
    </row>
    <row r="141" spans="1:7" ht="24.75" x14ac:dyDescent="0.2">
      <c r="A141" s="161" t="s">
        <v>1890</v>
      </c>
      <c r="B141" s="161"/>
      <c r="C141" s="161"/>
      <c r="D141" s="309"/>
      <c r="E141" s="239"/>
      <c r="F141" s="239"/>
      <c r="G141" s="239"/>
    </row>
    <row r="142" spans="1:7" ht="16.5" x14ac:dyDescent="0.2">
      <c r="A142" s="161" t="s">
        <v>9</v>
      </c>
      <c r="B142" s="161" t="s">
        <v>3560</v>
      </c>
      <c r="C142" s="161" t="s">
        <v>895</v>
      </c>
      <c r="D142" s="309" t="s">
        <v>3558</v>
      </c>
      <c r="E142" s="239">
        <v>1</v>
      </c>
      <c r="F142" s="244">
        <v>23.597342111680078</v>
      </c>
      <c r="G142" s="244">
        <f>E142*F142</f>
        <v>23.597342111680078</v>
      </c>
    </row>
    <row r="143" spans="1:7" x14ac:dyDescent="0.2">
      <c r="A143" s="164" t="s">
        <v>1855</v>
      </c>
      <c r="B143" s="164"/>
      <c r="C143" s="164"/>
      <c r="D143" s="236"/>
      <c r="E143" s="245"/>
      <c r="F143" s="245"/>
      <c r="G143" s="240">
        <f>G142</f>
        <v>23.597342111680078</v>
      </c>
    </row>
    <row r="144" spans="1:7" x14ac:dyDescent="0.2">
      <c r="A144" s="164" t="s">
        <v>3312</v>
      </c>
      <c r="B144" s="164"/>
      <c r="C144" s="164"/>
      <c r="D144" s="236"/>
      <c r="E144" s="245"/>
      <c r="F144" s="245"/>
      <c r="G144" s="240">
        <f>G143+G140+G136</f>
        <v>23.597342111680078</v>
      </c>
    </row>
    <row r="145" spans="1:7" x14ac:dyDescent="0.2">
      <c r="A145" s="164" t="s">
        <v>3311</v>
      </c>
      <c r="B145" s="164"/>
      <c r="C145" s="164"/>
      <c r="D145" s="236"/>
      <c r="E145" s="245"/>
      <c r="F145" s="261">
        <v>0.2303</v>
      </c>
      <c r="G145" s="240">
        <f>F145*G144</f>
        <v>5.4344678883199222</v>
      </c>
    </row>
    <row r="146" spans="1:7" ht="24.75" x14ac:dyDescent="0.2">
      <c r="A146" s="300" t="s">
        <v>4155</v>
      </c>
      <c r="B146" s="161"/>
      <c r="C146" s="161"/>
      <c r="D146" s="309"/>
      <c r="E146" s="239"/>
      <c r="F146" s="239"/>
      <c r="G146" s="262">
        <f>G144+G145</f>
        <v>29.03181</v>
      </c>
    </row>
    <row r="147" spans="1:7" ht="16.5" x14ac:dyDescent="0.2">
      <c r="A147" s="162" t="s">
        <v>3865</v>
      </c>
      <c r="B147" s="162" t="s">
        <v>1078</v>
      </c>
      <c r="C147" s="161" t="s">
        <v>4980</v>
      </c>
      <c r="D147" s="309"/>
      <c r="E147" s="239"/>
      <c r="F147" s="239"/>
      <c r="G147" s="262" t="s">
        <v>3558</v>
      </c>
    </row>
    <row r="148" spans="1:7" x14ac:dyDescent="0.2">
      <c r="A148" s="161"/>
      <c r="B148" s="161"/>
      <c r="C148" s="161"/>
      <c r="D148" s="309"/>
      <c r="E148" s="239"/>
      <c r="F148" s="239"/>
      <c r="G148" s="239"/>
    </row>
    <row r="149" spans="1:7" x14ac:dyDescent="0.2">
      <c r="A149" s="325" t="s">
        <v>3313</v>
      </c>
      <c r="B149" s="161"/>
      <c r="C149" s="161"/>
      <c r="D149" s="298" t="s">
        <v>263</v>
      </c>
      <c r="E149" s="241" t="s">
        <v>262</v>
      </c>
      <c r="F149" s="249" t="s">
        <v>3316</v>
      </c>
      <c r="G149" s="249" t="s">
        <v>3317</v>
      </c>
    </row>
    <row r="150" spans="1:7" ht="16.5" x14ac:dyDescent="0.2">
      <c r="A150" s="161" t="s">
        <v>1885</v>
      </c>
      <c r="B150" s="161"/>
      <c r="C150" s="161"/>
      <c r="D150" s="309"/>
      <c r="E150" s="239"/>
      <c r="F150" s="239"/>
      <c r="G150" s="239"/>
    </row>
    <row r="151" spans="1:7" x14ac:dyDescent="0.2">
      <c r="A151" s="164"/>
      <c r="B151" s="161"/>
      <c r="C151" s="161"/>
      <c r="D151" s="236"/>
      <c r="E151" s="267"/>
      <c r="F151" s="244"/>
      <c r="G151" s="244"/>
    </row>
    <row r="152" spans="1:7" x14ac:dyDescent="0.2">
      <c r="A152" s="164" t="s">
        <v>1855</v>
      </c>
      <c r="B152" s="164"/>
      <c r="C152" s="164"/>
      <c r="D152" s="236"/>
      <c r="E152" s="245"/>
      <c r="F152" s="245"/>
      <c r="G152" s="244">
        <f>G151</f>
        <v>0</v>
      </c>
    </row>
    <row r="153" spans="1:7" ht="16.5" x14ac:dyDescent="0.2">
      <c r="A153" s="161" t="s">
        <v>1887</v>
      </c>
      <c r="B153" s="161"/>
      <c r="C153" s="161"/>
      <c r="D153" s="309"/>
      <c r="E153" s="239"/>
      <c r="F153" s="239"/>
      <c r="G153" s="239"/>
    </row>
    <row r="154" spans="1:7" x14ac:dyDescent="0.2">
      <c r="A154" s="164"/>
      <c r="B154" s="164"/>
      <c r="C154" s="161"/>
      <c r="D154" s="236"/>
      <c r="E154" s="267"/>
      <c r="F154" s="244"/>
      <c r="G154" s="244"/>
    </row>
    <row r="155" spans="1:7" x14ac:dyDescent="0.2">
      <c r="A155" s="161"/>
      <c r="B155" s="161"/>
      <c r="C155" s="161"/>
      <c r="D155" s="309"/>
      <c r="E155" s="239"/>
      <c r="F155" s="239"/>
      <c r="G155" s="239"/>
    </row>
    <row r="156" spans="1:7" x14ac:dyDescent="0.2">
      <c r="A156" s="164" t="s">
        <v>1855</v>
      </c>
      <c r="B156" s="164"/>
      <c r="C156" s="164"/>
      <c r="D156" s="236"/>
      <c r="E156" s="245"/>
      <c r="F156" s="245"/>
      <c r="G156" s="244">
        <f>SUM(G154:G154)</f>
        <v>0</v>
      </c>
    </row>
    <row r="157" spans="1:7" ht="24.75" x14ac:dyDescent="0.2">
      <c r="A157" s="161" t="s">
        <v>1890</v>
      </c>
      <c r="B157" s="161"/>
      <c r="C157" s="161"/>
      <c r="D157" s="309"/>
      <c r="E157" s="239"/>
      <c r="F157" s="239"/>
      <c r="G157" s="239"/>
    </row>
    <row r="158" spans="1:7" ht="16.5" x14ac:dyDescent="0.2">
      <c r="A158" s="161" t="s">
        <v>9</v>
      </c>
      <c r="B158" s="161" t="s">
        <v>3790</v>
      </c>
      <c r="C158" s="161" t="s">
        <v>1079</v>
      </c>
      <c r="D158" s="309" t="s">
        <v>3558</v>
      </c>
      <c r="E158" s="239">
        <v>1</v>
      </c>
      <c r="F158" s="244">
        <v>21.565069495245066</v>
      </c>
      <c r="G158" s="244">
        <f>E158*F158</f>
        <v>21.565069495245066</v>
      </c>
    </row>
    <row r="159" spans="1:7" x14ac:dyDescent="0.2">
      <c r="A159" s="164" t="s">
        <v>1855</v>
      </c>
      <c r="B159" s="164"/>
      <c r="C159" s="164"/>
      <c r="D159" s="236"/>
      <c r="E159" s="245"/>
      <c r="F159" s="245"/>
      <c r="G159" s="240">
        <f>G158</f>
        <v>21.565069495245066</v>
      </c>
    </row>
    <row r="160" spans="1:7" x14ac:dyDescent="0.2">
      <c r="A160" s="164" t="s">
        <v>3312</v>
      </c>
      <c r="B160" s="164"/>
      <c r="C160" s="164"/>
      <c r="D160" s="236"/>
      <c r="E160" s="245"/>
      <c r="F160" s="245"/>
      <c r="G160" s="240">
        <f>G159+G156+G152</f>
        <v>21.565069495245066</v>
      </c>
    </row>
    <row r="161" spans="1:7" x14ac:dyDescent="0.2">
      <c r="A161" s="164" t="s">
        <v>3311</v>
      </c>
      <c r="B161" s="164"/>
      <c r="C161" s="164"/>
      <c r="D161" s="236"/>
      <c r="E161" s="245"/>
      <c r="F161" s="261">
        <v>0.2303</v>
      </c>
      <c r="G161" s="240">
        <f>F161*G160</f>
        <v>4.9664355047549389</v>
      </c>
    </row>
    <row r="162" spans="1:7" ht="24.75" x14ac:dyDescent="0.2">
      <c r="A162" s="300" t="s">
        <v>4155</v>
      </c>
      <c r="B162" s="161"/>
      <c r="C162" s="161"/>
      <c r="D162" s="309"/>
      <c r="E162" s="239"/>
      <c r="F162" s="239"/>
      <c r="G162" s="262">
        <f>G160+G161</f>
        <v>26.531505000000003</v>
      </c>
    </row>
    <row r="163" spans="1:7" ht="16.5" x14ac:dyDescent="0.2">
      <c r="A163" s="162" t="s">
        <v>3866</v>
      </c>
      <c r="B163" s="162" t="s">
        <v>1081</v>
      </c>
      <c r="C163" s="161" t="s">
        <v>4981</v>
      </c>
      <c r="D163" s="309"/>
      <c r="E163" s="239"/>
      <c r="F163" s="239"/>
      <c r="G163" s="262" t="s">
        <v>3558</v>
      </c>
    </row>
    <row r="164" spans="1:7" x14ac:dyDescent="0.2">
      <c r="A164" s="161"/>
      <c r="B164" s="161"/>
      <c r="C164" s="161"/>
      <c r="D164" s="309"/>
      <c r="E164" s="239"/>
      <c r="F164" s="239"/>
      <c r="G164" s="239"/>
    </row>
    <row r="165" spans="1:7" x14ac:dyDescent="0.2">
      <c r="A165" s="325" t="s">
        <v>3313</v>
      </c>
      <c r="B165" s="161"/>
      <c r="C165" s="161"/>
      <c r="D165" s="298" t="s">
        <v>263</v>
      </c>
      <c r="E165" s="241" t="s">
        <v>262</v>
      </c>
      <c r="F165" s="249" t="s">
        <v>3316</v>
      </c>
      <c r="G165" s="249" t="s">
        <v>3317</v>
      </c>
    </row>
    <row r="166" spans="1:7" ht="16.5" x14ac:dyDescent="0.2">
      <c r="A166" s="161" t="s">
        <v>1885</v>
      </c>
      <c r="B166" s="161"/>
      <c r="C166" s="161"/>
      <c r="D166" s="309"/>
      <c r="E166" s="239"/>
      <c r="F166" s="239"/>
      <c r="G166" s="239"/>
    </row>
    <row r="167" spans="1:7" x14ac:dyDescent="0.2">
      <c r="A167" s="164"/>
      <c r="B167" s="161"/>
      <c r="C167" s="161"/>
      <c r="D167" s="236"/>
      <c r="E167" s="267"/>
      <c r="F167" s="244"/>
      <c r="G167" s="244"/>
    </row>
    <row r="168" spans="1:7" x14ac:dyDescent="0.2">
      <c r="A168" s="164" t="s">
        <v>1855</v>
      </c>
      <c r="B168" s="164"/>
      <c r="C168" s="164"/>
      <c r="D168" s="236"/>
      <c r="E168" s="245"/>
      <c r="F168" s="245"/>
      <c r="G168" s="244">
        <f>G167</f>
        <v>0</v>
      </c>
    </row>
    <row r="169" spans="1:7" ht="16.5" x14ac:dyDescent="0.2">
      <c r="A169" s="161" t="s">
        <v>1887</v>
      </c>
      <c r="B169" s="161"/>
      <c r="C169" s="161"/>
      <c r="D169" s="309"/>
      <c r="E169" s="239"/>
      <c r="F169" s="239"/>
      <c r="G169" s="239"/>
    </row>
    <row r="170" spans="1:7" x14ac:dyDescent="0.2">
      <c r="A170" s="164"/>
      <c r="B170" s="164"/>
      <c r="C170" s="161"/>
      <c r="D170" s="236"/>
      <c r="E170" s="267"/>
      <c r="F170" s="244"/>
      <c r="G170" s="244"/>
    </row>
    <row r="171" spans="1:7" x14ac:dyDescent="0.2">
      <c r="A171" s="161"/>
      <c r="B171" s="161"/>
      <c r="C171" s="161"/>
      <c r="D171" s="309"/>
      <c r="E171" s="239"/>
      <c r="F171" s="239"/>
      <c r="G171" s="239"/>
    </row>
    <row r="172" spans="1:7" x14ac:dyDescent="0.2">
      <c r="A172" s="164" t="s">
        <v>1855</v>
      </c>
      <c r="B172" s="164"/>
      <c r="C172" s="164"/>
      <c r="D172" s="236"/>
      <c r="E172" s="245"/>
      <c r="F172" s="245"/>
      <c r="G172" s="244">
        <f>SUM(G170:G170)</f>
        <v>0</v>
      </c>
    </row>
    <row r="173" spans="1:7" ht="24.75" x14ac:dyDescent="0.2">
      <c r="A173" s="161" t="s">
        <v>1890</v>
      </c>
      <c r="B173" s="161"/>
      <c r="C173" s="161"/>
      <c r="D173" s="309"/>
      <c r="E173" s="239"/>
      <c r="F173" s="239"/>
      <c r="G173" s="239"/>
    </row>
    <row r="174" spans="1:7" ht="16.5" x14ac:dyDescent="0.2">
      <c r="A174" s="161" t="s">
        <v>9</v>
      </c>
      <c r="B174" s="161" t="s">
        <v>3791</v>
      </c>
      <c r="C174" s="161" t="s">
        <v>1082</v>
      </c>
      <c r="D174" s="309" t="s">
        <v>3558</v>
      </c>
      <c r="E174" s="239">
        <v>1</v>
      </c>
      <c r="F174" s="244">
        <v>25.622433552792003</v>
      </c>
      <c r="G174" s="244">
        <f>E174*F174</f>
        <v>25.622433552792003</v>
      </c>
    </row>
    <row r="175" spans="1:7" x14ac:dyDescent="0.2">
      <c r="A175" s="164" t="s">
        <v>1855</v>
      </c>
      <c r="B175" s="164"/>
      <c r="C175" s="164"/>
      <c r="D175" s="236"/>
      <c r="E175" s="245"/>
      <c r="F175" s="245"/>
      <c r="G175" s="240">
        <f>G174</f>
        <v>25.622433552792003</v>
      </c>
    </row>
    <row r="176" spans="1:7" x14ac:dyDescent="0.2">
      <c r="A176" s="164" t="s">
        <v>3312</v>
      </c>
      <c r="B176" s="164"/>
      <c r="C176" s="164"/>
      <c r="D176" s="236"/>
      <c r="E176" s="245"/>
      <c r="F176" s="245"/>
      <c r="G176" s="240">
        <f>G175+G172+G168</f>
        <v>25.622433552792003</v>
      </c>
    </row>
    <row r="177" spans="1:7" x14ac:dyDescent="0.2">
      <c r="A177" s="164" t="s">
        <v>3311</v>
      </c>
      <c r="B177" s="164"/>
      <c r="C177" s="164"/>
      <c r="D177" s="236"/>
      <c r="E177" s="245"/>
      <c r="F177" s="261">
        <v>0.2303</v>
      </c>
      <c r="G177" s="240">
        <f>F177*G176</f>
        <v>5.9008464472079982</v>
      </c>
    </row>
    <row r="178" spans="1:7" ht="24.75" x14ac:dyDescent="0.2">
      <c r="A178" s="300" t="s">
        <v>4155</v>
      </c>
      <c r="B178" s="161"/>
      <c r="C178" s="161"/>
      <c r="D178" s="309"/>
      <c r="E178" s="239"/>
      <c r="F178" s="239"/>
      <c r="G178" s="262">
        <f>G176+G177</f>
        <v>31.52328</v>
      </c>
    </row>
    <row r="179" spans="1:7" ht="16.5" x14ac:dyDescent="0.2">
      <c r="A179" s="162" t="s">
        <v>3867</v>
      </c>
      <c r="B179" s="162" t="s">
        <v>900</v>
      </c>
      <c r="C179" s="161" t="s">
        <v>4982</v>
      </c>
      <c r="D179" s="309"/>
      <c r="E179" s="239"/>
      <c r="F179" s="239"/>
      <c r="G179" s="262" t="s">
        <v>3558</v>
      </c>
    </row>
    <row r="180" spans="1:7" x14ac:dyDescent="0.2">
      <c r="A180" s="161"/>
      <c r="B180" s="161"/>
      <c r="C180" s="161"/>
      <c r="D180" s="309"/>
      <c r="E180" s="239"/>
      <c r="F180" s="239"/>
      <c r="G180" s="239"/>
    </row>
    <row r="181" spans="1:7" x14ac:dyDescent="0.2">
      <c r="A181" s="325" t="s">
        <v>3313</v>
      </c>
      <c r="B181" s="161"/>
      <c r="C181" s="161"/>
      <c r="D181" s="298" t="s">
        <v>263</v>
      </c>
      <c r="E181" s="241" t="s">
        <v>262</v>
      </c>
      <c r="F181" s="249" t="s">
        <v>3316</v>
      </c>
      <c r="G181" s="249" t="s">
        <v>3317</v>
      </c>
    </row>
    <row r="182" spans="1:7" ht="16.5" x14ac:dyDescent="0.2">
      <c r="A182" s="161" t="s">
        <v>1885</v>
      </c>
      <c r="B182" s="161"/>
      <c r="C182" s="161"/>
      <c r="D182" s="309"/>
      <c r="E182" s="239"/>
      <c r="F182" s="239"/>
      <c r="G182" s="239"/>
    </row>
    <row r="183" spans="1:7" x14ac:dyDescent="0.2">
      <c r="A183" s="164"/>
      <c r="B183" s="161"/>
      <c r="C183" s="161"/>
      <c r="D183" s="236"/>
      <c r="E183" s="267"/>
      <c r="F183" s="244"/>
      <c r="G183" s="244"/>
    </row>
    <row r="184" spans="1:7" x14ac:dyDescent="0.2">
      <c r="A184" s="164" t="s">
        <v>1855</v>
      </c>
      <c r="B184" s="164"/>
      <c r="C184" s="164"/>
      <c r="D184" s="236"/>
      <c r="E184" s="245"/>
      <c r="F184" s="245"/>
      <c r="G184" s="244">
        <f>G183</f>
        <v>0</v>
      </c>
    </row>
    <row r="185" spans="1:7" ht="16.5" x14ac:dyDescent="0.2">
      <c r="A185" s="161" t="s">
        <v>1887</v>
      </c>
      <c r="B185" s="161"/>
      <c r="C185" s="161"/>
      <c r="D185" s="309"/>
      <c r="E185" s="239"/>
      <c r="F185" s="239"/>
      <c r="G185" s="239"/>
    </row>
    <row r="186" spans="1:7" x14ac:dyDescent="0.2">
      <c r="A186" s="164"/>
      <c r="B186" s="164"/>
      <c r="C186" s="161"/>
      <c r="D186" s="236"/>
      <c r="E186" s="267"/>
      <c r="F186" s="244"/>
      <c r="G186" s="244"/>
    </row>
    <row r="187" spans="1:7" x14ac:dyDescent="0.2">
      <c r="A187" s="161"/>
      <c r="B187" s="161"/>
      <c r="C187" s="161"/>
      <c r="D187" s="309"/>
      <c r="E187" s="239"/>
      <c r="F187" s="239"/>
      <c r="G187" s="239"/>
    </row>
    <row r="188" spans="1:7" x14ac:dyDescent="0.2">
      <c r="A188" s="164" t="s">
        <v>1855</v>
      </c>
      <c r="B188" s="164"/>
      <c r="C188" s="164"/>
      <c r="D188" s="236"/>
      <c r="E188" s="245"/>
      <c r="F188" s="245"/>
      <c r="G188" s="244">
        <f>SUM(G186:G186)</f>
        <v>0</v>
      </c>
    </row>
    <row r="189" spans="1:7" ht="24.75" x14ac:dyDescent="0.2">
      <c r="A189" s="161" t="s">
        <v>1890</v>
      </c>
      <c r="B189" s="161"/>
      <c r="C189" s="161"/>
      <c r="D189" s="309"/>
      <c r="E189" s="239"/>
      <c r="F189" s="239"/>
      <c r="G189" s="239"/>
    </row>
    <row r="190" spans="1:7" ht="16.5" x14ac:dyDescent="0.2">
      <c r="A190" s="161" t="s">
        <v>9</v>
      </c>
      <c r="B190" s="161" t="s">
        <v>3562</v>
      </c>
      <c r="C190" s="161" t="s">
        <v>1322</v>
      </c>
      <c r="D190" s="309" t="s">
        <v>3558</v>
      </c>
      <c r="E190" s="239">
        <v>1</v>
      </c>
      <c r="F190" s="244">
        <v>26.175384052670083</v>
      </c>
      <c r="G190" s="244">
        <f>E190*F190</f>
        <v>26.175384052670083</v>
      </c>
    </row>
    <row r="191" spans="1:7" x14ac:dyDescent="0.2">
      <c r="A191" s="164" t="s">
        <v>1855</v>
      </c>
      <c r="B191" s="164"/>
      <c r="C191" s="164"/>
      <c r="D191" s="236"/>
      <c r="E191" s="245"/>
      <c r="F191" s="245"/>
      <c r="G191" s="240">
        <f>G190</f>
        <v>26.175384052670083</v>
      </c>
    </row>
    <row r="192" spans="1:7" x14ac:dyDescent="0.2">
      <c r="A192" s="164" t="s">
        <v>3312</v>
      </c>
      <c r="B192" s="164"/>
      <c r="C192" s="164"/>
      <c r="D192" s="236"/>
      <c r="E192" s="245"/>
      <c r="F192" s="245"/>
      <c r="G192" s="240">
        <f>G191+G188+G184</f>
        <v>26.175384052670083</v>
      </c>
    </row>
    <row r="193" spans="1:7" x14ac:dyDescent="0.2">
      <c r="A193" s="164" t="s">
        <v>3311</v>
      </c>
      <c r="B193" s="164"/>
      <c r="C193" s="164"/>
      <c r="D193" s="236"/>
      <c r="E193" s="245"/>
      <c r="F193" s="261">
        <v>0.2303</v>
      </c>
      <c r="G193" s="240">
        <f>F193*G192</f>
        <v>6.0281909473299198</v>
      </c>
    </row>
    <row r="194" spans="1:7" ht="24.75" x14ac:dyDescent="0.2">
      <c r="A194" s="300" t="s">
        <v>4155</v>
      </c>
      <c r="B194" s="161"/>
      <c r="C194" s="161"/>
      <c r="D194" s="309"/>
      <c r="E194" s="239"/>
      <c r="F194" s="239"/>
      <c r="G194" s="262">
        <f>G192+G193</f>
        <v>32.203575000000001</v>
      </c>
    </row>
    <row r="195" spans="1:7" ht="16.5" x14ac:dyDescent="0.2">
      <c r="A195" s="162" t="s">
        <v>3869</v>
      </c>
      <c r="B195" s="162" t="s">
        <v>909</v>
      </c>
      <c r="C195" s="161" t="s">
        <v>4983</v>
      </c>
      <c r="D195" s="309"/>
      <c r="E195" s="239"/>
      <c r="F195" s="239"/>
      <c r="G195" s="262" t="s">
        <v>3558</v>
      </c>
    </row>
    <row r="196" spans="1:7" x14ac:dyDescent="0.2">
      <c r="A196" s="161"/>
      <c r="B196" s="161"/>
      <c r="C196" s="161"/>
      <c r="D196" s="309"/>
      <c r="E196" s="239"/>
      <c r="F196" s="239"/>
      <c r="G196" s="239"/>
    </row>
    <row r="197" spans="1:7" x14ac:dyDescent="0.2">
      <c r="A197" s="325" t="s">
        <v>3313</v>
      </c>
      <c r="B197" s="161"/>
      <c r="C197" s="161"/>
      <c r="D197" s="298" t="s">
        <v>263</v>
      </c>
      <c r="E197" s="241" t="s">
        <v>262</v>
      </c>
      <c r="F197" s="249" t="s">
        <v>3316</v>
      </c>
      <c r="G197" s="249" t="s">
        <v>3317</v>
      </c>
    </row>
    <row r="198" spans="1:7" ht="16.5" x14ac:dyDescent="0.2">
      <c r="A198" s="161" t="s">
        <v>1885</v>
      </c>
      <c r="B198" s="161"/>
      <c r="C198" s="161"/>
      <c r="D198" s="309"/>
      <c r="E198" s="239"/>
      <c r="F198" s="239"/>
      <c r="G198" s="239"/>
    </row>
    <row r="199" spans="1:7" x14ac:dyDescent="0.2">
      <c r="A199" s="164"/>
      <c r="B199" s="161"/>
      <c r="C199" s="161"/>
      <c r="D199" s="236"/>
      <c r="E199" s="267"/>
      <c r="F199" s="244"/>
      <c r="G199" s="244"/>
    </row>
    <row r="200" spans="1:7" x14ac:dyDescent="0.2">
      <c r="A200" s="164" t="s">
        <v>1855</v>
      </c>
      <c r="B200" s="164"/>
      <c r="C200" s="164"/>
      <c r="D200" s="236"/>
      <c r="E200" s="245"/>
      <c r="F200" s="245"/>
      <c r="G200" s="244">
        <f>G199</f>
        <v>0</v>
      </c>
    </row>
    <row r="201" spans="1:7" ht="16.5" x14ac:dyDescent="0.2">
      <c r="A201" s="161" t="s">
        <v>1887</v>
      </c>
      <c r="B201" s="161"/>
      <c r="C201" s="161"/>
      <c r="D201" s="309"/>
      <c r="E201" s="239"/>
      <c r="F201" s="239"/>
      <c r="G201" s="239"/>
    </row>
    <row r="202" spans="1:7" x14ac:dyDescent="0.2">
      <c r="A202" s="164"/>
      <c r="B202" s="164"/>
      <c r="C202" s="161"/>
      <c r="D202" s="236"/>
      <c r="E202" s="267"/>
      <c r="F202" s="244"/>
      <c r="G202" s="244"/>
    </row>
    <row r="203" spans="1:7" x14ac:dyDescent="0.2">
      <c r="A203" s="161"/>
      <c r="B203" s="161"/>
      <c r="C203" s="161"/>
      <c r="D203" s="309"/>
      <c r="E203" s="239"/>
      <c r="F203" s="239"/>
      <c r="G203" s="239"/>
    </row>
    <row r="204" spans="1:7" x14ac:dyDescent="0.2">
      <c r="A204" s="164" t="s">
        <v>1855</v>
      </c>
      <c r="B204" s="164"/>
      <c r="C204" s="164"/>
      <c r="D204" s="236"/>
      <c r="E204" s="245"/>
      <c r="F204" s="245"/>
      <c r="G204" s="244">
        <f>SUM(G202:G202)</f>
        <v>0</v>
      </c>
    </row>
    <row r="205" spans="1:7" ht="24.75" x14ac:dyDescent="0.2">
      <c r="A205" s="161" t="s">
        <v>1890</v>
      </c>
      <c r="B205" s="161"/>
      <c r="C205" s="161"/>
      <c r="D205" s="309"/>
      <c r="E205" s="239"/>
      <c r="F205" s="239"/>
      <c r="G205" s="239"/>
    </row>
    <row r="206" spans="1:7" ht="16.5" x14ac:dyDescent="0.2">
      <c r="A206" s="161" t="s">
        <v>9</v>
      </c>
      <c r="B206" s="161" t="s">
        <v>3563</v>
      </c>
      <c r="C206" s="161" t="s">
        <v>3868</v>
      </c>
      <c r="D206" s="309" t="s">
        <v>3558</v>
      </c>
      <c r="E206" s="239">
        <v>1</v>
      </c>
      <c r="F206" s="244">
        <v>32.229114850036581</v>
      </c>
      <c r="G206" s="244">
        <f>E206*F206</f>
        <v>32.229114850036581</v>
      </c>
    </row>
    <row r="207" spans="1:7" x14ac:dyDescent="0.2">
      <c r="A207" s="164" t="s">
        <v>1855</v>
      </c>
      <c r="B207" s="164"/>
      <c r="C207" s="164"/>
      <c r="D207" s="236"/>
      <c r="E207" s="245"/>
      <c r="F207" s="245"/>
      <c r="G207" s="240">
        <f>G206</f>
        <v>32.229114850036581</v>
      </c>
    </row>
    <row r="208" spans="1:7" x14ac:dyDescent="0.2">
      <c r="A208" s="164" t="s">
        <v>3312</v>
      </c>
      <c r="B208" s="164"/>
      <c r="C208" s="164"/>
      <c r="D208" s="236"/>
      <c r="E208" s="245"/>
      <c r="F208" s="245"/>
      <c r="G208" s="240">
        <f>G207+G204+G200</f>
        <v>32.229114850036581</v>
      </c>
    </row>
    <row r="209" spans="1:7" x14ac:dyDescent="0.2">
      <c r="A209" s="164" t="s">
        <v>3311</v>
      </c>
      <c r="B209" s="164"/>
      <c r="C209" s="164"/>
      <c r="D209" s="236"/>
      <c r="E209" s="245"/>
      <c r="F209" s="261">
        <v>0.2303</v>
      </c>
      <c r="G209" s="240">
        <f>F209*G208</f>
        <v>7.4223651499634249</v>
      </c>
    </row>
    <row r="210" spans="1:7" ht="24.75" x14ac:dyDescent="0.2">
      <c r="A210" s="300" t="s">
        <v>4155</v>
      </c>
      <c r="B210" s="161"/>
      <c r="C210" s="161"/>
      <c r="D210" s="309"/>
      <c r="E210" s="239"/>
      <c r="F210" s="239"/>
      <c r="G210" s="262">
        <f>G208+G209</f>
        <v>39.651480000000006</v>
      </c>
    </row>
    <row r="211" spans="1:7" ht="16.5" x14ac:dyDescent="0.2">
      <c r="A211" s="162" t="s">
        <v>3870</v>
      </c>
      <c r="B211" s="162" t="s">
        <v>1250</v>
      </c>
      <c r="C211" s="161" t="s">
        <v>4984</v>
      </c>
      <c r="D211" s="309"/>
      <c r="E211" s="239"/>
      <c r="F211" s="239"/>
      <c r="G211" s="262" t="s">
        <v>3558</v>
      </c>
    </row>
    <row r="212" spans="1:7" x14ac:dyDescent="0.2">
      <c r="A212" s="161"/>
      <c r="B212" s="161"/>
      <c r="C212" s="161"/>
      <c r="D212" s="309"/>
      <c r="E212" s="239"/>
      <c r="F212" s="239"/>
      <c r="G212" s="239"/>
    </row>
    <row r="213" spans="1:7" x14ac:dyDescent="0.2">
      <c r="A213" s="325" t="s">
        <v>3313</v>
      </c>
      <c r="B213" s="161"/>
      <c r="C213" s="161"/>
      <c r="D213" s="298" t="s">
        <v>263</v>
      </c>
      <c r="E213" s="241" t="s">
        <v>262</v>
      </c>
      <c r="F213" s="249" t="s">
        <v>3316</v>
      </c>
      <c r="G213" s="249" t="s">
        <v>3317</v>
      </c>
    </row>
    <row r="214" spans="1:7" ht="16.5" x14ac:dyDescent="0.2">
      <c r="A214" s="161" t="s">
        <v>1885</v>
      </c>
      <c r="B214" s="161"/>
      <c r="C214" s="161"/>
      <c r="D214" s="309"/>
      <c r="E214" s="239"/>
      <c r="F214" s="239"/>
      <c r="G214" s="239"/>
    </row>
    <row r="215" spans="1:7" x14ac:dyDescent="0.2">
      <c r="A215" s="164"/>
      <c r="B215" s="161"/>
      <c r="C215" s="161"/>
      <c r="D215" s="236"/>
      <c r="E215" s="267"/>
      <c r="F215" s="244"/>
      <c r="G215" s="244"/>
    </row>
    <row r="216" spans="1:7" x14ac:dyDescent="0.2">
      <c r="A216" s="164" t="s">
        <v>1855</v>
      </c>
      <c r="B216" s="164"/>
      <c r="C216" s="164"/>
      <c r="D216" s="236"/>
      <c r="E216" s="245"/>
      <c r="F216" s="245"/>
      <c r="G216" s="244">
        <f>G215</f>
        <v>0</v>
      </c>
    </row>
    <row r="217" spans="1:7" ht="16.5" x14ac:dyDescent="0.2">
      <c r="A217" s="161" t="s">
        <v>1887</v>
      </c>
      <c r="B217" s="161"/>
      <c r="C217" s="161"/>
      <c r="D217" s="309"/>
      <c r="E217" s="239"/>
      <c r="F217" s="239"/>
      <c r="G217" s="239"/>
    </row>
    <row r="218" spans="1:7" x14ac:dyDescent="0.2">
      <c r="A218" s="164"/>
      <c r="B218" s="164"/>
      <c r="C218" s="161"/>
      <c r="D218" s="236"/>
      <c r="E218" s="267"/>
      <c r="F218" s="244"/>
      <c r="G218" s="244"/>
    </row>
    <row r="219" spans="1:7" x14ac:dyDescent="0.2">
      <c r="A219" s="161"/>
      <c r="B219" s="161"/>
      <c r="C219" s="161"/>
      <c r="D219" s="309"/>
      <c r="E219" s="239"/>
      <c r="F219" s="239"/>
      <c r="G219" s="239"/>
    </row>
    <row r="220" spans="1:7" x14ac:dyDescent="0.2">
      <c r="A220" s="164" t="s">
        <v>1855</v>
      </c>
      <c r="B220" s="164"/>
      <c r="C220" s="164"/>
      <c r="D220" s="236"/>
      <c r="E220" s="245"/>
      <c r="F220" s="245"/>
      <c r="G220" s="244">
        <f>SUM(G218:G218)</f>
        <v>0</v>
      </c>
    </row>
    <row r="221" spans="1:7" ht="24.75" x14ac:dyDescent="0.2">
      <c r="A221" s="161" t="s">
        <v>1890</v>
      </c>
      <c r="B221" s="161"/>
      <c r="C221" s="161"/>
      <c r="D221" s="309"/>
      <c r="E221" s="239"/>
      <c r="F221" s="239"/>
      <c r="G221" s="239"/>
    </row>
    <row r="222" spans="1:7" ht="16.5" x14ac:dyDescent="0.2">
      <c r="A222" s="161" t="s">
        <v>9</v>
      </c>
      <c r="B222" s="161" t="s">
        <v>3855</v>
      </c>
      <c r="C222" s="161" t="s">
        <v>1251</v>
      </c>
      <c r="D222" s="309" t="s">
        <v>3558</v>
      </c>
      <c r="E222" s="239">
        <v>1</v>
      </c>
      <c r="F222" s="244">
        <v>22.620702267739578</v>
      </c>
      <c r="G222" s="244">
        <f>E222*F222</f>
        <v>22.620702267739578</v>
      </c>
    </row>
    <row r="223" spans="1:7" x14ac:dyDescent="0.2">
      <c r="A223" s="164" t="s">
        <v>1855</v>
      </c>
      <c r="B223" s="164"/>
      <c r="C223" s="164"/>
      <c r="D223" s="236"/>
      <c r="E223" s="245"/>
      <c r="F223" s="245"/>
      <c r="G223" s="240">
        <f>G222</f>
        <v>22.620702267739578</v>
      </c>
    </row>
    <row r="224" spans="1:7" x14ac:dyDescent="0.2">
      <c r="A224" s="164" t="s">
        <v>3312</v>
      </c>
      <c r="B224" s="164"/>
      <c r="C224" s="164"/>
      <c r="D224" s="236"/>
      <c r="E224" s="245"/>
      <c r="F224" s="245"/>
      <c r="G224" s="240">
        <f>G223+G220+G216</f>
        <v>22.620702267739578</v>
      </c>
    </row>
    <row r="225" spans="1:7" x14ac:dyDescent="0.2">
      <c r="A225" s="164" t="s">
        <v>3311</v>
      </c>
      <c r="B225" s="164"/>
      <c r="C225" s="164"/>
      <c r="D225" s="236"/>
      <c r="E225" s="245"/>
      <c r="F225" s="261">
        <v>0.2303</v>
      </c>
      <c r="G225" s="240">
        <f>F225*G224</f>
        <v>5.2095477322604244</v>
      </c>
    </row>
    <row r="226" spans="1:7" ht="24.75" x14ac:dyDescent="0.2">
      <c r="A226" s="300" t="s">
        <v>4155</v>
      </c>
      <c r="B226" s="161"/>
      <c r="C226" s="161"/>
      <c r="D226" s="309"/>
      <c r="E226" s="239"/>
      <c r="F226" s="239"/>
      <c r="G226" s="262">
        <f>G224+G225</f>
        <v>27.830250000000003</v>
      </c>
    </row>
    <row r="227" spans="1:7" x14ac:dyDescent="0.2">
      <c r="A227" s="162" t="s">
        <v>3851</v>
      </c>
      <c r="B227" s="162">
        <v>42325</v>
      </c>
      <c r="C227" s="161" t="s">
        <v>4985</v>
      </c>
      <c r="D227" s="309"/>
      <c r="E227" s="239"/>
      <c r="F227" s="239"/>
      <c r="G227" s="262" t="s">
        <v>3558</v>
      </c>
    </row>
    <row r="228" spans="1:7" x14ac:dyDescent="0.2">
      <c r="A228" s="161"/>
      <c r="B228" s="161"/>
      <c r="C228" s="161"/>
      <c r="D228" s="309"/>
      <c r="E228" s="239"/>
      <c r="F228" s="239"/>
      <c r="G228" s="239"/>
    </row>
    <row r="229" spans="1:7" x14ac:dyDescent="0.2">
      <c r="A229" s="325" t="s">
        <v>3313</v>
      </c>
      <c r="B229" s="161"/>
      <c r="C229" s="161"/>
      <c r="D229" s="298" t="s">
        <v>263</v>
      </c>
      <c r="E229" s="241" t="s">
        <v>262</v>
      </c>
      <c r="F229" s="249" t="s">
        <v>3316</v>
      </c>
      <c r="G229" s="249" t="s">
        <v>3317</v>
      </c>
    </row>
    <row r="230" spans="1:7" ht="16.5" x14ac:dyDescent="0.2">
      <c r="A230" s="161" t="s">
        <v>1885</v>
      </c>
      <c r="B230" s="161"/>
      <c r="C230" s="161"/>
      <c r="D230" s="309"/>
      <c r="E230" s="239"/>
      <c r="F230" s="239"/>
      <c r="G230" s="239"/>
    </row>
    <row r="231" spans="1:7" x14ac:dyDescent="0.2">
      <c r="A231" s="164"/>
      <c r="B231" s="161"/>
      <c r="C231" s="161"/>
      <c r="D231" s="236"/>
      <c r="E231" s="267"/>
      <c r="F231" s="244"/>
      <c r="G231" s="244"/>
    </row>
    <row r="232" spans="1:7" x14ac:dyDescent="0.2">
      <c r="A232" s="164" t="s">
        <v>1855</v>
      </c>
      <c r="B232" s="164"/>
      <c r="C232" s="164"/>
      <c r="D232" s="236"/>
      <c r="E232" s="245"/>
      <c r="F232" s="245"/>
      <c r="G232" s="244">
        <f>G231</f>
        <v>0</v>
      </c>
    </row>
    <row r="233" spans="1:7" ht="16.5" x14ac:dyDescent="0.2">
      <c r="A233" s="161" t="s">
        <v>1887</v>
      </c>
      <c r="B233" s="161"/>
      <c r="C233" s="161"/>
      <c r="D233" s="309"/>
      <c r="E233" s="239"/>
      <c r="F233" s="239"/>
      <c r="G233" s="239"/>
    </row>
    <row r="234" spans="1:7" x14ac:dyDescent="0.2">
      <c r="A234" s="164"/>
      <c r="B234" s="164"/>
      <c r="C234" s="161"/>
      <c r="D234" s="236"/>
      <c r="E234" s="267"/>
      <c r="F234" s="244"/>
      <c r="G234" s="244"/>
    </row>
    <row r="235" spans="1:7" x14ac:dyDescent="0.2">
      <c r="A235" s="161"/>
      <c r="B235" s="161"/>
      <c r="C235" s="161"/>
      <c r="D235" s="309"/>
      <c r="E235" s="239"/>
      <c r="F235" s="239"/>
      <c r="G235" s="239"/>
    </row>
    <row r="236" spans="1:7" x14ac:dyDescent="0.2">
      <c r="A236" s="164" t="s">
        <v>1855</v>
      </c>
      <c r="B236" s="164"/>
      <c r="C236" s="164"/>
      <c r="D236" s="236"/>
      <c r="E236" s="245"/>
      <c r="F236" s="245"/>
      <c r="G236" s="244">
        <f>SUM(G234:G234)</f>
        <v>0</v>
      </c>
    </row>
    <row r="237" spans="1:7" ht="24.75" x14ac:dyDescent="0.2">
      <c r="A237" s="161" t="s">
        <v>1890</v>
      </c>
      <c r="B237" s="161"/>
      <c r="C237" s="161"/>
      <c r="D237" s="309"/>
      <c r="E237" s="239"/>
      <c r="F237" s="239"/>
      <c r="G237" s="239"/>
    </row>
    <row r="238" spans="1:7" x14ac:dyDescent="0.2">
      <c r="A238" s="161" t="s">
        <v>168</v>
      </c>
      <c r="B238" s="161">
        <v>42325</v>
      </c>
      <c r="C238" s="161" t="s">
        <v>1093</v>
      </c>
      <c r="D238" s="309" t="s">
        <v>3558</v>
      </c>
      <c r="E238" s="239">
        <v>1</v>
      </c>
      <c r="F238" s="244">
        <v>4.3876981224091685</v>
      </c>
      <c r="G238" s="244">
        <f>E238*F238</f>
        <v>4.3876981224091685</v>
      </c>
    </row>
    <row r="239" spans="1:7" x14ac:dyDescent="0.2">
      <c r="A239" s="164" t="s">
        <v>1855</v>
      </c>
      <c r="B239" s="164"/>
      <c r="C239" s="164"/>
      <c r="D239" s="236"/>
      <c r="E239" s="245"/>
      <c r="F239" s="245"/>
      <c r="G239" s="240">
        <f>G238</f>
        <v>4.3876981224091685</v>
      </c>
    </row>
    <row r="240" spans="1:7" x14ac:dyDescent="0.2">
      <c r="A240" s="164" t="s">
        <v>3312</v>
      </c>
      <c r="B240" s="164"/>
      <c r="C240" s="164"/>
      <c r="D240" s="236"/>
      <c r="E240" s="245"/>
      <c r="F240" s="245"/>
      <c r="G240" s="240">
        <f>G239+G236+G232</f>
        <v>4.3876981224091685</v>
      </c>
    </row>
    <row r="241" spans="1:7" x14ac:dyDescent="0.2">
      <c r="A241" s="164" t="s">
        <v>3311</v>
      </c>
      <c r="B241" s="164"/>
      <c r="C241" s="164"/>
      <c r="D241" s="236"/>
      <c r="E241" s="245"/>
      <c r="F241" s="261">
        <v>0.2303</v>
      </c>
      <c r="G241" s="240">
        <f>F241*G240</f>
        <v>1.0104868775908316</v>
      </c>
    </row>
    <row r="242" spans="1:7" ht="24.75" x14ac:dyDescent="0.2">
      <c r="A242" s="300" t="s">
        <v>4155</v>
      </c>
      <c r="B242" s="161"/>
      <c r="C242" s="161"/>
      <c r="D242" s="309"/>
      <c r="E242" s="239"/>
      <c r="F242" s="239"/>
      <c r="G242" s="262">
        <f>G240+G241</f>
        <v>5.3981849999999998</v>
      </c>
    </row>
    <row r="243" spans="1:7" x14ac:dyDescent="0.2">
      <c r="A243" s="162" t="s">
        <v>3845</v>
      </c>
      <c r="B243" s="162" t="s">
        <v>1625</v>
      </c>
      <c r="C243" s="161" t="s">
        <v>4986</v>
      </c>
      <c r="D243" s="309"/>
      <c r="E243" s="239"/>
      <c r="F243" s="239"/>
      <c r="G243" s="262" t="s">
        <v>3558</v>
      </c>
    </row>
    <row r="244" spans="1:7" x14ac:dyDescent="0.2">
      <c r="A244" s="161"/>
      <c r="B244" s="161"/>
      <c r="C244" s="161"/>
      <c r="D244" s="309"/>
      <c r="E244" s="239"/>
      <c r="F244" s="239"/>
      <c r="G244" s="239"/>
    </row>
    <row r="245" spans="1:7" x14ac:dyDescent="0.2">
      <c r="A245" s="325" t="s">
        <v>3313</v>
      </c>
      <c r="B245" s="161"/>
      <c r="C245" s="161"/>
      <c r="D245" s="298" t="s">
        <v>263</v>
      </c>
      <c r="E245" s="241" t="s">
        <v>262</v>
      </c>
      <c r="F245" s="249" t="s">
        <v>3316</v>
      </c>
      <c r="G245" s="249" t="s">
        <v>3317</v>
      </c>
    </row>
    <row r="246" spans="1:7" ht="16.5" x14ac:dyDescent="0.2">
      <c r="A246" s="161" t="s">
        <v>1885</v>
      </c>
      <c r="B246" s="161"/>
      <c r="C246" s="161"/>
      <c r="D246" s="309"/>
      <c r="E246" s="239"/>
      <c r="F246" s="239"/>
      <c r="G246" s="239"/>
    </row>
    <row r="247" spans="1:7" x14ac:dyDescent="0.2">
      <c r="A247" s="164" t="s">
        <v>1854</v>
      </c>
      <c r="B247" s="161"/>
      <c r="C247" s="161" t="s">
        <v>1925</v>
      </c>
      <c r="D247" s="236" t="s">
        <v>263</v>
      </c>
      <c r="E247" s="267">
        <v>1</v>
      </c>
      <c r="F247" s="244">
        <v>2.8890449999999999</v>
      </c>
      <c r="G247" s="244">
        <v>2.8890449999999999</v>
      </c>
    </row>
    <row r="248" spans="1:7" x14ac:dyDescent="0.2">
      <c r="A248" s="164" t="s">
        <v>1855</v>
      </c>
      <c r="B248" s="164"/>
      <c r="C248" s="164"/>
      <c r="D248" s="236"/>
      <c r="E248" s="245"/>
      <c r="F248" s="245"/>
      <c r="G248" s="244">
        <f>G247</f>
        <v>2.8890449999999999</v>
      </c>
    </row>
    <row r="249" spans="1:7" ht="16.5" x14ac:dyDescent="0.2">
      <c r="A249" s="161" t="s">
        <v>1887</v>
      </c>
      <c r="B249" s="161"/>
      <c r="C249" s="161"/>
      <c r="D249" s="309"/>
      <c r="E249" s="239"/>
      <c r="F249" s="239"/>
      <c r="G249" s="239"/>
    </row>
    <row r="250" spans="1:7" ht="16.5" x14ac:dyDescent="0.2">
      <c r="A250" s="164" t="s">
        <v>1869</v>
      </c>
      <c r="B250" s="164" t="s">
        <v>9</v>
      </c>
      <c r="C250" s="161" t="s">
        <v>1889</v>
      </c>
      <c r="D250" s="236" t="s">
        <v>1856</v>
      </c>
      <c r="E250" s="267">
        <v>4.9607614201934956E-2</v>
      </c>
      <c r="F250" s="244">
        <v>13.923959999999999</v>
      </c>
      <c r="G250" s="244">
        <f>E250*F250</f>
        <v>0.69073443584317418</v>
      </c>
    </row>
    <row r="251" spans="1:7" x14ac:dyDescent="0.2">
      <c r="A251" s="164" t="s">
        <v>1870</v>
      </c>
      <c r="B251" s="164" t="s">
        <v>9</v>
      </c>
      <c r="C251" s="161" t="s">
        <v>1888</v>
      </c>
      <c r="D251" s="236" t="s">
        <v>1856</v>
      </c>
      <c r="E251" s="267">
        <v>0.05</v>
      </c>
      <c r="F251" s="244">
        <v>18.456315</v>
      </c>
      <c r="G251" s="244">
        <f>E251*F251</f>
        <v>0.92281575000000005</v>
      </c>
    </row>
    <row r="252" spans="1:7" x14ac:dyDescent="0.2">
      <c r="A252" s="161"/>
      <c r="B252" s="161"/>
      <c r="C252" s="161"/>
      <c r="D252" s="309"/>
      <c r="E252" s="239"/>
      <c r="F252" s="239"/>
      <c r="G252" s="239"/>
    </row>
    <row r="253" spans="1:7" x14ac:dyDescent="0.2">
      <c r="A253" s="164" t="s">
        <v>1855</v>
      </c>
      <c r="B253" s="164"/>
      <c r="C253" s="164"/>
      <c r="D253" s="236"/>
      <c r="E253" s="245"/>
      <c r="F253" s="245"/>
      <c r="G253" s="244">
        <f>SUM(G250:G251)</f>
        <v>1.6135501858431742</v>
      </c>
    </row>
    <row r="254" spans="1:7" ht="24.75" x14ac:dyDescent="0.2">
      <c r="A254" s="161" t="s">
        <v>1890</v>
      </c>
      <c r="B254" s="161"/>
      <c r="C254" s="161"/>
      <c r="D254" s="309"/>
      <c r="E254" s="239"/>
      <c r="F254" s="239"/>
      <c r="G254" s="239"/>
    </row>
    <row r="255" spans="1:7" x14ac:dyDescent="0.2">
      <c r="A255" s="161"/>
      <c r="B255" s="161"/>
      <c r="C255" s="161"/>
      <c r="D255" s="309"/>
      <c r="E255" s="239"/>
      <c r="F255" s="239"/>
      <c r="G255" s="239"/>
    </row>
    <row r="256" spans="1:7" x14ac:dyDescent="0.2">
      <c r="A256" s="164" t="s">
        <v>1855</v>
      </c>
      <c r="B256" s="164"/>
      <c r="C256" s="164"/>
      <c r="D256" s="236"/>
      <c r="E256" s="245"/>
      <c r="F256" s="245"/>
      <c r="G256" s="239"/>
    </row>
    <row r="257" spans="1:7" x14ac:dyDescent="0.2">
      <c r="A257" s="164" t="s">
        <v>3312</v>
      </c>
      <c r="B257" s="164"/>
      <c r="C257" s="164"/>
      <c r="D257" s="236"/>
      <c r="E257" s="245"/>
      <c r="F257" s="245"/>
      <c r="G257" s="240">
        <f>G256+G253+G248</f>
        <v>4.5025951858431741</v>
      </c>
    </row>
    <row r="258" spans="1:7" x14ac:dyDescent="0.2">
      <c r="A258" s="164" t="s">
        <v>3311</v>
      </c>
      <c r="B258" s="164"/>
      <c r="C258" s="164"/>
      <c r="D258" s="236"/>
      <c r="E258" s="245"/>
      <c r="F258" s="261">
        <v>0.2303</v>
      </c>
      <c r="G258" s="240">
        <f>F258*G257</f>
        <v>1.036947671299683</v>
      </c>
    </row>
    <row r="259" spans="1:7" ht="24.75" x14ac:dyDescent="0.2">
      <c r="A259" s="300" t="s">
        <v>4155</v>
      </c>
      <c r="B259" s="161"/>
      <c r="C259" s="161"/>
      <c r="D259" s="309"/>
      <c r="E259" s="239"/>
      <c r="F259" s="239"/>
      <c r="G259" s="262">
        <f>G257+G258</f>
        <v>5.5395428571428571</v>
      </c>
    </row>
    <row r="260" spans="1:7" ht="24.75" x14ac:dyDescent="0.2">
      <c r="A260" s="162" t="s">
        <v>3840</v>
      </c>
      <c r="B260" s="162" t="s">
        <v>1623</v>
      </c>
      <c r="C260" s="161" t="s">
        <v>4987</v>
      </c>
      <c r="D260" s="309"/>
      <c r="E260" s="239"/>
      <c r="F260" s="239"/>
      <c r="G260" s="262" t="s">
        <v>165</v>
      </c>
    </row>
    <row r="261" spans="1:7" x14ac:dyDescent="0.2">
      <c r="A261" s="161"/>
      <c r="B261" s="161"/>
      <c r="C261" s="161"/>
      <c r="D261" s="309"/>
      <c r="E261" s="239"/>
      <c r="F261" s="239"/>
      <c r="G261" s="239"/>
    </row>
    <row r="262" spans="1:7" x14ac:dyDescent="0.2">
      <c r="A262" s="325" t="s">
        <v>3313</v>
      </c>
      <c r="B262" s="161"/>
      <c r="C262" s="161"/>
      <c r="D262" s="298" t="s">
        <v>263</v>
      </c>
      <c r="E262" s="241" t="s">
        <v>262</v>
      </c>
      <c r="F262" s="249" t="s">
        <v>3316</v>
      </c>
      <c r="G262" s="249" t="s">
        <v>3317</v>
      </c>
    </row>
    <row r="263" spans="1:7" ht="16.5" x14ac:dyDescent="0.2">
      <c r="A263" s="161" t="s">
        <v>1885</v>
      </c>
      <c r="B263" s="161"/>
      <c r="C263" s="161"/>
      <c r="D263" s="309"/>
      <c r="E263" s="239"/>
      <c r="F263" s="239"/>
      <c r="G263" s="239"/>
    </row>
    <row r="264" spans="1:7" ht="24.75" x14ac:dyDescent="0.2">
      <c r="A264" s="164" t="s">
        <v>1854</v>
      </c>
      <c r="B264" s="161"/>
      <c r="C264" s="161" t="s">
        <v>2438</v>
      </c>
      <c r="D264" s="236" t="s">
        <v>165</v>
      </c>
      <c r="E264" s="267">
        <v>1.02</v>
      </c>
      <c r="F264" s="244">
        <v>7.0238249999999995</v>
      </c>
      <c r="G264" s="244">
        <f>E264*F264</f>
        <v>7.1643014999999997</v>
      </c>
    </row>
    <row r="265" spans="1:7" x14ac:dyDescent="0.2">
      <c r="A265" s="164" t="s">
        <v>2437</v>
      </c>
      <c r="B265" s="164" t="s">
        <v>9</v>
      </c>
      <c r="C265" s="161" t="s">
        <v>2439</v>
      </c>
      <c r="D265" s="236" t="s">
        <v>165</v>
      </c>
      <c r="E265" s="243">
        <v>4.4999999999999998E-2</v>
      </c>
      <c r="F265" s="244">
        <v>0.30038999999999999</v>
      </c>
      <c r="G265" s="244">
        <f>E265*F265</f>
        <v>1.351755E-2</v>
      </c>
    </row>
    <row r="266" spans="1:7" x14ac:dyDescent="0.2">
      <c r="A266" s="164" t="s">
        <v>1855</v>
      </c>
      <c r="B266" s="164"/>
      <c r="C266" s="164"/>
      <c r="D266" s="236"/>
      <c r="E266" s="245"/>
      <c r="F266" s="245"/>
      <c r="G266" s="244">
        <f>SUM(G264:G265)</f>
        <v>7.1778190500000001</v>
      </c>
    </row>
    <row r="267" spans="1:7" ht="16.5" x14ac:dyDescent="0.2">
      <c r="A267" s="161" t="s">
        <v>1887</v>
      </c>
      <c r="B267" s="161"/>
      <c r="C267" s="161"/>
      <c r="D267" s="309"/>
      <c r="E267" s="239"/>
      <c r="F267" s="239"/>
      <c r="G267" s="239"/>
    </row>
    <row r="268" spans="1:7" ht="16.5" x14ac:dyDescent="0.2">
      <c r="A268" s="164" t="s">
        <v>1869</v>
      </c>
      <c r="B268" s="164" t="s">
        <v>9</v>
      </c>
      <c r="C268" s="161" t="s">
        <v>1889</v>
      </c>
      <c r="D268" s="236" t="s">
        <v>1856</v>
      </c>
      <c r="E268" s="268">
        <v>2.7199999999999998E-2</v>
      </c>
      <c r="F268" s="244">
        <v>13.923959999999999</v>
      </c>
      <c r="G268" s="244">
        <f>E268*F268</f>
        <v>0.37873171199999994</v>
      </c>
    </row>
    <row r="269" spans="1:7" x14ac:dyDescent="0.2">
      <c r="A269" s="164" t="s">
        <v>1870</v>
      </c>
      <c r="B269" s="164" t="s">
        <v>9</v>
      </c>
      <c r="C269" s="161" t="s">
        <v>1888</v>
      </c>
      <c r="D269" s="236" t="s">
        <v>1856</v>
      </c>
      <c r="E269" s="268">
        <v>2.7130440204837417E-2</v>
      </c>
      <c r="F269" s="244">
        <v>18.456315</v>
      </c>
      <c r="G269" s="244">
        <f>E269*F269</f>
        <v>0.50072795050914387</v>
      </c>
    </row>
    <row r="270" spans="1:7" x14ac:dyDescent="0.2">
      <c r="A270" s="161"/>
      <c r="B270" s="161"/>
      <c r="C270" s="161"/>
      <c r="D270" s="309"/>
      <c r="E270" s="239"/>
      <c r="F270" s="239"/>
      <c r="G270" s="239"/>
    </row>
    <row r="271" spans="1:7" x14ac:dyDescent="0.2">
      <c r="A271" s="164" t="s">
        <v>1855</v>
      </c>
      <c r="B271" s="164"/>
      <c r="C271" s="164"/>
      <c r="D271" s="236"/>
      <c r="E271" s="245"/>
      <c r="F271" s="245"/>
      <c r="G271" s="244">
        <f>SUM(G268:G269)</f>
        <v>0.87945966250914376</v>
      </c>
    </row>
    <row r="272" spans="1:7" ht="24.75" x14ac:dyDescent="0.2">
      <c r="A272" s="161" t="s">
        <v>1890</v>
      </c>
      <c r="B272" s="161"/>
      <c r="C272" s="161"/>
      <c r="D272" s="309"/>
      <c r="E272" s="239"/>
      <c r="F272" s="239"/>
      <c r="G272" s="239"/>
    </row>
    <row r="273" spans="1:7" x14ac:dyDescent="0.2">
      <c r="A273" s="161"/>
      <c r="B273" s="161"/>
      <c r="C273" s="161"/>
      <c r="D273" s="309"/>
      <c r="E273" s="239"/>
      <c r="F273" s="239"/>
      <c r="G273" s="239"/>
    </row>
    <row r="274" spans="1:7" x14ac:dyDescent="0.2">
      <c r="A274" s="164" t="s">
        <v>1855</v>
      </c>
      <c r="B274" s="164"/>
      <c r="C274" s="164"/>
      <c r="D274" s="236"/>
      <c r="E274" s="245"/>
      <c r="F274" s="245"/>
      <c r="G274" s="239"/>
    </row>
    <row r="275" spans="1:7" x14ac:dyDescent="0.2">
      <c r="A275" s="164" t="s">
        <v>3312</v>
      </c>
      <c r="B275" s="164"/>
      <c r="C275" s="164"/>
      <c r="D275" s="236"/>
      <c r="E275" s="245"/>
      <c r="F275" s="245"/>
      <c r="G275" s="240">
        <f>G274+G271+G266</f>
        <v>8.0572787125091434</v>
      </c>
    </row>
    <row r="276" spans="1:7" x14ac:dyDescent="0.2">
      <c r="A276" s="164" t="s">
        <v>3311</v>
      </c>
      <c r="B276" s="164"/>
      <c r="C276" s="164"/>
      <c r="D276" s="236"/>
      <c r="E276" s="245"/>
      <c r="F276" s="261">
        <v>0.2303</v>
      </c>
      <c r="G276" s="240">
        <f>F276*G275</f>
        <v>1.8555912874908558</v>
      </c>
    </row>
    <row r="277" spans="1:7" ht="24.75" x14ac:dyDescent="0.2">
      <c r="A277" s="300" t="s">
        <v>4155</v>
      </c>
      <c r="B277" s="161"/>
      <c r="C277" s="161"/>
      <c r="D277" s="309"/>
      <c r="E277" s="239"/>
      <c r="F277" s="239"/>
      <c r="G277" s="262">
        <f>G275+G276</f>
        <v>9.9128699999999998</v>
      </c>
    </row>
    <row r="278" spans="1:7" x14ac:dyDescent="0.2">
      <c r="A278" s="161"/>
      <c r="B278" s="161"/>
      <c r="C278" s="161"/>
      <c r="D278" s="309"/>
      <c r="E278" s="239"/>
      <c r="F278" s="239"/>
      <c r="G278" s="239"/>
    </row>
    <row r="279" spans="1:7" x14ac:dyDescent="0.2">
      <c r="A279" s="161"/>
      <c r="B279" s="161"/>
      <c r="C279" s="161"/>
      <c r="D279" s="309"/>
      <c r="E279" s="239"/>
      <c r="F279" s="239"/>
      <c r="G279" s="239"/>
    </row>
    <row r="280" spans="1:7" ht="49.5" x14ac:dyDescent="0.2">
      <c r="A280" s="162" t="s">
        <v>3841</v>
      </c>
      <c r="B280" s="162" t="s">
        <v>1621</v>
      </c>
      <c r="C280" s="161" t="s">
        <v>4988</v>
      </c>
      <c r="D280" s="309"/>
      <c r="E280" s="239"/>
      <c r="F280" s="239"/>
      <c r="G280" s="262" t="s">
        <v>3558</v>
      </c>
    </row>
    <row r="281" spans="1:7" x14ac:dyDescent="0.2">
      <c r="A281" s="161"/>
      <c r="B281" s="161"/>
      <c r="C281" s="161"/>
      <c r="D281" s="309"/>
      <c r="E281" s="239"/>
      <c r="F281" s="239"/>
      <c r="G281" s="239"/>
    </row>
    <row r="282" spans="1:7" x14ac:dyDescent="0.2">
      <c r="A282" s="325" t="s">
        <v>3313</v>
      </c>
      <c r="B282" s="161"/>
      <c r="C282" s="161"/>
      <c r="D282" s="298" t="s">
        <v>263</v>
      </c>
      <c r="E282" s="241" t="s">
        <v>262</v>
      </c>
      <c r="F282" s="249" t="s">
        <v>3316</v>
      </c>
      <c r="G282" s="249" t="s">
        <v>3317</v>
      </c>
    </row>
    <row r="283" spans="1:7" ht="16.5" x14ac:dyDescent="0.2">
      <c r="A283" s="161" t="s">
        <v>1885</v>
      </c>
      <c r="B283" s="161"/>
      <c r="C283" s="161"/>
      <c r="D283" s="309"/>
      <c r="E283" s="239"/>
      <c r="F283" s="239"/>
      <c r="G283" s="239"/>
    </row>
    <row r="284" spans="1:7" ht="49.5" x14ac:dyDescent="0.2">
      <c r="A284" s="164" t="s">
        <v>1854</v>
      </c>
      <c r="B284" s="161"/>
      <c r="C284" s="161" t="s">
        <v>2432</v>
      </c>
      <c r="D284" s="236" t="s">
        <v>263</v>
      </c>
      <c r="E284" s="267">
        <v>1</v>
      </c>
      <c r="F284" s="244">
        <v>6162.5273550000002</v>
      </c>
      <c r="G284" s="244">
        <v>6162.5273550000002</v>
      </c>
    </row>
    <row r="285" spans="1:7" x14ac:dyDescent="0.2">
      <c r="A285" s="164" t="s">
        <v>1855</v>
      </c>
      <c r="B285" s="164"/>
      <c r="C285" s="164"/>
      <c r="D285" s="236"/>
      <c r="E285" s="245"/>
      <c r="F285" s="245"/>
      <c r="G285" s="244">
        <f>G284</f>
        <v>6162.5273550000002</v>
      </c>
    </row>
    <row r="286" spans="1:7" ht="16.5" x14ac:dyDescent="0.2">
      <c r="A286" s="161" t="s">
        <v>1887</v>
      </c>
      <c r="B286" s="161"/>
      <c r="C286" s="161"/>
      <c r="D286" s="309"/>
      <c r="E286" s="239"/>
      <c r="F286" s="239"/>
      <c r="G286" s="239"/>
    </row>
    <row r="287" spans="1:7" ht="16.5" x14ac:dyDescent="0.2">
      <c r="A287" s="164" t="s">
        <v>1869</v>
      </c>
      <c r="B287" s="164" t="s">
        <v>9</v>
      </c>
      <c r="C287" s="161" t="s">
        <v>1889</v>
      </c>
      <c r="D287" s="236" t="s">
        <v>1856</v>
      </c>
      <c r="E287" s="267">
        <v>1.2004624661312528</v>
      </c>
      <c r="F287" s="244">
        <v>13.923959999999999</v>
      </c>
      <c r="G287" s="244">
        <f>E287*F287</f>
        <v>16.715191359912918</v>
      </c>
    </row>
    <row r="288" spans="1:7" x14ac:dyDescent="0.2">
      <c r="A288" s="164" t="s">
        <v>1870</v>
      </c>
      <c r="B288" s="164" t="s">
        <v>9</v>
      </c>
      <c r="C288" s="161" t="s">
        <v>1888</v>
      </c>
      <c r="D288" s="236" t="s">
        <v>1856</v>
      </c>
      <c r="E288" s="267">
        <v>1.2</v>
      </c>
      <c r="F288" s="244">
        <v>18.456315</v>
      </c>
      <c r="G288" s="244">
        <f>E288*F288</f>
        <v>22.147577999999999</v>
      </c>
    </row>
    <row r="289" spans="1:7" x14ac:dyDescent="0.2">
      <c r="A289" s="161"/>
      <c r="B289" s="161"/>
      <c r="C289" s="161"/>
      <c r="D289" s="309"/>
      <c r="E289" s="239"/>
      <c r="F289" s="239"/>
      <c r="G289" s="239"/>
    </row>
    <row r="290" spans="1:7" x14ac:dyDescent="0.2">
      <c r="A290" s="164" t="s">
        <v>1855</v>
      </c>
      <c r="B290" s="164"/>
      <c r="C290" s="164"/>
      <c r="D290" s="236"/>
      <c r="E290" s="245"/>
      <c r="F290" s="245"/>
      <c r="G290" s="244">
        <f>SUM(G287:G288)</f>
        <v>38.862769359912917</v>
      </c>
    </row>
    <row r="291" spans="1:7" ht="24.75" x14ac:dyDescent="0.2">
      <c r="A291" s="161" t="s">
        <v>1890</v>
      </c>
      <c r="B291" s="161"/>
      <c r="C291" s="161"/>
      <c r="D291" s="309"/>
      <c r="E291" s="239"/>
      <c r="F291" s="239"/>
      <c r="G291" s="239"/>
    </row>
    <row r="292" spans="1:7" x14ac:dyDescent="0.2">
      <c r="A292" s="161"/>
      <c r="B292" s="161"/>
      <c r="C292" s="161"/>
      <c r="D292" s="309"/>
      <c r="E292" s="239"/>
      <c r="F292" s="239"/>
      <c r="G292" s="239"/>
    </row>
    <row r="293" spans="1:7" x14ac:dyDescent="0.2">
      <c r="A293" s="164" t="s">
        <v>1855</v>
      </c>
      <c r="B293" s="164"/>
      <c r="C293" s="164"/>
      <c r="D293" s="236"/>
      <c r="E293" s="245"/>
      <c r="F293" s="245"/>
      <c r="G293" s="239"/>
    </row>
    <row r="294" spans="1:7" x14ac:dyDescent="0.2">
      <c r="A294" s="164" t="s">
        <v>3312</v>
      </c>
      <c r="B294" s="164"/>
      <c r="C294" s="164"/>
      <c r="D294" s="236"/>
      <c r="E294" s="245"/>
      <c r="F294" s="245"/>
      <c r="G294" s="240">
        <f>G293+G290+G285</f>
        <v>6201.390124359913</v>
      </c>
    </row>
    <row r="295" spans="1:7" x14ac:dyDescent="0.2">
      <c r="A295" s="164" t="s">
        <v>3311</v>
      </c>
      <c r="B295" s="164"/>
      <c r="C295" s="164"/>
      <c r="D295" s="236"/>
      <c r="E295" s="245"/>
      <c r="F295" s="261">
        <v>0.2303</v>
      </c>
      <c r="G295" s="240">
        <f>F295*G294</f>
        <v>1428.1801456400881</v>
      </c>
    </row>
    <row r="296" spans="1:7" ht="24.75" x14ac:dyDescent="0.2">
      <c r="A296" s="300" t="s">
        <v>4155</v>
      </c>
      <c r="B296" s="161"/>
      <c r="C296" s="161"/>
      <c r="D296" s="309"/>
      <c r="E296" s="239"/>
      <c r="F296" s="239"/>
      <c r="G296" s="262">
        <f>G294+G295</f>
        <v>7629.5702700000011</v>
      </c>
    </row>
    <row r="297" spans="1:7" x14ac:dyDescent="0.2">
      <c r="A297" s="161"/>
      <c r="B297" s="161"/>
      <c r="C297" s="161"/>
      <c r="D297" s="309"/>
      <c r="E297" s="239"/>
      <c r="F297" s="239"/>
      <c r="G297" s="239"/>
    </row>
    <row r="298" spans="1:7" x14ac:dyDescent="0.2">
      <c r="A298" s="161"/>
      <c r="B298" s="161"/>
      <c r="C298" s="161"/>
      <c r="D298" s="309"/>
      <c r="E298" s="239"/>
      <c r="F298" s="239"/>
      <c r="G298" s="239"/>
    </row>
    <row r="299" spans="1:7" ht="24.75" x14ac:dyDescent="0.2">
      <c r="A299" s="162" t="s">
        <v>3842</v>
      </c>
      <c r="B299" s="162" t="s">
        <v>1620</v>
      </c>
      <c r="C299" s="161" t="s">
        <v>4989</v>
      </c>
      <c r="D299" s="309"/>
      <c r="E299" s="239"/>
      <c r="F299" s="239"/>
      <c r="G299" s="262" t="s">
        <v>3558</v>
      </c>
    </row>
    <row r="300" spans="1:7" x14ac:dyDescent="0.2">
      <c r="A300" s="161"/>
      <c r="B300" s="161"/>
      <c r="C300" s="161"/>
      <c r="D300" s="309"/>
      <c r="E300" s="239"/>
      <c r="F300" s="239"/>
      <c r="G300" s="239"/>
    </row>
    <row r="301" spans="1:7" x14ac:dyDescent="0.2">
      <c r="A301" s="325" t="s">
        <v>3313</v>
      </c>
      <c r="B301" s="161"/>
      <c r="C301" s="161"/>
      <c r="D301" s="298" t="s">
        <v>263</v>
      </c>
      <c r="E301" s="241" t="s">
        <v>262</v>
      </c>
      <c r="F301" s="249" t="s">
        <v>3316</v>
      </c>
      <c r="G301" s="249" t="s">
        <v>3317</v>
      </c>
    </row>
    <row r="302" spans="1:7" ht="16.5" x14ac:dyDescent="0.2">
      <c r="A302" s="161" t="s">
        <v>1885</v>
      </c>
      <c r="B302" s="161"/>
      <c r="C302" s="161"/>
      <c r="D302" s="309"/>
      <c r="E302" s="239"/>
      <c r="F302" s="239"/>
      <c r="G302" s="239"/>
    </row>
    <row r="303" spans="1:7" ht="33" x14ac:dyDescent="0.2">
      <c r="A303" s="164" t="s">
        <v>1854</v>
      </c>
      <c r="B303" s="161"/>
      <c r="C303" s="161" t="s">
        <v>2440</v>
      </c>
      <c r="D303" s="236" t="s">
        <v>263</v>
      </c>
      <c r="E303" s="267">
        <v>1</v>
      </c>
      <c r="F303" s="244">
        <v>1023.88815</v>
      </c>
      <c r="G303" s="244">
        <v>1023.88815</v>
      </c>
    </row>
    <row r="304" spans="1:7" x14ac:dyDescent="0.2">
      <c r="A304" s="164" t="s">
        <v>1855</v>
      </c>
      <c r="B304" s="164"/>
      <c r="C304" s="164"/>
      <c r="D304" s="236"/>
      <c r="E304" s="245"/>
      <c r="F304" s="245"/>
      <c r="G304" s="244">
        <f>G303</f>
        <v>1023.88815</v>
      </c>
    </row>
    <row r="305" spans="1:7" ht="16.5" x14ac:dyDescent="0.2">
      <c r="A305" s="161" t="s">
        <v>1887</v>
      </c>
      <c r="B305" s="161"/>
      <c r="C305" s="161"/>
      <c r="D305" s="309"/>
      <c r="E305" s="239"/>
      <c r="F305" s="239"/>
      <c r="G305" s="239"/>
    </row>
    <row r="306" spans="1:7" ht="16.5" x14ac:dyDescent="0.2">
      <c r="A306" s="164" t="s">
        <v>1869</v>
      </c>
      <c r="B306" s="164" t="s">
        <v>9</v>
      </c>
      <c r="C306" s="161" t="s">
        <v>1889</v>
      </c>
      <c r="D306" s="236" t="s">
        <v>1856</v>
      </c>
      <c r="E306" s="267">
        <v>0.4</v>
      </c>
      <c r="F306" s="244">
        <v>13.923959999999999</v>
      </c>
      <c r="G306" s="244">
        <f>E306*F306</f>
        <v>5.5695839999999999</v>
      </c>
    </row>
    <row r="307" spans="1:7" x14ac:dyDescent="0.2">
      <c r="A307" s="164" t="s">
        <v>1870</v>
      </c>
      <c r="B307" s="164" t="s">
        <v>9</v>
      </c>
      <c r="C307" s="161" t="s">
        <v>1888</v>
      </c>
      <c r="D307" s="236" t="s">
        <v>1856</v>
      </c>
      <c r="E307" s="267">
        <v>0.4</v>
      </c>
      <c r="F307" s="244">
        <v>18.456315</v>
      </c>
      <c r="G307" s="244">
        <f>E307*F307</f>
        <v>7.3825260000000004</v>
      </c>
    </row>
    <row r="308" spans="1:7" x14ac:dyDescent="0.2">
      <c r="A308" s="161"/>
      <c r="B308" s="161"/>
      <c r="C308" s="161"/>
      <c r="D308" s="309"/>
      <c r="E308" s="239"/>
      <c r="F308" s="239"/>
      <c r="G308" s="239"/>
    </row>
    <row r="309" spans="1:7" x14ac:dyDescent="0.2">
      <c r="A309" s="164" t="s">
        <v>1855</v>
      </c>
      <c r="B309" s="164"/>
      <c r="C309" s="164"/>
      <c r="D309" s="236"/>
      <c r="E309" s="245"/>
      <c r="F309" s="245"/>
      <c r="G309" s="244">
        <f>SUM(G306:G307)</f>
        <v>12.952110000000001</v>
      </c>
    </row>
    <row r="310" spans="1:7" ht="24.75" x14ac:dyDescent="0.2">
      <c r="A310" s="161" t="s">
        <v>1890</v>
      </c>
      <c r="B310" s="161"/>
      <c r="C310" s="161"/>
      <c r="D310" s="309"/>
      <c r="E310" s="239"/>
      <c r="F310" s="239"/>
      <c r="G310" s="239"/>
    </row>
    <row r="311" spans="1:7" x14ac:dyDescent="0.2">
      <c r="A311" s="161"/>
      <c r="B311" s="161"/>
      <c r="C311" s="161"/>
      <c r="D311" s="309"/>
      <c r="E311" s="239"/>
      <c r="F311" s="239"/>
      <c r="G311" s="239"/>
    </row>
    <row r="312" spans="1:7" x14ac:dyDescent="0.2">
      <c r="A312" s="164" t="s">
        <v>1855</v>
      </c>
      <c r="B312" s="164"/>
      <c r="C312" s="164"/>
      <c r="D312" s="236"/>
      <c r="E312" s="245"/>
      <c r="F312" s="245"/>
      <c r="G312" s="239"/>
    </row>
    <row r="313" spans="1:7" x14ac:dyDescent="0.2">
      <c r="A313" s="164" t="s">
        <v>3312</v>
      </c>
      <c r="B313" s="164"/>
      <c r="C313" s="164"/>
      <c r="D313" s="236"/>
      <c r="E313" s="245"/>
      <c r="F313" s="245"/>
      <c r="G313" s="240">
        <f>G309+G304+G312</f>
        <v>1036.8402599999999</v>
      </c>
    </row>
    <row r="314" spans="1:7" x14ac:dyDescent="0.2">
      <c r="A314" s="164" t="s">
        <v>3311</v>
      </c>
      <c r="B314" s="164"/>
      <c r="C314" s="164"/>
      <c r="D314" s="236"/>
      <c r="E314" s="245"/>
      <c r="F314" s="261">
        <v>0.2303</v>
      </c>
      <c r="G314" s="240">
        <f>F314*G313</f>
        <v>238.78431187799998</v>
      </c>
    </row>
    <row r="315" spans="1:7" ht="24.75" x14ac:dyDescent="0.2">
      <c r="A315" s="300" t="s">
        <v>4155</v>
      </c>
      <c r="B315" s="161"/>
      <c r="C315" s="161"/>
      <c r="D315" s="309"/>
      <c r="E315" s="239"/>
      <c r="F315" s="239"/>
      <c r="G315" s="262">
        <f>G313+G314</f>
        <v>1275.6245718779999</v>
      </c>
    </row>
    <row r="316" spans="1:7" x14ac:dyDescent="0.2">
      <c r="A316" s="161"/>
      <c r="B316" s="161"/>
      <c r="C316" s="161"/>
      <c r="D316" s="309"/>
      <c r="E316" s="239"/>
      <c r="F316" s="239"/>
      <c r="G316" s="239"/>
    </row>
    <row r="317" spans="1:7" x14ac:dyDescent="0.2">
      <c r="A317" s="161"/>
      <c r="B317" s="161"/>
      <c r="C317" s="161"/>
      <c r="D317" s="309"/>
      <c r="E317" s="239"/>
      <c r="F317" s="239"/>
      <c r="G317" s="239"/>
    </row>
    <row r="318" spans="1:7" ht="16.5" x14ac:dyDescent="0.2">
      <c r="A318" s="162" t="s">
        <v>3843</v>
      </c>
      <c r="B318" s="162" t="s">
        <v>1619</v>
      </c>
      <c r="C318" s="161" t="s">
        <v>4990</v>
      </c>
      <c r="D318" s="309"/>
      <c r="E318" s="239"/>
      <c r="F318" s="239"/>
      <c r="G318" s="262" t="s">
        <v>3558</v>
      </c>
    </row>
    <row r="319" spans="1:7" x14ac:dyDescent="0.2">
      <c r="A319" s="161"/>
      <c r="B319" s="161"/>
      <c r="C319" s="161"/>
      <c r="D319" s="309"/>
      <c r="E319" s="239"/>
      <c r="F319" s="239"/>
      <c r="G319" s="239"/>
    </row>
    <row r="320" spans="1:7" x14ac:dyDescent="0.2">
      <c r="A320" s="325" t="s">
        <v>3313</v>
      </c>
      <c r="B320" s="161"/>
      <c r="C320" s="161"/>
      <c r="D320" s="298" t="s">
        <v>263</v>
      </c>
      <c r="E320" s="241" t="s">
        <v>262</v>
      </c>
      <c r="F320" s="249" t="s">
        <v>3316</v>
      </c>
      <c r="G320" s="249" t="s">
        <v>3317</v>
      </c>
    </row>
    <row r="321" spans="1:7" ht="16.5" x14ac:dyDescent="0.2">
      <c r="A321" s="161" t="s">
        <v>1885</v>
      </c>
      <c r="B321" s="161"/>
      <c r="C321" s="161"/>
      <c r="D321" s="309"/>
      <c r="E321" s="239"/>
      <c r="F321" s="239"/>
      <c r="G321" s="239"/>
    </row>
    <row r="322" spans="1:7" ht="24.75" x14ac:dyDescent="0.2">
      <c r="A322" s="164" t="s">
        <v>1854</v>
      </c>
      <c r="B322" s="161"/>
      <c r="C322" s="161" t="s">
        <v>2441</v>
      </c>
      <c r="D322" s="236" t="s">
        <v>263</v>
      </c>
      <c r="E322" s="267">
        <v>1</v>
      </c>
      <c r="F322" s="244">
        <v>70.273589999999999</v>
      </c>
      <c r="G322" s="244">
        <v>70.273589999999999</v>
      </c>
    </row>
    <row r="323" spans="1:7" x14ac:dyDescent="0.2">
      <c r="A323" s="164" t="s">
        <v>1855</v>
      </c>
      <c r="B323" s="164"/>
      <c r="C323" s="164"/>
      <c r="D323" s="236"/>
      <c r="E323" s="245"/>
      <c r="F323" s="245"/>
      <c r="G323" s="244">
        <f>G322</f>
        <v>70.273589999999999</v>
      </c>
    </row>
    <row r="324" spans="1:7" ht="16.5" x14ac:dyDescent="0.2">
      <c r="A324" s="161" t="s">
        <v>1887</v>
      </c>
      <c r="B324" s="161"/>
      <c r="C324" s="161"/>
      <c r="D324" s="309"/>
      <c r="E324" s="239"/>
      <c r="F324" s="239"/>
      <c r="G324" s="239"/>
    </row>
    <row r="325" spans="1:7" ht="16.5" x14ac:dyDescent="0.2">
      <c r="A325" s="164" t="s">
        <v>1869</v>
      </c>
      <c r="B325" s="164" t="s">
        <v>9</v>
      </c>
      <c r="C325" s="161" t="s">
        <v>1889</v>
      </c>
      <c r="D325" s="236" t="s">
        <v>1856</v>
      </c>
      <c r="E325" s="267">
        <v>0.4002960360871079</v>
      </c>
      <c r="F325" s="244">
        <v>13.923959999999999</v>
      </c>
      <c r="G325" s="244">
        <f>E325*F325</f>
        <v>5.5737059946354464</v>
      </c>
    </row>
    <row r="326" spans="1:7" x14ac:dyDescent="0.2">
      <c r="A326" s="164" t="s">
        <v>1870</v>
      </c>
      <c r="B326" s="164" t="s">
        <v>9</v>
      </c>
      <c r="C326" s="161" t="s">
        <v>1888</v>
      </c>
      <c r="D326" s="236" t="s">
        <v>1856</v>
      </c>
      <c r="E326" s="267">
        <v>0.4</v>
      </c>
      <c r="F326" s="244">
        <v>18.456315</v>
      </c>
      <c r="G326" s="244">
        <f>E326*F326</f>
        <v>7.3825260000000004</v>
      </c>
    </row>
    <row r="327" spans="1:7" x14ac:dyDescent="0.2">
      <c r="A327" s="161"/>
      <c r="B327" s="161"/>
      <c r="C327" s="161"/>
      <c r="D327" s="309"/>
      <c r="E327" s="239"/>
      <c r="F327" s="239"/>
      <c r="G327" s="239"/>
    </row>
    <row r="328" spans="1:7" x14ac:dyDescent="0.2">
      <c r="A328" s="164" t="s">
        <v>1855</v>
      </c>
      <c r="B328" s="164"/>
      <c r="C328" s="164"/>
      <c r="D328" s="236"/>
      <c r="E328" s="245"/>
      <c r="F328" s="245"/>
      <c r="G328" s="244">
        <f>G325+G326</f>
        <v>12.956231994635447</v>
      </c>
    </row>
    <row r="329" spans="1:7" ht="24.75" x14ac:dyDescent="0.2">
      <c r="A329" s="161" t="s">
        <v>1890</v>
      </c>
      <c r="B329" s="161"/>
      <c r="C329" s="161"/>
      <c r="D329" s="309"/>
      <c r="E329" s="239"/>
      <c r="F329" s="239"/>
      <c r="G329" s="239"/>
    </row>
    <row r="330" spans="1:7" x14ac:dyDescent="0.2">
      <c r="A330" s="161"/>
      <c r="B330" s="161"/>
      <c r="C330" s="161"/>
      <c r="D330" s="309"/>
      <c r="E330" s="239"/>
      <c r="F330" s="239"/>
      <c r="G330" s="239"/>
    </row>
    <row r="331" spans="1:7" x14ac:dyDescent="0.2">
      <c r="A331" s="164" t="s">
        <v>1855</v>
      </c>
      <c r="B331" s="164"/>
      <c r="C331" s="164"/>
      <c r="D331" s="236"/>
      <c r="E331" s="245"/>
      <c r="F331" s="245"/>
      <c r="G331" s="239"/>
    </row>
    <row r="332" spans="1:7" x14ac:dyDescent="0.2">
      <c r="A332" s="164" t="s">
        <v>3312</v>
      </c>
      <c r="B332" s="164"/>
      <c r="C332" s="164"/>
      <c r="D332" s="236"/>
      <c r="E332" s="245"/>
      <c r="F332" s="245"/>
      <c r="G332" s="240">
        <f>G331+G328+G323</f>
        <v>83.229821994635444</v>
      </c>
    </row>
    <row r="333" spans="1:7" x14ac:dyDescent="0.2">
      <c r="A333" s="164" t="s">
        <v>3311</v>
      </c>
      <c r="B333" s="164"/>
      <c r="C333" s="164"/>
      <c r="D333" s="236"/>
      <c r="E333" s="245"/>
      <c r="F333" s="261">
        <v>0.2303</v>
      </c>
      <c r="G333" s="240">
        <f>F333*G332</f>
        <v>19.167828005364544</v>
      </c>
    </row>
    <row r="334" spans="1:7" ht="24.75" x14ac:dyDescent="0.2">
      <c r="A334" s="300" t="s">
        <v>4155</v>
      </c>
      <c r="B334" s="161"/>
      <c r="C334" s="161"/>
      <c r="D334" s="309"/>
      <c r="E334" s="239"/>
      <c r="F334" s="239"/>
      <c r="G334" s="262">
        <f>G332+G333</f>
        <v>102.39764999999998</v>
      </c>
    </row>
    <row r="335" spans="1:7" x14ac:dyDescent="0.2">
      <c r="A335" s="161"/>
      <c r="B335" s="161"/>
      <c r="C335" s="161"/>
      <c r="D335" s="309"/>
      <c r="E335" s="239"/>
      <c r="F335" s="239"/>
      <c r="G335" s="239"/>
    </row>
    <row r="336" spans="1:7" x14ac:dyDescent="0.2">
      <c r="A336" s="161"/>
      <c r="B336" s="161"/>
      <c r="C336" s="161"/>
      <c r="D336" s="309"/>
      <c r="E336" s="239"/>
      <c r="F336" s="239"/>
      <c r="G336" s="239"/>
    </row>
    <row r="337" spans="1:7" ht="24.75" x14ac:dyDescent="0.2">
      <c r="A337" s="162" t="s">
        <v>3844</v>
      </c>
      <c r="B337" s="162" t="s">
        <v>1618</v>
      </c>
      <c r="C337" s="161" t="s">
        <v>4991</v>
      </c>
      <c r="D337" s="309"/>
      <c r="E337" s="239"/>
      <c r="F337" s="239"/>
      <c r="G337" s="262" t="s">
        <v>3558</v>
      </c>
    </row>
    <row r="338" spans="1:7" x14ac:dyDescent="0.2">
      <c r="A338" s="161"/>
      <c r="B338" s="161"/>
      <c r="C338" s="161"/>
      <c r="D338" s="309"/>
      <c r="E338" s="239"/>
      <c r="F338" s="239"/>
      <c r="G338" s="239"/>
    </row>
    <row r="339" spans="1:7" x14ac:dyDescent="0.2">
      <c r="A339" s="325" t="s">
        <v>3313</v>
      </c>
      <c r="B339" s="161"/>
      <c r="C339" s="161"/>
      <c r="D339" s="298" t="s">
        <v>263</v>
      </c>
      <c r="E339" s="241" t="s">
        <v>262</v>
      </c>
      <c r="F339" s="249" t="s">
        <v>3316</v>
      </c>
      <c r="G339" s="249" t="s">
        <v>3317</v>
      </c>
    </row>
    <row r="340" spans="1:7" ht="16.5" x14ac:dyDescent="0.2">
      <c r="A340" s="161" t="s">
        <v>1885</v>
      </c>
      <c r="B340" s="161"/>
      <c r="C340" s="161"/>
      <c r="D340" s="309"/>
      <c r="E340" s="239"/>
      <c r="F340" s="239"/>
      <c r="G340" s="239"/>
    </row>
    <row r="341" spans="1:7" ht="24.75" x14ac:dyDescent="0.2">
      <c r="A341" s="164" t="s">
        <v>1854</v>
      </c>
      <c r="B341" s="161"/>
      <c r="C341" s="161" t="s">
        <v>2442</v>
      </c>
      <c r="D341" s="236" t="s">
        <v>263</v>
      </c>
      <c r="E341" s="267">
        <v>1</v>
      </c>
      <c r="F341" s="244">
        <v>47.426279999999998</v>
      </c>
      <c r="G341" s="244">
        <v>47.426279999999998</v>
      </c>
    </row>
    <row r="342" spans="1:7" x14ac:dyDescent="0.2">
      <c r="A342" s="164" t="s">
        <v>1855</v>
      </c>
      <c r="B342" s="164"/>
      <c r="C342" s="164"/>
      <c r="D342" s="236"/>
      <c r="E342" s="245"/>
      <c r="F342" s="245"/>
      <c r="G342" s="244">
        <f>G341</f>
        <v>47.426279999999998</v>
      </c>
    </row>
    <row r="343" spans="1:7" ht="16.5" x14ac:dyDescent="0.2">
      <c r="A343" s="161" t="s">
        <v>1887</v>
      </c>
      <c r="B343" s="161"/>
      <c r="C343" s="161"/>
      <c r="D343" s="309"/>
      <c r="E343" s="239"/>
      <c r="F343" s="239"/>
      <c r="G343" s="239"/>
    </row>
    <row r="344" spans="1:7" ht="16.5" x14ac:dyDescent="0.2">
      <c r="A344" s="164" t="s">
        <v>1869</v>
      </c>
      <c r="B344" s="164" t="s">
        <v>9</v>
      </c>
      <c r="C344" s="161" t="s">
        <v>1889</v>
      </c>
      <c r="D344" s="236" t="s">
        <v>1856</v>
      </c>
      <c r="E344" s="267">
        <v>0.40006694335210236</v>
      </c>
      <c r="F344" s="244">
        <v>13.923959999999999</v>
      </c>
      <c r="G344" s="244">
        <f>E344*F344</f>
        <v>5.5705161165569388</v>
      </c>
    </row>
    <row r="345" spans="1:7" x14ac:dyDescent="0.2">
      <c r="A345" s="164" t="s">
        <v>1870</v>
      </c>
      <c r="B345" s="164" t="s">
        <v>9</v>
      </c>
      <c r="C345" s="161" t="s">
        <v>1888</v>
      </c>
      <c r="D345" s="236" t="s">
        <v>1856</v>
      </c>
      <c r="E345" s="267">
        <v>0.4</v>
      </c>
      <c r="F345" s="244">
        <v>18.456315</v>
      </c>
      <c r="G345" s="244">
        <f>E345*F345</f>
        <v>7.3825260000000004</v>
      </c>
    </row>
    <row r="346" spans="1:7" x14ac:dyDescent="0.2">
      <c r="A346" s="161"/>
      <c r="B346" s="161"/>
      <c r="C346" s="161"/>
      <c r="D346" s="309"/>
      <c r="E346" s="239"/>
      <c r="F346" s="239"/>
      <c r="G346" s="239"/>
    </row>
    <row r="347" spans="1:7" x14ac:dyDescent="0.2">
      <c r="A347" s="164" t="s">
        <v>1855</v>
      </c>
      <c r="B347" s="164"/>
      <c r="C347" s="164"/>
      <c r="D347" s="236"/>
      <c r="E347" s="245"/>
      <c r="F347" s="245"/>
      <c r="G347" s="244">
        <f>SUM(G344:G345)</f>
        <v>12.95304211655694</v>
      </c>
    </row>
    <row r="348" spans="1:7" ht="24.75" x14ac:dyDescent="0.2">
      <c r="A348" s="161" t="s">
        <v>1890</v>
      </c>
      <c r="B348" s="161"/>
      <c r="C348" s="161"/>
      <c r="D348" s="309"/>
      <c r="E348" s="239"/>
      <c r="F348" s="239"/>
      <c r="G348" s="239"/>
    </row>
    <row r="349" spans="1:7" x14ac:dyDescent="0.2">
      <c r="A349" s="161"/>
      <c r="B349" s="161"/>
      <c r="C349" s="161"/>
      <c r="D349" s="309"/>
      <c r="E349" s="239"/>
      <c r="F349" s="239"/>
      <c r="G349" s="239"/>
    </row>
    <row r="350" spans="1:7" x14ac:dyDescent="0.2">
      <c r="A350" s="164" t="s">
        <v>1855</v>
      </c>
      <c r="B350" s="164"/>
      <c r="C350" s="164"/>
      <c r="D350" s="236"/>
      <c r="E350" s="245"/>
      <c r="F350" s="245"/>
      <c r="G350" s="239"/>
    </row>
    <row r="351" spans="1:7" x14ac:dyDescent="0.2">
      <c r="A351" s="164" t="s">
        <v>3312</v>
      </c>
      <c r="B351" s="164"/>
      <c r="C351" s="164"/>
      <c r="D351" s="236"/>
      <c r="E351" s="245"/>
      <c r="F351" s="245"/>
      <c r="G351" s="240">
        <f>G350+G347+G342</f>
        <v>60.379322116556935</v>
      </c>
    </row>
    <row r="352" spans="1:7" x14ac:dyDescent="0.2">
      <c r="A352" s="164" t="s">
        <v>3311</v>
      </c>
      <c r="B352" s="164"/>
      <c r="C352" s="164"/>
      <c r="D352" s="236"/>
      <c r="E352" s="245"/>
      <c r="F352" s="261">
        <v>0.2303</v>
      </c>
      <c r="G352" s="240">
        <f>F352*G351</f>
        <v>13.905357883443063</v>
      </c>
    </row>
    <row r="353" spans="1:7" ht="24.75" x14ac:dyDescent="0.2">
      <c r="A353" s="300" t="s">
        <v>4155</v>
      </c>
      <c r="B353" s="161"/>
      <c r="C353" s="161"/>
      <c r="D353" s="309"/>
      <c r="E353" s="239"/>
      <c r="F353" s="239"/>
      <c r="G353" s="262">
        <f>G351+G352</f>
        <v>74.284679999999994</v>
      </c>
    </row>
    <row r="354" spans="1:7" x14ac:dyDescent="0.2">
      <c r="A354" s="161"/>
      <c r="B354" s="161"/>
      <c r="C354" s="161"/>
      <c r="D354" s="309"/>
      <c r="E354" s="239"/>
      <c r="F354" s="239"/>
      <c r="G354" s="239"/>
    </row>
  </sheetData>
  <mergeCells count="1">
    <mergeCell ref="A1:G1"/>
  </mergeCells>
  <pageMargins left="0.51181102362204722" right="0.51181102362204722" top="0.78740157480314965" bottom="0.78740157480314965" header="0.31496062992125984" footer="0.31496062992125984"/>
  <pageSetup paperSize="9" scale="80" orientation="portrait" r:id="rId1"/>
  <headerFooter>
    <oddFooter>Página &amp;P de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01"/>
  <sheetViews>
    <sheetView view="pageBreakPreview" zoomScaleNormal="100" zoomScaleSheetLayoutView="100" workbookViewId="0">
      <selection activeCell="A5" sqref="A5"/>
    </sheetView>
  </sheetViews>
  <sheetFormatPr defaultColWidth="9.33203125" defaultRowHeight="8.25" x14ac:dyDescent="0.2"/>
  <cols>
    <col min="1" max="1" width="7" style="2" customWidth="1"/>
    <col min="2" max="2" width="10" style="4" customWidth="1"/>
    <col min="3" max="3" width="8.83203125" style="4" customWidth="1"/>
    <col min="4" max="4" width="89.83203125" style="2" customWidth="1"/>
    <col min="5" max="5" width="8" style="2" customWidth="1"/>
    <col min="6" max="6" width="7.6640625" style="6" customWidth="1"/>
    <col min="7" max="7" width="10.6640625" style="2" customWidth="1"/>
    <col min="8" max="8" width="11.1640625" style="2" customWidth="1"/>
    <col min="9" max="16384" width="9.33203125" style="2"/>
  </cols>
  <sheetData>
    <row r="1" spans="1:8" x14ac:dyDescent="0.2">
      <c r="A1" s="396" t="s">
        <v>1725</v>
      </c>
      <c r="B1" s="396"/>
      <c r="C1" s="396"/>
      <c r="D1" s="396"/>
      <c r="E1" s="396"/>
      <c r="F1" s="396"/>
      <c r="G1" s="396"/>
      <c r="H1" s="396"/>
    </row>
    <row r="2" spans="1:8" x14ac:dyDescent="0.2">
      <c r="A2" s="399" t="s">
        <v>273</v>
      </c>
      <c r="B2" s="399"/>
      <c r="C2" s="399"/>
      <c r="D2" s="400" t="s">
        <v>270</v>
      </c>
      <c r="E2" s="400"/>
      <c r="F2" s="400"/>
      <c r="G2" s="422"/>
      <c r="H2" s="423"/>
    </row>
    <row r="3" spans="1:8" x14ac:dyDescent="0.2">
      <c r="A3" s="398" t="s">
        <v>269</v>
      </c>
      <c r="B3" s="398"/>
      <c r="C3" s="398"/>
      <c r="D3" s="400" t="s">
        <v>268</v>
      </c>
      <c r="E3" s="400"/>
      <c r="F3" s="400"/>
      <c r="G3" s="422"/>
      <c r="H3" s="423"/>
    </row>
    <row r="4" spans="1:8" x14ac:dyDescent="0.2">
      <c r="A4" s="399" t="s">
        <v>267</v>
      </c>
      <c r="B4" s="399"/>
      <c r="C4" s="399"/>
      <c r="D4" s="406" t="s">
        <v>2443</v>
      </c>
      <c r="E4" s="406"/>
      <c r="F4" s="406"/>
      <c r="G4" s="422"/>
      <c r="H4" s="423"/>
    </row>
    <row r="5" spans="1:8" ht="24.75" x14ac:dyDescent="0.2">
      <c r="A5" s="57" t="s">
        <v>265</v>
      </c>
      <c r="B5" s="57" t="s">
        <v>264</v>
      </c>
      <c r="C5" s="32" t="s">
        <v>2151</v>
      </c>
      <c r="D5" s="56" t="s">
        <v>1884</v>
      </c>
      <c r="E5" s="57" t="s">
        <v>263</v>
      </c>
      <c r="F5" s="57" t="s">
        <v>262</v>
      </c>
      <c r="G5" s="35" t="s">
        <v>261</v>
      </c>
      <c r="H5" s="35" t="s">
        <v>260</v>
      </c>
    </row>
    <row r="6" spans="1:8" x14ac:dyDescent="0.15">
      <c r="A6" s="78">
        <v>14</v>
      </c>
      <c r="B6" s="113"/>
      <c r="C6" s="113"/>
      <c r="D6" s="38" t="s">
        <v>2444</v>
      </c>
      <c r="E6" s="37"/>
      <c r="F6" s="99"/>
      <c r="G6" s="39"/>
      <c r="H6" s="39"/>
    </row>
    <row r="7" spans="1:8" x14ac:dyDescent="0.15">
      <c r="A7" s="41" t="s">
        <v>1724</v>
      </c>
      <c r="B7" s="113"/>
      <c r="C7" s="113"/>
      <c r="D7" s="38" t="s">
        <v>2445</v>
      </c>
      <c r="E7" s="37"/>
      <c r="F7" s="99"/>
      <c r="G7" s="39"/>
      <c r="H7" s="39"/>
    </row>
    <row r="8" spans="1:8" x14ac:dyDescent="0.2">
      <c r="A8" s="88" t="s">
        <v>3900</v>
      </c>
      <c r="B8" s="42" t="s">
        <v>9</v>
      </c>
      <c r="C8" s="42" t="s">
        <v>1723</v>
      </c>
      <c r="D8" s="38" t="s">
        <v>2446</v>
      </c>
      <c r="E8" s="42" t="s">
        <v>165</v>
      </c>
      <c r="F8" s="67">
        <v>210</v>
      </c>
      <c r="G8" s="67">
        <f>'CPU HID'!G15</f>
        <v>15.434744999999998</v>
      </c>
      <c r="H8" s="44">
        <f t="shared" ref="H8:H39" si="0">F8*G8</f>
        <v>3241.2964499999994</v>
      </c>
    </row>
    <row r="9" spans="1:8" x14ac:dyDescent="0.2">
      <c r="A9" s="88" t="s">
        <v>3901</v>
      </c>
      <c r="B9" s="42" t="s">
        <v>9</v>
      </c>
      <c r="C9" s="42" t="s">
        <v>1646</v>
      </c>
      <c r="D9" s="38" t="s">
        <v>2447</v>
      </c>
      <c r="E9" s="42" t="s">
        <v>165</v>
      </c>
      <c r="F9" s="67">
        <v>138</v>
      </c>
      <c r="G9" s="67">
        <f>'CPU HID'!G28</f>
        <v>17.855535</v>
      </c>
      <c r="H9" s="44">
        <f t="shared" si="0"/>
        <v>2464.0638300000001</v>
      </c>
    </row>
    <row r="10" spans="1:8" x14ac:dyDescent="0.2">
      <c r="A10" s="88" t="s">
        <v>3904</v>
      </c>
      <c r="B10" s="42" t="s">
        <v>9</v>
      </c>
      <c r="C10" s="42" t="s">
        <v>1645</v>
      </c>
      <c r="D10" s="38" t="s">
        <v>2448</v>
      </c>
      <c r="E10" s="42" t="s">
        <v>165</v>
      </c>
      <c r="F10" s="67">
        <v>114</v>
      </c>
      <c r="G10" s="67">
        <f>'CPU HID'!G41</f>
        <v>21.822450000000003</v>
      </c>
      <c r="H10" s="44">
        <f t="shared" si="0"/>
        <v>2487.7593000000006</v>
      </c>
    </row>
    <row r="11" spans="1:8" x14ac:dyDescent="0.2">
      <c r="A11" s="88" t="s">
        <v>3906</v>
      </c>
      <c r="B11" s="42" t="s">
        <v>9</v>
      </c>
      <c r="C11" s="42" t="s">
        <v>1644</v>
      </c>
      <c r="D11" s="38" t="s">
        <v>2449</v>
      </c>
      <c r="E11" s="42" t="s">
        <v>165</v>
      </c>
      <c r="F11" s="67">
        <v>18</v>
      </c>
      <c r="G11" s="67">
        <f>'CPU HID'!G54</f>
        <v>25.550820000000002</v>
      </c>
      <c r="H11" s="44">
        <f t="shared" si="0"/>
        <v>459.91476</v>
      </c>
    </row>
    <row r="12" spans="1:8" x14ac:dyDescent="0.2">
      <c r="A12" s="88" t="s">
        <v>3908</v>
      </c>
      <c r="B12" s="42" t="s">
        <v>9</v>
      </c>
      <c r="C12" s="42" t="s">
        <v>1722</v>
      </c>
      <c r="D12" s="38" t="s">
        <v>2450</v>
      </c>
      <c r="E12" s="42" t="s">
        <v>165</v>
      </c>
      <c r="F12" s="67">
        <v>18</v>
      </c>
      <c r="G12" s="67">
        <f>'CPU HID'!G67</f>
        <v>27.547529999999998</v>
      </c>
      <c r="H12" s="44">
        <f t="shared" si="0"/>
        <v>495.85553999999996</v>
      </c>
    </row>
    <row r="13" spans="1:8" x14ac:dyDescent="0.2">
      <c r="A13" s="88" t="s">
        <v>3909</v>
      </c>
      <c r="B13" s="42" t="s">
        <v>9</v>
      </c>
      <c r="C13" s="42" t="s">
        <v>1721</v>
      </c>
      <c r="D13" s="38" t="s">
        <v>2451</v>
      </c>
      <c r="E13" s="42" t="s">
        <v>165</v>
      </c>
      <c r="F13" s="67">
        <v>18</v>
      </c>
      <c r="G13" s="67">
        <f>'CPU HID'!G80</f>
        <v>34.270964999999997</v>
      </c>
      <c r="H13" s="44">
        <f t="shared" si="0"/>
        <v>616.87736999999993</v>
      </c>
    </row>
    <row r="14" spans="1:8" x14ac:dyDescent="0.15">
      <c r="A14" s="41" t="s">
        <v>1720</v>
      </c>
      <c r="B14" s="113"/>
      <c r="C14" s="113"/>
      <c r="D14" s="38" t="s">
        <v>2452</v>
      </c>
      <c r="E14" s="37"/>
      <c r="F14" s="99"/>
      <c r="G14" s="39"/>
      <c r="H14" s="44"/>
    </row>
    <row r="15" spans="1:8" ht="16.5" x14ac:dyDescent="0.2">
      <c r="A15" s="90" t="s">
        <v>3912</v>
      </c>
      <c r="B15" s="48" t="s">
        <v>9</v>
      </c>
      <c r="C15" s="48" t="s">
        <v>1719</v>
      </c>
      <c r="D15" s="38" t="s">
        <v>2453</v>
      </c>
      <c r="E15" s="48" t="s">
        <v>0</v>
      </c>
      <c r="F15" s="64">
        <v>16</v>
      </c>
      <c r="G15" s="64">
        <f>'CPU HID'!G93</f>
        <v>75.910319999999999</v>
      </c>
      <c r="H15" s="44">
        <f t="shared" si="0"/>
        <v>1214.56512</v>
      </c>
    </row>
    <row r="16" spans="1:8" ht="16.5" x14ac:dyDescent="0.2">
      <c r="A16" s="90" t="s">
        <v>3913</v>
      </c>
      <c r="B16" s="42" t="s">
        <v>9</v>
      </c>
      <c r="C16" s="42" t="s">
        <v>1718</v>
      </c>
      <c r="D16" s="38" t="s">
        <v>2454</v>
      </c>
      <c r="E16" s="42" t="s">
        <v>0</v>
      </c>
      <c r="F16" s="67">
        <v>2</v>
      </c>
      <c r="G16" s="64">
        <f>'CPU HID'!G106</f>
        <v>77.818680000000001</v>
      </c>
      <c r="H16" s="44">
        <f t="shared" si="0"/>
        <v>155.63736</v>
      </c>
    </row>
    <row r="17" spans="1:8" ht="16.5" x14ac:dyDescent="0.2">
      <c r="A17" s="90" t="s">
        <v>3916</v>
      </c>
      <c r="B17" s="42" t="s">
        <v>9</v>
      </c>
      <c r="C17" s="42" t="s">
        <v>1717</v>
      </c>
      <c r="D17" s="38" t="s">
        <v>2455</v>
      </c>
      <c r="E17" s="42" t="s">
        <v>0</v>
      </c>
      <c r="F17" s="67">
        <v>2</v>
      </c>
      <c r="G17" s="64">
        <f>'CPU HID'!G119</f>
        <v>93.041384999999991</v>
      </c>
      <c r="H17" s="44">
        <f t="shared" si="0"/>
        <v>186.08276999999998</v>
      </c>
    </row>
    <row r="18" spans="1:8" ht="16.5" x14ac:dyDescent="0.2">
      <c r="A18" s="90" t="s">
        <v>3917</v>
      </c>
      <c r="B18" s="42" t="s">
        <v>9</v>
      </c>
      <c r="C18" s="42" t="s">
        <v>1716</v>
      </c>
      <c r="D18" s="38" t="s">
        <v>2456</v>
      </c>
      <c r="E18" s="42" t="s">
        <v>0</v>
      </c>
      <c r="F18" s="67">
        <v>2</v>
      </c>
      <c r="G18" s="64">
        <f>'CPU HID'!G132</f>
        <v>337.47933000000006</v>
      </c>
      <c r="H18" s="44">
        <f t="shared" si="0"/>
        <v>674.95866000000012</v>
      </c>
    </row>
    <row r="19" spans="1:8" ht="16.5" x14ac:dyDescent="0.2">
      <c r="A19" s="90" t="s">
        <v>3884</v>
      </c>
      <c r="B19" s="42" t="s">
        <v>168</v>
      </c>
      <c r="C19" s="114">
        <v>41202</v>
      </c>
      <c r="D19" s="38" t="s">
        <v>2457</v>
      </c>
      <c r="E19" s="42" t="s">
        <v>0</v>
      </c>
      <c r="F19" s="67">
        <v>1</v>
      </c>
      <c r="G19" s="67">
        <f>'CPU HID'!G145</f>
        <v>72.703215</v>
      </c>
      <c r="H19" s="44">
        <f t="shared" si="0"/>
        <v>72.703215</v>
      </c>
    </row>
    <row r="20" spans="1:8" ht="16.5" x14ac:dyDescent="0.2">
      <c r="A20" s="90" t="s">
        <v>3920</v>
      </c>
      <c r="B20" s="48" t="s">
        <v>9</v>
      </c>
      <c r="C20" s="48" t="s">
        <v>1715</v>
      </c>
      <c r="D20" s="53" t="s">
        <v>2458</v>
      </c>
      <c r="E20" s="48" t="s">
        <v>0</v>
      </c>
      <c r="F20" s="64">
        <v>34</v>
      </c>
      <c r="G20" s="64">
        <f>'CPU HID'!G158</f>
        <v>17.643494999999998</v>
      </c>
      <c r="H20" s="44">
        <f t="shared" si="0"/>
        <v>599.87882999999988</v>
      </c>
    </row>
    <row r="21" spans="1:8" x14ac:dyDescent="0.2">
      <c r="A21" s="90" t="s">
        <v>3921</v>
      </c>
      <c r="B21" s="48" t="s">
        <v>9</v>
      </c>
      <c r="C21" s="48" t="s">
        <v>1714</v>
      </c>
      <c r="D21" s="53" t="s">
        <v>2459</v>
      </c>
      <c r="E21" s="48" t="s">
        <v>0</v>
      </c>
      <c r="F21" s="64">
        <v>4</v>
      </c>
      <c r="G21" s="64">
        <f>'CPU HID'!G171</f>
        <v>21.318854999999999</v>
      </c>
      <c r="H21" s="44">
        <f t="shared" si="0"/>
        <v>85.275419999999997</v>
      </c>
    </row>
    <row r="22" spans="1:8" ht="16.5" x14ac:dyDescent="0.2">
      <c r="A22" s="90" t="s">
        <v>3924</v>
      </c>
      <c r="B22" s="42" t="s">
        <v>9</v>
      </c>
      <c r="C22" s="42" t="s">
        <v>1713</v>
      </c>
      <c r="D22" s="38" t="s">
        <v>2460</v>
      </c>
      <c r="E22" s="42" t="s">
        <v>0</v>
      </c>
      <c r="F22" s="67">
        <v>4</v>
      </c>
      <c r="G22" s="64">
        <f>'CPU HID'!G184</f>
        <v>34.182614999999998</v>
      </c>
      <c r="H22" s="44">
        <f t="shared" si="0"/>
        <v>136.73045999999999</v>
      </c>
    </row>
    <row r="23" spans="1:8" x14ac:dyDescent="0.2">
      <c r="A23" s="90" t="s">
        <v>3925</v>
      </c>
      <c r="B23" s="42" t="s">
        <v>9</v>
      </c>
      <c r="C23" s="42" t="s">
        <v>1712</v>
      </c>
      <c r="D23" s="38" t="s">
        <v>2461</v>
      </c>
      <c r="E23" s="42" t="s">
        <v>0</v>
      </c>
      <c r="F23" s="67">
        <v>4</v>
      </c>
      <c r="G23" s="64">
        <f>'CPU HID'!G197</f>
        <v>45.977339999999998</v>
      </c>
      <c r="H23" s="44">
        <f t="shared" si="0"/>
        <v>183.90935999999999</v>
      </c>
    </row>
    <row r="24" spans="1:8" ht="16.5" x14ac:dyDescent="0.2">
      <c r="A24" s="90" t="s">
        <v>3928</v>
      </c>
      <c r="B24" s="42" t="s">
        <v>9</v>
      </c>
      <c r="C24" s="42" t="s">
        <v>1711</v>
      </c>
      <c r="D24" s="38" t="s">
        <v>2462</v>
      </c>
      <c r="E24" s="42" t="s">
        <v>0</v>
      </c>
      <c r="F24" s="67">
        <v>1</v>
      </c>
      <c r="G24" s="67">
        <f>'CPU HID'!G210</f>
        <v>49.590855000000005</v>
      </c>
      <c r="H24" s="44">
        <f t="shared" si="0"/>
        <v>49.590855000000005</v>
      </c>
    </row>
    <row r="25" spans="1:8" x14ac:dyDescent="0.2">
      <c r="A25" s="90" t="s">
        <v>3929</v>
      </c>
      <c r="B25" s="42" t="s">
        <v>9</v>
      </c>
      <c r="C25" s="42" t="s">
        <v>1710</v>
      </c>
      <c r="D25" s="38" t="s">
        <v>2463</v>
      </c>
      <c r="E25" s="42" t="s">
        <v>0</v>
      </c>
      <c r="F25" s="67">
        <v>1</v>
      </c>
      <c r="G25" s="67">
        <f>'CPU HID'!G223</f>
        <v>416.37587999999994</v>
      </c>
      <c r="H25" s="44">
        <f t="shared" si="0"/>
        <v>416.37587999999994</v>
      </c>
    </row>
    <row r="26" spans="1:8" x14ac:dyDescent="0.15">
      <c r="A26" s="41" t="s">
        <v>1709</v>
      </c>
      <c r="B26" s="113"/>
      <c r="C26" s="113"/>
      <c r="D26" s="38" t="s">
        <v>2464</v>
      </c>
      <c r="E26" s="37"/>
      <c r="F26" s="99"/>
      <c r="G26" s="39"/>
      <c r="H26" s="44"/>
    </row>
    <row r="27" spans="1:8" x14ac:dyDescent="0.2">
      <c r="A27" s="88" t="s">
        <v>3886</v>
      </c>
      <c r="B27" s="42" t="s">
        <v>168</v>
      </c>
      <c r="C27" s="42" t="s">
        <v>1708</v>
      </c>
      <c r="D27" s="38" t="s">
        <v>2465</v>
      </c>
      <c r="E27" s="42" t="s">
        <v>0</v>
      </c>
      <c r="F27" s="67">
        <v>2</v>
      </c>
      <c r="G27" s="44">
        <f>'CPU HID'!G236</f>
        <v>1219.6452449999999</v>
      </c>
      <c r="H27" s="44">
        <f t="shared" si="0"/>
        <v>2439.2904899999999</v>
      </c>
    </row>
    <row r="28" spans="1:8" ht="16.5" x14ac:dyDescent="0.2">
      <c r="A28" s="88" t="s">
        <v>3878</v>
      </c>
      <c r="B28" s="42" t="s">
        <v>277</v>
      </c>
      <c r="C28" s="115">
        <v>94483</v>
      </c>
      <c r="D28" s="38" t="s">
        <v>2466</v>
      </c>
      <c r="E28" s="42" t="s">
        <v>0</v>
      </c>
      <c r="F28" s="67">
        <v>2</v>
      </c>
      <c r="G28" s="65">
        <f>'CPU HID'!G249</f>
        <v>922.806915</v>
      </c>
      <c r="H28" s="44">
        <f t="shared" si="0"/>
        <v>1845.61383</v>
      </c>
    </row>
    <row r="29" spans="1:8" x14ac:dyDescent="0.15">
      <c r="A29" s="41" t="s">
        <v>1707</v>
      </c>
      <c r="B29" s="113"/>
      <c r="C29" s="113"/>
      <c r="D29" s="38" t="s">
        <v>2467</v>
      </c>
      <c r="E29" s="37"/>
      <c r="F29" s="99"/>
      <c r="G29" s="39"/>
      <c r="H29" s="44"/>
    </row>
    <row r="30" spans="1:8" ht="16.5" x14ac:dyDescent="0.2">
      <c r="A30" s="90" t="s">
        <v>3888</v>
      </c>
      <c r="B30" s="48" t="s">
        <v>168</v>
      </c>
      <c r="C30" s="48" t="s">
        <v>1706</v>
      </c>
      <c r="D30" s="38" t="s">
        <v>2468</v>
      </c>
      <c r="E30" s="48" t="s">
        <v>0</v>
      </c>
      <c r="F30" s="64">
        <v>11</v>
      </c>
      <c r="G30" s="67">
        <f>'CPU HID'!G262</f>
        <v>563.49629999999991</v>
      </c>
      <c r="H30" s="44">
        <f t="shared" si="0"/>
        <v>6198.4592999999986</v>
      </c>
    </row>
    <row r="31" spans="1:8" x14ac:dyDescent="0.2">
      <c r="A31" s="90" t="s">
        <v>3890</v>
      </c>
      <c r="B31" s="42" t="s">
        <v>168</v>
      </c>
      <c r="C31" s="114">
        <v>59106</v>
      </c>
      <c r="D31" s="38" t="s">
        <v>2469</v>
      </c>
      <c r="E31" s="42" t="s">
        <v>0</v>
      </c>
      <c r="F31" s="67">
        <v>11</v>
      </c>
      <c r="G31" s="67">
        <f>'CPU HID'!G275</f>
        <v>158.87980500000003</v>
      </c>
      <c r="H31" s="44">
        <f t="shared" si="0"/>
        <v>1747.6778550000004</v>
      </c>
    </row>
    <row r="32" spans="1:8" ht="24.75" x14ac:dyDescent="0.2">
      <c r="A32" s="90" t="s">
        <v>4970</v>
      </c>
      <c r="B32" s="48" t="s">
        <v>2</v>
      </c>
      <c r="C32" s="48" t="s">
        <v>1705</v>
      </c>
      <c r="D32" s="38" t="s">
        <v>2470</v>
      </c>
      <c r="E32" s="48" t="s">
        <v>0</v>
      </c>
      <c r="F32" s="64">
        <v>11</v>
      </c>
      <c r="G32" s="65">
        <f>'CPU HID'!G297</f>
        <v>1138.9554449369555</v>
      </c>
      <c r="H32" s="44">
        <f t="shared" si="0"/>
        <v>12528.50989430651</v>
      </c>
    </row>
    <row r="33" spans="1:8" ht="16.5" x14ac:dyDescent="0.2">
      <c r="A33" s="90" t="s">
        <v>3932</v>
      </c>
      <c r="B33" s="42" t="s">
        <v>9</v>
      </c>
      <c r="C33" s="42" t="s">
        <v>1704</v>
      </c>
      <c r="D33" s="38" t="s">
        <v>2471</v>
      </c>
      <c r="E33" s="42" t="s">
        <v>0</v>
      </c>
      <c r="F33" s="67">
        <v>3</v>
      </c>
      <c r="G33" s="64">
        <f>'CPU HID'!G310</f>
        <v>300.97311000000002</v>
      </c>
      <c r="H33" s="44">
        <f t="shared" si="0"/>
        <v>902.91933000000006</v>
      </c>
    </row>
    <row r="34" spans="1:8" x14ac:dyDescent="0.2">
      <c r="A34" s="90" t="s">
        <v>3892</v>
      </c>
      <c r="B34" s="42" t="s">
        <v>168</v>
      </c>
      <c r="C34" s="114">
        <v>40841</v>
      </c>
      <c r="D34" s="38" t="s">
        <v>2472</v>
      </c>
      <c r="E34" s="42" t="s">
        <v>0</v>
      </c>
      <c r="F34" s="67">
        <v>11</v>
      </c>
      <c r="G34" s="67">
        <f>'CPU HID'!G323</f>
        <v>15.779310000000002</v>
      </c>
      <c r="H34" s="44">
        <f t="shared" si="0"/>
        <v>173.57241000000002</v>
      </c>
    </row>
    <row r="35" spans="1:8" ht="24.75" x14ac:dyDescent="0.2">
      <c r="A35" s="90" t="s">
        <v>3879</v>
      </c>
      <c r="B35" s="48" t="s">
        <v>277</v>
      </c>
      <c r="C35" s="97">
        <v>86922</v>
      </c>
      <c r="D35" s="38" t="s">
        <v>2473</v>
      </c>
      <c r="E35" s="48" t="s">
        <v>0</v>
      </c>
      <c r="F35" s="64">
        <v>3</v>
      </c>
      <c r="G35" s="67">
        <f>'CPU HID'!G336</f>
        <v>585.8841900000001</v>
      </c>
      <c r="H35" s="44">
        <f t="shared" si="0"/>
        <v>1757.6525700000002</v>
      </c>
    </row>
    <row r="36" spans="1:8" ht="16.5" x14ac:dyDescent="0.2">
      <c r="A36" s="90" t="s">
        <v>3934</v>
      </c>
      <c r="B36" s="42" t="s">
        <v>9</v>
      </c>
      <c r="C36" s="42" t="s">
        <v>1703</v>
      </c>
      <c r="D36" s="38" t="s">
        <v>2474</v>
      </c>
      <c r="E36" s="42" t="s">
        <v>0</v>
      </c>
      <c r="F36" s="67">
        <v>3</v>
      </c>
      <c r="G36" s="64">
        <f>'CPU HID'!G349</f>
        <v>203.37286499999999</v>
      </c>
      <c r="H36" s="44">
        <f t="shared" si="0"/>
        <v>610.11859499999991</v>
      </c>
    </row>
    <row r="37" spans="1:8" ht="16.5" x14ac:dyDescent="0.2">
      <c r="A37" s="90" t="s">
        <v>3936</v>
      </c>
      <c r="B37" s="42" t="s">
        <v>9</v>
      </c>
      <c r="C37" s="42" t="s">
        <v>1702</v>
      </c>
      <c r="D37" s="38" t="s">
        <v>2475</v>
      </c>
      <c r="E37" s="42" t="s">
        <v>0</v>
      </c>
      <c r="F37" s="67">
        <v>11</v>
      </c>
      <c r="G37" s="64">
        <f>'CPU HID'!G362</f>
        <v>268.08923999999996</v>
      </c>
      <c r="H37" s="44">
        <f t="shared" si="0"/>
        <v>2948.9816399999995</v>
      </c>
    </row>
    <row r="38" spans="1:8" ht="16.5" x14ac:dyDescent="0.2">
      <c r="A38" s="90" t="s">
        <v>3937</v>
      </c>
      <c r="B38" s="42" t="s">
        <v>9</v>
      </c>
      <c r="C38" s="42" t="s">
        <v>1701</v>
      </c>
      <c r="D38" s="38" t="s">
        <v>2476</v>
      </c>
      <c r="E38" s="42" t="s">
        <v>0</v>
      </c>
      <c r="F38" s="67">
        <v>14</v>
      </c>
      <c r="G38" s="64">
        <f>'CPU HID'!G375</f>
        <v>38.449919999999992</v>
      </c>
      <c r="H38" s="44">
        <f t="shared" si="0"/>
        <v>538.29887999999983</v>
      </c>
    </row>
    <row r="39" spans="1:8" x14ac:dyDescent="0.2">
      <c r="A39" s="90" t="s">
        <v>3940</v>
      </c>
      <c r="B39" s="42" t="s">
        <v>9</v>
      </c>
      <c r="C39" s="42" t="s">
        <v>1700</v>
      </c>
      <c r="D39" s="38" t="s">
        <v>2477</v>
      </c>
      <c r="E39" s="42" t="s">
        <v>0</v>
      </c>
      <c r="F39" s="67">
        <v>1</v>
      </c>
      <c r="G39" s="67">
        <f>'CPU HID'!G388</f>
        <v>226.29968999999997</v>
      </c>
      <c r="H39" s="44">
        <f t="shared" si="0"/>
        <v>226.29968999999997</v>
      </c>
    </row>
    <row r="40" spans="1:8" x14ac:dyDescent="0.2">
      <c r="A40" s="90" t="s">
        <v>3871</v>
      </c>
      <c r="B40" s="42" t="s">
        <v>2</v>
      </c>
      <c r="C40" s="42" t="s">
        <v>1699</v>
      </c>
      <c r="D40" s="38" t="s">
        <v>2478</v>
      </c>
      <c r="E40" s="42" t="s">
        <v>0</v>
      </c>
      <c r="F40" s="67">
        <v>11</v>
      </c>
      <c r="G40" s="67">
        <f>'CPU HID'!G403</f>
        <v>4.6825545454545452</v>
      </c>
      <c r="H40" s="44">
        <f t="shared" ref="H40:H71" si="1">F40*G40</f>
        <v>51.508099999999999</v>
      </c>
    </row>
    <row r="41" spans="1:8" x14ac:dyDescent="0.2">
      <c r="A41" s="90" t="s">
        <v>3894</v>
      </c>
      <c r="B41" s="42" t="s">
        <v>168</v>
      </c>
      <c r="C41" s="42" t="s">
        <v>1698</v>
      </c>
      <c r="D41" s="38" t="s">
        <v>2479</v>
      </c>
      <c r="E41" s="42" t="s">
        <v>0</v>
      </c>
      <c r="F41" s="67">
        <v>11</v>
      </c>
      <c r="G41" s="64">
        <f>'CPU HID'!G416</f>
        <v>114.934515</v>
      </c>
      <c r="H41" s="44">
        <f t="shared" si="1"/>
        <v>1264.279665</v>
      </c>
    </row>
    <row r="42" spans="1:8" x14ac:dyDescent="0.2">
      <c r="A42" s="90" t="s">
        <v>3941</v>
      </c>
      <c r="B42" s="42" t="s">
        <v>9</v>
      </c>
      <c r="C42" s="42" t="s">
        <v>1697</v>
      </c>
      <c r="D42" s="38" t="s">
        <v>2480</v>
      </c>
      <c r="E42" s="42" t="s">
        <v>0</v>
      </c>
      <c r="F42" s="67">
        <v>11</v>
      </c>
      <c r="G42" s="67">
        <f>'CPU HID'!G429</f>
        <v>29.685600000000001</v>
      </c>
      <c r="H42" s="44">
        <f t="shared" si="1"/>
        <v>326.54160000000002</v>
      </c>
    </row>
    <row r="43" spans="1:8" x14ac:dyDescent="0.2">
      <c r="A43" s="90" t="s">
        <v>3872</v>
      </c>
      <c r="B43" s="42" t="s">
        <v>2</v>
      </c>
      <c r="C43" s="42" t="s">
        <v>1696</v>
      </c>
      <c r="D43" s="38" t="s">
        <v>2481</v>
      </c>
      <c r="E43" s="42" t="s">
        <v>0</v>
      </c>
      <c r="F43" s="67">
        <v>3</v>
      </c>
      <c r="G43" s="67">
        <f>'CPU HID'!G443</f>
        <v>59.185519222499991</v>
      </c>
      <c r="H43" s="44">
        <f t="shared" si="1"/>
        <v>177.55655766749999</v>
      </c>
    </row>
    <row r="44" spans="1:8" x14ac:dyDescent="0.2">
      <c r="A44" s="90" t="s">
        <v>3873</v>
      </c>
      <c r="B44" s="42" t="s">
        <v>2</v>
      </c>
      <c r="C44" s="42" t="s">
        <v>1695</v>
      </c>
      <c r="D44" s="38" t="s">
        <v>2482</v>
      </c>
      <c r="E44" s="42" t="s">
        <v>0</v>
      </c>
      <c r="F44" s="67">
        <v>4</v>
      </c>
      <c r="G44" s="67">
        <f>'CPU HID'!G458</f>
        <v>59.185519222499991</v>
      </c>
      <c r="H44" s="44">
        <f t="shared" si="1"/>
        <v>236.74207688999996</v>
      </c>
    </row>
    <row r="45" spans="1:8" x14ac:dyDescent="0.15">
      <c r="A45" s="41" t="s">
        <v>1694</v>
      </c>
      <c r="B45" s="113"/>
      <c r="C45" s="113"/>
      <c r="D45" s="38" t="s">
        <v>2483</v>
      </c>
      <c r="E45" s="37"/>
      <c r="F45" s="99"/>
      <c r="G45" s="39"/>
      <c r="H45" s="44"/>
    </row>
    <row r="46" spans="1:8" ht="16.5" x14ac:dyDescent="0.2">
      <c r="A46" s="88" t="s">
        <v>3943</v>
      </c>
      <c r="B46" s="42" t="s">
        <v>9</v>
      </c>
      <c r="C46" s="42" t="s">
        <v>1693</v>
      </c>
      <c r="D46" s="38" t="s">
        <v>2484</v>
      </c>
      <c r="E46" s="42" t="s">
        <v>165</v>
      </c>
      <c r="F46" s="67">
        <v>24</v>
      </c>
      <c r="G46" s="64">
        <f>'CPU HID'!G472</f>
        <v>15.894164999999997</v>
      </c>
      <c r="H46" s="44">
        <f t="shared" si="1"/>
        <v>381.45995999999991</v>
      </c>
    </row>
    <row r="47" spans="1:8" ht="16.5" x14ac:dyDescent="0.2">
      <c r="A47" s="88" t="s">
        <v>3944</v>
      </c>
      <c r="B47" s="42" t="s">
        <v>9</v>
      </c>
      <c r="C47" s="42" t="s">
        <v>1692</v>
      </c>
      <c r="D47" s="38" t="s">
        <v>2485</v>
      </c>
      <c r="E47" s="42" t="s">
        <v>165</v>
      </c>
      <c r="F47" s="67">
        <v>84</v>
      </c>
      <c r="G47" s="64">
        <f>'CPU HID'!G485</f>
        <v>20.435354999999998</v>
      </c>
      <c r="H47" s="44">
        <f t="shared" si="1"/>
        <v>1716.5698199999997</v>
      </c>
    </row>
    <row r="48" spans="1:8" ht="16.5" x14ac:dyDescent="0.2">
      <c r="A48" s="88" t="s">
        <v>3947</v>
      </c>
      <c r="B48" s="42" t="s">
        <v>9</v>
      </c>
      <c r="C48" s="42" t="s">
        <v>1691</v>
      </c>
      <c r="D48" s="38" t="s">
        <v>2486</v>
      </c>
      <c r="E48" s="42" t="s">
        <v>165</v>
      </c>
      <c r="F48" s="67">
        <v>42</v>
      </c>
      <c r="G48" s="64">
        <f>'CPU HID'!G498</f>
        <v>25.153244999999998</v>
      </c>
      <c r="H48" s="44">
        <f t="shared" si="1"/>
        <v>1056.4362899999999</v>
      </c>
    </row>
    <row r="49" spans="1:8" ht="16.5" x14ac:dyDescent="0.2">
      <c r="A49" s="88" t="s">
        <v>3948</v>
      </c>
      <c r="B49" s="42" t="s">
        <v>9</v>
      </c>
      <c r="C49" s="42" t="s">
        <v>1690</v>
      </c>
      <c r="D49" s="38" t="s">
        <v>2487</v>
      </c>
      <c r="E49" s="42" t="s">
        <v>165</v>
      </c>
      <c r="F49" s="67">
        <v>150</v>
      </c>
      <c r="G49" s="64">
        <f>'CPU HID'!G511</f>
        <v>29.641424999999995</v>
      </c>
      <c r="H49" s="44">
        <f t="shared" si="1"/>
        <v>4446.213749999999</v>
      </c>
    </row>
    <row r="50" spans="1:8" x14ac:dyDescent="0.2">
      <c r="A50" s="88" t="s">
        <v>3951</v>
      </c>
      <c r="B50" s="42" t="s">
        <v>9</v>
      </c>
      <c r="C50" s="42" t="s">
        <v>1689</v>
      </c>
      <c r="D50" s="38" t="s">
        <v>2488</v>
      </c>
      <c r="E50" s="42" t="s">
        <v>0</v>
      </c>
      <c r="F50" s="67">
        <v>11</v>
      </c>
      <c r="G50" s="67">
        <f>'CPU HID'!G524</f>
        <v>44.687430000000006</v>
      </c>
      <c r="H50" s="44">
        <f t="shared" si="1"/>
        <v>491.56173000000007</v>
      </c>
    </row>
    <row r="51" spans="1:8" ht="16.5" x14ac:dyDescent="0.2">
      <c r="A51" s="88" t="s">
        <v>3953</v>
      </c>
      <c r="B51" s="42" t="s">
        <v>9</v>
      </c>
      <c r="C51" s="42" t="s">
        <v>1688</v>
      </c>
      <c r="D51" s="38" t="s">
        <v>2489</v>
      </c>
      <c r="E51" s="42" t="s">
        <v>0</v>
      </c>
      <c r="F51" s="67">
        <v>16</v>
      </c>
      <c r="G51" s="67">
        <f>'CPU HID'!G537</f>
        <v>60.996840000000006</v>
      </c>
      <c r="H51" s="44">
        <f t="shared" si="1"/>
        <v>975.9494400000001</v>
      </c>
    </row>
    <row r="52" spans="1:8" ht="16.5" x14ac:dyDescent="0.2">
      <c r="A52" s="88" t="s">
        <v>3955</v>
      </c>
      <c r="B52" s="42" t="s">
        <v>9</v>
      </c>
      <c r="C52" s="42" t="s">
        <v>1687</v>
      </c>
      <c r="D52" s="38" t="s">
        <v>2490</v>
      </c>
      <c r="E52" s="42" t="s">
        <v>0</v>
      </c>
      <c r="F52" s="67">
        <v>2</v>
      </c>
      <c r="G52" s="67">
        <f>'CPU HID'!G550</f>
        <v>49.652700000000003</v>
      </c>
      <c r="H52" s="44">
        <f t="shared" si="1"/>
        <v>99.305400000000006</v>
      </c>
    </row>
    <row r="53" spans="1:8" x14ac:dyDescent="0.2">
      <c r="A53" s="88" t="s">
        <v>3956</v>
      </c>
      <c r="B53" s="42" t="s">
        <v>9</v>
      </c>
      <c r="C53" s="42" t="s">
        <v>1686</v>
      </c>
      <c r="D53" s="38" t="s">
        <v>2491</v>
      </c>
      <c r="E53" s="42" t="s">
        <v>0</v>
      </c>
      <c r="F53" s="67">
        <v>7</v>
      </c>
      <c r="G53" s="67">
        <f>'CPU HID'!G563</f>
        <v>7.4214000000000002</v>
      </c>
      <c r="H53" s="44">
        <f t="shared" si="1"/>
        <v>51.949800000000003</v>
      </c>
    </row>
    <row r="54" spans="1:8" x14ac:dyDescent="0.15">
      <c r="A54" s="41" t="s">
        <v>1685</v>
      </c>
      <c r="B54" s="113"/>
      <c r="C54" s="113"/>
      <c r="D54" s="38" t="s">
        <v>2492</v>
      </c>
      <c r="E54" s="37"/>
      <c r="F54" s="99"/>
      <c r="G54" s="39"/>
      <c r="H54" s="44"/>
    </row>
    <row r="55" spans="1:8" x14ac:dyDescent="0.2">
      <c r="A55" s="88" t="s">
        <v>3959</v>
      </c>
      <c r="B55" s="42" t="s">
        <v>9</v>
      </c>
      <c r="C55" s="42" t="s">
        <v>1684</v>
      </c>
      <c r="D55" s="38" t="s">
        <v>2493</v>
      </c>
      <c r="E55" s="42" t="s">
        <v>165</v>
      </c>
      <c r="F55" s="67">
        <v>18</v>
      </c>
      <c r="G55" s="67">
        <f>'CPU HID'!G576</f>
        <v>20.143799999999999</v>
      </c>
      <c r="H55" s="44">
        <f t="shared" si="1"/>
        <v>362.58839999999998</v>
      </c>
    </row>
    <row r="56" spans="1:8" x14ac:dyDescent="0.2">
      <c r="A56" s="88" t="s">
        <v>3960</v>
      </c>
      <c r="B56" s="42" t="s">
        <v>9</v>
      </c>
      <c r="C56" s="42" t="s">
        <v>1683</v>
      </c>
      <c r="D56" s="38" t="s">
        <v>2494</v>
      </c>
      <c r="E56" s="42" t="s">
        <v>165</v>
      </c>
      <c r="F56" s="67">
        <v>12</v>
      </c>
      <c r="G56" s="67">
        <f>'CPU HID'!G589</f>
        <v>24.764505000000003</v>
      </c>
      <c r="H56" s="44">
        <f t="shared" si="1"/>
        <v>297.17406000000005</v>
      </c>
    </row>
    <row r="57" spans="1:8" x14ac:dyDescent="0.2">
      <c r="A57" s="88" t="s">
        <v>3963</v>
      </c>
      <c r="B57" s="42" t="s">
        <v>9</v>
      </c>
      <c r="C57" s="42" t="s">
        <v>1682</v>
      </c>
      <c r="D57" s="38" t="s">
        <v>2495</v>
      </c>
      <c r="E57" s="42" t="s">
        <v>165</v>
      </c>
      <c r="F57" s="67">
        <v>216</v>
      </c>
      <c r="G57" s="67">
        <f>'CPU HID'!G602</f>
        <v>29.20851</v>
      </c>
      <c r="H57" s="44">
        <f t="shared" si="1"/>
        <v>6309.0381600000001</v>
      </c>
    </row>
    <row r="58" spans="1:8" x14ac:dyDescent="0.2">
      <c r="A58" s="88" t="s">
        <v>3964</v>
      </c>
      <c r="B58" s="42" t="s">
        <v>9</v>
      </c>
      <c r="C58" s="42" t="s">
        <v>1681</v>
      </c>
      <c r="D58" s="38" t="s">
        <v>2496</v>
      </c>
      <c r="E58" s="42" t="s">
        <v>165</v>
      </c>
      <c r="F58" s="67">
        <v>36</v>
      </c>
      <c r="G58" s="67">
        <f>'CPU HID'!G615</f>
        <v>38.971184999999998</v>
      </c>
      <c r="H58" s="44">
        <f t="shared" si="1"/>
        <v>1402.9626599999999</v>
      </c>
    </row>
    <row r="59" spans="1:8" x14ac:dyDescent="0.2">
      <c r="A59" s="88" t="s">
        <v>3967</v>
      </c>
      <c r="B59" s="42" t="s">
        <v>9</v>
      </c>
      <c r="C59" s="42" t="s">
        <v>1680</v>
      </c>
      <c r="D59" s="38" t="s">
        <v>2497</v>
      </c>
      <c r="E59" s="42" t="s">
        <v>165</v>
      </c>
      <c r="F59" s="67">
        <v>36</v>
      </c>
      <c r="G59" s="67">
        <f>'CPU HID'!G628</f>
        <v>58.090124999999993</v>
      </c>
      <c r="H59" s="44">
        <f t="shared" si="1"/>
        <v>2091.2444999999998</v>
      </c>
    </row>
    <row r="60" spans="1:8" x14ac:dyDescent="0.2">
      <c r="A60" s="88" t="s">
        <v>3968</v>
      </c>
      <c r="B60" s="42" t="s">
        <v>9</v>
      </c>
      <c r="C60" s="42" t="s">
        <v>1679</v>
      </c>
      <c r="D60" s="38" t="s">
        <v>2498</v>
      </c>
      <c r="E60" s="42" t="s">
        <v>0</v>
      </c>
      <c r="F60" s="67">
        <v>3</v>
      </c>
      <c r="G60" s="67">
        <f>'CPU HID'!G641</f>
        <v>36.576899999999995</v>
      </c>
      <c r="H60" s="44">
        <f t="shared" si="1"/>
        <v>109.73069999999998</v>
      </c>
    </row>
    <row r="61" spans="1:8" x14ac:dyDescent="0.2">
      <c r="A61" s="88" t="s">
        <v>3971</v>
      </c>
      <c r="B61" s="42" t="s">
        <v>9</v>
      </c>
      <c r="C61" s="42" t="s">
        <v>1678</v>
      </c>
      <c r="D61" s="38" t="s">
        <v>2499</v>
      </c>
      <c r="E61" s="42" t="s">
        <v>0</v>
      </c>
      <c r="F61" s="67">
        <v>3</v>
      </c>
      <c r="G61" s="67">
        <f>'CPU HID'!G654</f>
        <v>38.405745000000003</v>
      </c>
      <c r="H61" s="44">
        <f t="shared" si="1"/>
        <v>115.21723500000002</v>
      </c>
    </row>
    <row r="62" spans="1:8" x14ac:dyDescent="0.15">
      <c r="A62" s="41" t="s">
        <v>1677</v>
      </c>
      <c r="B62" s="113"/>
      <c r="C62" s="113"/>
      <c r="D62" s="38" t="s">
        <v>2500</v>
      </c>
      <c r="E62" s="37"/>
      <c r="F62" s="99"/>
      <c r="G62" s="39"/>
      <c r="H62" s="44"/>
    </row>
    <row r="63" spans="1:8" ht="16.5" x14ac:dyDescent="0.2">
      <c r="A63" s="88" t="s">
        <v>3972</v>
      </c>
      <c r="B63" s="42" t="s">
        <v>9</v>
      </c>
      <c r="C63" s="42" t="s">
        <v>1676</v>
      </c>
      <c r="D63" s="38" t="s">
        <v>2501</v>
      </c>
      <c r="E63" s="42" t="s">
        <v>0</v>
      </c>
      <c r="F63" s="67">
        <v>1</v>
      </c>
      <c r="G63" s="64">
        <f>'CPU HID'!G667</f>
        <v>81.388019999999997</v>
      </c>
      <c r="H63" s="44">
        <f t="shared" si="1"/>
        <v>81.388019999999997</v>
      </c>
    </row>
    <row r="64" spans="1:8" ht="16.5" x14ac:dyDescent="0.2">
      <c r="A64" s="88">
        <v>41822</v>
      </c>
      <c r="B64" s="56"/>
      <c r="C64" s="56"/>
      <c r="D64" s="38" t="s">
        <v>2502</v>
      </c>
      <c r="E64" s="53"/>
      <c r="F64" s="68"/>
      <c r="G64" s="59"/>
      <c r="H64" s="44"/>
    </row>
    <row r="65" spans="1:8" x14ac:dyDescent="0.2">
      <c r="A65" s="41" t="s">
        <v>1675</v>
      </c>
      <c r="B65" s="42" t="s">
        <v>168</v>
      </c>
      <c r="C65" s="42" t="s">
        <v>1674</v>
      </c>
      <c r="D65" s="41" t="s">
        <v>1654</v>
      </c>
      <c r="E65" s="42" t="s">
        <v>0</v>
      </c>
      <c r="F65" s="67">
        <v>3</v>
      </c>
      <c r="G65" s="67">
        <f>'CPU HID'!G680</f>
        <v>304.957695</v>
      </c>
      <c r="H65" s="44">
        <f t="shared" si="1"/>
        <v>914.87308499999995</v>
      </c>
    </row>
    <row r="66" spans="1:8" x14ac:dyDescent="0.2">
      <c r="A66" s="41" t="s">
        <v>1673</v>
      </c>
      <c r="B66" s="42" t="s">
        <v>168</v>
      </c>
      <c r="C66" s="42" t="s">
        <v>1672</v>
      </c>
      <c r="D66" s="41" t="s">
        <v>1651</v>
      </c>
      <c r="E66" s="42" t="s">
        <v>0</v>
      </c>
      <c r="F66" s="67">
        <v>2</v>
      </c>
      <c r="G66" s="67">
        <f>'CPU HID'!G693</f>
        <v>345.10393500000004</v>
      </c>
      <c r="H66" s="44">
        <f t="shared" si="1"/>
        <v>690.20787000000007</v>
      </c>
    </row>
    <row r="67" spans="1:8" x14ac:dyDescent="0.2">
      <c r="A67" s="41" t="s">
        <v>1671</v>
      </c>
      <c r="B67" s="42" t="s">
        <v>168</v>
      </c>
      <c r="C67" s="42" t="s">
        <v>1670</v>
      </c>
      <c r="D67" s="41" t="s">
        <v>1669</v>
      </c>
      <c r="E67" s="42" t="s">
        <v>0</v>
      </c>
      <c r="F67" s="67">
        <v>1</v>
      </c>
      <c r="G67" s="67">
        <f>'CPU HID'!G706</f>
        <v>425.45826000000005</v>
      </c>
      <c r="H67" s="44">
        <f t="shared" si="1"/>
        <v>425.45826000000005</v>
      </c>
    </row>
    <row r="68" spans="1:8" x14ac:dyDescent="0.2">
      <c r="A68" s="41" t="s">
        <v>1668</v>
      </c>
      <c r="B68" s="42" t="s">
        <v>168</v>
      </c>
      <c r="C68" s="42" t="s">
        <v>1667</v>
      </c>
      <c r="D68" s="41" t="s">
        <v>1666</v>
      </c>
      <c r="E68" s="42" t="s">
        <v>0</v>
      </c>
      <c r="F68" s="67">
        <v>2</v>
      </c>
      <c r="G68" s="67">
        <f>'CPU HID'!G719</f>
        <v>465.66634500000009</v>
      </c>
      <c r="H68" s="44">
        <f t="shared" si="1"/>
        <v>931.33269000000018</v>
      </c>
    </row>
    <row r="69" spans="1:8" x14ac:dyDescent="0.2">
      <c r="A69" s="41" t="s">
        <v>1665</v>
      </c>
      <c r="B69" s="42" t="s">
        <v>168</v>
      </c>
      <c r="C69" s="42" t="s">
        <v>1664</v>
      </c>
      <c r="D69" s="41" t="s">
        <v>1663</v>
      </c>
      <c r="E69" s="42" t="s">
        <v>0</v>
      </c>
      <c r="F69" s="67">
        <v>2</v>
      </c>
      <c r="G69" s="67">
        <f>'CPU HID'!G732</f>
        <v>505.82141999999999</v>
      </c>
      <c r="H69" s="44">
        <f t="shared" si="1"/>
        <v>1011.64284</v>
      </c>
    </row>
    <row r="70" spans="1:8" ht="16.5" x14ac:dyDescent="0.2">
      <c r="A70" s="88">
        <v>41823</v>
      </c>
      <c r="B70" s="56"/>
      <c r="C70" s="56"/>
      <c r="D70" s="38" t="s">
        <v>2503</v>
      </c>
      <c r="E70" s="53"/>
      <c r="F70" s="68"/>
      <c r="G70" s="59"/>
      <c r="H70" s="44"/>
    </row>
    <row r="71" spans="1:8" x14ac:dyDescent="0.2">
      <c r="A71" s="41" t="s">
        <v>1662</v>
      </c>
      <c r="B71" s="42" t="s">
        <v>168</v>
      </c>
      <c r="C71" s="42" t="s">
        <v>1661</v>
      </c>
      <c r="D71" s="41" t="s">
        <v>1660</v>
      </c>
      <c r="E71" s="42" t="s">
        <v>0</v>
      </c>
      <c r="F71" s="67">
        <v>2</v>
      </c>
      <c r="G71" s="67">
        <f>'CPU HID'!G745</f>
        <v>437.47386</v>
      </c>
      <c r="H71" s="44">
        <f t="shared" si="1"/>
        <v>874.94772</v>
      </c>
    </row>
    <row r="72" spans="1:8" x14ac:dyDescent="0.2">
      <c r="A72" s="41" t="s">
        <v>1659</v>
      </c>
      <c r="B72" s="42" t="s">
        <v>168</v>
      </c>
      <c r="C72" s="42" t="s">
        <v>1658</v>
      </c>
      <c r="D72" s="41" t="s">
        <v>1657</v>
      </c>
      <c r="E72" s="42" t="s">
        <v>0</v>
      </c>
      <c r="F72" s="67">
        <v>2</v>
      </c>
      <c r="G72" s="67">
        <f>'CPU HID'!G758</f>
        <v>460.62155999999999</v>
      </c>
      <c r="H72" s="44">
        <f t="shared" ref="H72:H100" si="2">F72*G72</f>
        <v>921.24311999999998</v>
      </c>
    </row>
    <row r="73" spans="1:8" x14ac:dyDescent="0.2">
      <c r="A73" s="41" t="s">
        <v>1656</v>
      </c>
      <c r="B73" s="42" t="s">
        <v>168</v>
      </c>
      <c r="C73" s="42" t="s">
        <v>1655</v>
      </c>
      <c r="D73" s="41" t="s">
        <v>1654</v>
      </c>
      <c r="E73" s="42" t="s">
        <v>0</v>
      </c>
      <c r="F73" s="67">
        <v>1</v>
      </c>
      <c r="G73" s="67">
        <f>'CPU HID'!G771</f>
        <v>499.77828</v>
      </c>
      <c r="H73" s="44">
        <f t="shared" si="2"/>
        <v>499.77828</v>
      </c>
    </row>
    <row r="74" spans="1:8" x14ac:dyDescent="0.2">
      <c r="A74" s="41" t="s">
        <v>1653</v>
      </c>
      <c r="B74" s="42" t="s">
        <v>168</v>
      </c>
      <c r="C74" s="42" t="s">
        <v>1652</v>
      </c>
      <c r="D74" s="41" t="s">
        <v>1651</v>
      </c>
      <c r="E74" s="42" t="s">
        <v>0</v>
      </c>
      <c r="F74" s="67">
        <v>2</v>
      </c>
      <c r="G74" s="67">
        <f>'CPU HID'!G784</f>
        <v>554.20187999999996</v>
      </c>
      <c r="H74" s="44">
        <f t="shared" si="2"/>
        <v>1108.4037599999999</v>
      </c>
    </row>
    <row r="75" spans="1:8" x14ac:dyDescent="0.2">
      <c r="A75" s="41" t="s">
        <v>1650</v>
      </c>
      <c r="B75" s="42" t="s">
        <v>168</v>
      </c>
      <c r="C75" s="42" t="s">
        <v>1649</v>
      </c>
      <c r="D75" s="41" t="s">
        <v>1648</v>
      </c>
      <c r="E75" s="42" t="s">
        <v>0</v>
      </c>
      <c r="F75" s="67">
        <v>1</v>
      </c>
      <c r="G75" s="67">
        <f>'CPU HID'!G797</f>
        <v>578.03870999999992</v>
      </c>
      <c r="H75" s="44">
        <f t="shared" si="2"/>
        <v>578.03870999999992</v>
      </c>
    </row>
    <row r="76" spans="1:8" x14ac:dyDescent="0.15">
      <c r="A76" s="41" t="s">
        <v>1647</v>
      </c>
      <c r="B76" s="113"/>
      <c r="C76" s="113"/>
      <c r="D76" s="38" t="s">
        <v>2504</v>
      </c>
      <c r="E76" s="37"/>
      <c r="F76" s="99"/>
      <c r="G76" s="39"/>
      <c r="H76" s="44"/>
    </row>
    <row r="77" spans="1:8" x14ac:dyDescent="0.2">
      <c r="A77" s="88" t="s">
        <v>3974</v>
      </c>
      <c r="B77" s="42" t="s">
        <v>9</v>
      </c>
      <c r="C77" s="42" t="s">
        <v>1646</v>
      </c>
      <c r="D77" s="38" t="s">
        <v>2505</v>
      </c>
      <c r="E77" s="42" t="s">
        <v>165</v>
      </c>
      <c r="F77" s="67">
        <v>60</v>
      </c>
      <c r="G77" s="67">
        <f>'CPU HID'!G810</f>
        <v>17.855535000000003</v>
      </c>
      <c r="H77" s="44">
        <f t="shared" si="2"/>
        <v>1071.3321000000001</v>
      </c>
    </row>
    <row r="78" spans="1:8" x14ac:dyDescent="0.2">
      <c r="A78" s="88" t="s">
        <v>3975</v>
      </c>
      <c r="B78" s="42" t="s">
        <v>9</v>
      </c>
      <c r="C78" s="42" t="s">
        <v>1645</v>
      </c>
      <c r="D78" s="38" t="s">
        <v>2506</v>
      </c>
      <c r="E78" s="42" t="s">
        <v>165</v>
      </c>
      <c r="F78" s="67">
        <v>54</v>
      </c>
      <c r="G78" s="67">
        <f>'CPU HID'!G823</f>
        <v>21.822449999999996</v>
      </c>
      <c r="H78" s="44">
        <f t="shared" si="2"/>
        <v>1178.4122999999997</v>
      </c>
    </row>
    <row r="79" spans="1:8" x14ac:dyDescent="0.2">
      <c r="A79" s="88" t="s">
        <v>3978</v>
      </c>
      <c r="B79" s="42" t="s">
        <v>9</v>
      </c>
      <c r="C79" s="42" t="s">
        <v>1644</v>
      </c>
      <c r="D79" s="38" t="s">
        <v>2507</v>
      </c>
      <c r="E79" s="42" t="s">
        <v>165</v>
      </c>
      <c r="F79" s="67">
        <v>24</v>
      </c>
      <c r="G79" s="67">
        <f>'CPU HID'!G836</f>
        <v>25.550820000000002</v>
      </c>
      <c r="H79" s="44">
        <f t="shared" si="2"/>
        <v>613.21968000000004</v>
      </c>
    </row>
    <row r="80" spans="1:8" x14ac:dyDescent="0.15">
      <c r="A80" s="41" t="s">
        <v>1643</v>
      </c>
      <c r="B80" s="113"/>
      <c r="C80" s="113"/>
      <c r="D80" s="38" t="s">
        <v>2508</v>
      </c>
      <c r="E80" s="37"/>
      <c r="F80" s="99"/>
      <c r="G80" s="39"/>
      <c r="H80" s="44"/>
    </row>
    <row r="81" spans="1:8" ht="16.5" x14ac:dyDescent="0.2">
      <c r="A81" s="90" t="s">
        <v>3979</v>
      </c>
      <c r="B81" s="48" t="s">
        <v>9</v>
      </c>
      <c r="C81" s="48" t="s">
        <v>1642</v>
      </c>
      <c r="D81" s="38" t="s">
        <v>2509</v>
      </c>
      <c r="E81" s="48" t="s">
        <v>165</v>
      </c>
      <c r="F81" s="64">
        <v>55</v>
      </c>
      <c r="G81" s="67">
        <f>'CPU HID'!G849</f>
        <v>133.187625</v>
      </c>
      <c r="H81" s="44">
        <f t="shared" si="2"/>
        <v>7325.319375</v>
      </c>
    </row>
    <row r="82" spans="1:8" x14ac:dyDescent="0.2">
      <c r="A82" s="90" t="s">
        <v>3874</v>
      </c>
      <c r="B82" s="42" t="s">
        <v>2</v>
      </c>
      <c r="C82" s="42" t="s">
        <v>1641</v>
      </c>
      <c r="D82" s="38" t="s">
        <v>2510</v>
      </c>
      <c r="E82" s="42" t="s">
        <v>165</v>
      </c>
      <c r="F82" s="67">
        <v>17</v>
      </c>
      <c r="G82" s="67">
        <f>'CPU HID'!G864</f>
        <v>185.67635882352937</v>
      </c>
      <c r="H82" s="44">
        <f t="shared" si="2"/>
        <v>3156.4980999999993</v>
      </c>
    </row>
    <row r="83" spans="1:8" x14ac:dyDescent="0.2">
      <c r="A83" s="90" t="s">
        <v>3875</v>
      </c>
      <c r="B83" s="42" t="s">
        <v>2</v>
      </c>
      <c r="C83" s="42" t="s">
        <v>1640</v>
      </c>
      <c r="D83" s="38" t="s">
        <v>2511</v>
      </c>
      <c r="E83" s="42" t="s">
        <v>0</v>
      </c>
      <c r="F83" s="67">
        <v>2</v>
      </c>
      <c r="G83" s="67">
        <f>'CPU HID'!G881</f>
        <v>601.79605000000015</v>
      </c>
      <c r="H83" s="44">
        <f t="shared" si="2"/>
        <v>1203.5921000000003</v>
      </c>
    </row>
    <row r="84" spans="1:8" x14ac:dyDescent="0.2">
      <c r="A84" s="41" t="s">
        <v>1639</v>
      </c>
      <c r="B84" s="56"/>
      <c r="C84" s="56"/>
      <c r="D84" s="38" t="s">
        <v>2512</v>
      </c>
      <c r="E84" s="53"/>
      <c r="F84" s="68"/>
      <c r="G84" s="59"/>
      <c r="H84" s="44"/>
    </row>
    <row r="85" spans="1:8" x14ac:dyDescent="0.2">
      <c r="A85" s="116" t="s">
        <v>3982</v>
      </c>
      <c r="B85" s="42" t="s">
        <v>9</v>
      </c>
      <c r="C85" s="42" t="s">
        <v>202</v>
      </c>
      <c r="D85" s="38" t="s">
        <v>2513</v>
      </c>
      <c r="E85" s="42" t="s">
        <v>18</v>
      </c>
      <c r="F85" s="67">
        <v>11</v>
      </c>
      <c r="G85" s="67">
        <f>'CPU HID'!G895</f>
        <v>54.547290000000004</v>
      </c>
      <c r="H85" s="44">
        <f t="shared" si="2"/>
        <v>600.02019000000007</v>
      </c>
    </row>
    <row r="86" spans="1:8" x14ac:dyDescent="0.2">
      <c r="A86" s="116" t="s">
        <v>3983</v>
      </c>
      <c r="B86" s="42" t="s">
        <v>9</v>
      </c>
      <c r="C86" s="42" t="s">
        <v>1638</v>
      </c>
      <c r="D86" s="38" t="s">
        <v>2514</v>
      </c>
      <c r="E86" s="42" t="s">
        <v>33</v>
      </c>
      <c r="F86" s="67">
        <v>110</v>
      </c>
      <c r="G86" s="67">
        <f>'CPU HID'!G908</f>
        <v>18.447479999999999</v>
      </c>
      <c r="H86" s="44">
        <f t="shared" si="2"/>
        <v>2029.2227999999998</v>
      </c>
    </row>
    <row r="87" spans="1:8" x14ac:dyDescent="0.2">
      <c r="A87" s="116" t="s">
        <v>3987</v>
      </c>
      <c r="B87" s="42" t="s">
        <v>9</v>
      </c>
      <c r="C87" s="42" t="s">
        <v>1637</v>
      </c>
      <c r="D87" s="38" t="s">
        <v>2515</v>
      </c>
      <c r="E87" s="42" t="s">
        <v>18</v>
      </c>
      <c r="F87" s="67">
        <v>11</v>
      </c>
      <c r="G87" s="67">
        <f>'CPU HID'!G921</f>
        <v>341.29604999999998</v>
      </c>
      <c r="H87" s="44">
        <f t="shared" si="2"/>
        <v>3754.2565499999996</v>
      </c>
    </row>
    <row r="88" spans="1:8" x14ac:dyDescent="0.2">
      <c r="A88" s="116" t="s">
        <v>3896</v>
      </c>
      <c r="B88" s="42" t="s">
        <v>168</v>
      </c>
      <c r="C88" s="42" t="s">
        <v>1636</v>
      </c>
      <c r="D88" s="38" t="s">
        <v>2516</v>
      </c>
      <c r="E88" s="42" t="s">
        <v>33</v>
      </c>
      <c r="F88" s="67">
        <v>35.200000000000003</v>
      </c>
      <c r="G88" s="67">
        <f>'CPU HID'!G934</f>
        <v>7.2270300000000001</v>
      </c>
      <c r="H88" s="44">
        <f t="shared" si="2"/>
        <v>254.39145600000003</v>
      </c>
    </row>
    <row r="89" spans="1:8" x14ac:dyDescent="0.2">
      <c r="A89" s="116" t="s">
        <v>3988</v>
      </c>
      <c r="B89" s="42" t="s">
        <v>9</v>
      </c>
      <c r="C89" s="42" t="s">
        <v>1635</v>
      </c>
      <c r="D89" s="38" t="s">
        <v>2517</v>
      </c>
      <c r="E89" s="42" t="s">
        <v>18</v>
      </c>
      <c r="F89" s="67">
        <v>6</v>
      </c>
      <c r="G89" s="67">
        <f>'CPU HID'!G947</f>
        <v>396.47062500000004</v>
      </c>
      <c r="H89" s="44">
        <f t="shared" si="2"/>
        <v>2378.8237500000005</v>
      </c>
    </row>
    <row r="90" spans="1:8" x14ac:dyDescent="0.2">
      <c r="A90" s="116" t="s">
        <v>3994</v>
      </c>
      <c r="B90" s="42" t="s">
        <v>9</v>
      </c>
      <c r="C90" s="42" t="s">
        <v>1634</v>
      </c>
      <c r="D90" s="38" t="s">
        <v>2518</v>
      </c>
      <c r="E90" s="42" t="s">
        <v>18</v>
      </c>
      <c r="F90" s="67">
        <v>11</v>
      </c>
      <c r="G90" s="67">
        <f>'CPU HID'!G960</f>
        <v>54.547290000000004</v>
      </c>
      <c r="H90" s="44">
        <f t="shared" si="2"/>
        <v>600.02019000000007</v>
      </c>
    </row>
    <row r="91" spans="1:8" x14ac:dyDescent="0.2">
      <c r="A91" s="116" t="s">
        <v>3991</v>
      </c>
      <c r="B91" s="42" t="s">
        <v>9</v>
      </c>
      <c r="C91" s="42" t="s">
        <v>1633</v>
      </c>
      <c r="D91" s="38" t="s">
        <v>2519</v>
      </c>
      <c r="E91" s="42" t="s">
        <v>165</v>
      </c>
      <c r="F91" s="67">
        <v>320</v>
      </c>
      <c r="G91" s="67">
        <f>'CPU HID'!G973</f>
        <v>5.0006100000000009</v>
      </c>
      <c r="H91" s="44">
        <f t="shared" si="2"/>
        <v>1600.1952000000003</v>
      </c>
    </row>
    <row r="92" spans="1:8" x14ac:dyDescent="0.2">
      <c r="A92" s="116" t="s">
        <v>3992</v>
      </c>
      <c r="B92" s="42" t="s">
        <v>9</v>
      </c>
      <c r="C92" s="42" t="s">
        <v>1632</v>
      </c>
      <c r="D92" s="38" t="s">
        <v>2520</v>
      </c>
      <c r="E92" s="42" t="s">
        <v>165</v>
      </c>
      <c r="F92" s="67">
        <v>10</v>
      </c>
      <c r="G92" s="67">
        <f>'CPU HID'!G986</f>
        <v>6.4760550000000006</v>
      </c>
      <c r="H92" s="44">
        <f t="shared" si="2"/>
        <v>64.760550000000009</v>
      </c>
    </row>
    <row r="93" spans="1:8" x14ac:dyDescent="0.2">
      <c r="A93" s="116" t="s">
        <v>3898</v>
      </c>
      <c r="B93" s="42" t="s">
        <v>168</v>
      </c>
      <c r="C93" s="114">
        <v>37776</v>
      </c>
      <c r="D93" s="38" t="s">
        <v>2521</v>
      </c>
      <c r="E93" s="42" t="s">
        <v>30</v>
      </c>
      <c r="F93" s="67">
        <v>24.88</v>
      </c>
      <c r="G93" s="67">
        <f>'CPU HID'!G999</f>
        <v>9.7361699999999995</v>
      </c>
      <c r="H93" s="44">
        <f t="shared" si="2"/>
        <v>242.23590959999999</v>
      </c>
    </row>
    <row r="94" spans="1:8" x14ac:dyDescent="0.2">
      <c r="A94" s="116" t="s">
        <v>3876</v>
      </c>
      <c r="B94" s="42" t="s">
        <v>2</v>
      </c>
      <c r="C94" s="42" t="s">
        <v>1631</v>
      </c>
      <c r="D94" s="38" t="s">
        <v>2522</v>
      </c>
      <c r="E94" s="42" t="s">
        <v>0</v>
      </c>
      <c r="F94" s="67">
        <v>3</v>
      </c>
      <c r="G94" s="67">
        <f>'CPU HID'!G1013</f>
        <v>31.83250000004664</v>
      </c>
      <c r="H94" s="44">
        <f t="shared" si="2"/>
        <v>95.497500000139922</v>
      </c>
    </row>
    <row r="95" spans="1:8" x14ac:dyDescent="0.2">
      <c r="A95" s="116" t="s">
        <v>3882</v>
      </c>
      <c r="B95" s="42" t="s">
        <v>277</v>
      </c>
      <c r="C95" s="115">
        <v>91172</v>
      </c>
      <c r="D95" s="38" t="s">
        <v>2523</v>
      </c>
      <c r="E95" s="42" t="s">
        <v>165</v>
      </c>
      <c r="F95" s="67">
        <v>40</v>
      </c>
      <c r="G95" s="67">
        <f>'CPU HID'!G1026</f>
        <v>3.825555</v>
      </c>
      <c r="H95" s="44">
        <f t="shared" si="2"/>
        <v>153.0222</v>
      </c>
    </row>
    <row r="96" spans="1:8" ht="16.5" x14ac:dyDescent="0.2">
      <c r="A96" s="47" t="s">
        <v>1630</v>
      </c>
      <c r="B96" s="56"/>
      <c r="C96" s="56"/>
      <c r="D96" s="53" t="s">
        <v>2524</v>
      </c>
      <c r="E96" s="53"/>
      <c r="F96" s="68"/>
      <c r="G96" s="59"/>
      <c r="H96" s="44"/>
    </row>
    <row r="97" spans="1:8" x14ac:dyDescent="0.2">
      <c r="A97" s="116" t="s">
        <v>3995</v>
      </c>
      <c r="B97" s="42" t="s">
        <v>9</v>
      </c>
      <c r="C97" s="42" t="s">
        <v>773</v>
      </c>
      <c r="D97" s="38" t="s">
        <v>2525</v>
      </c>
      <c r="E97" s="42" t="s">
        <v>165</v>
      </c>
      <c r="F97" s="67">
        <v>62</v>
      </c>
      <c r="G97" s="67">
        <f>'CPU HID'!G1039</f>
        <v>5.7250800000000011</v>
      </c>
      <c r="H97" s="44">
        <f t="shared" si="2"/>
        <v>354.95496000000009</v>
      </c>
    </row>
    <row r="98" spans="1:8" x14ac:dyDescent="0.2">
      <c r="A98" s="116" t="s">
        <v>3996</v>
      </c>
      <c r="B98" s="42" t="s">
        <v>9</v>
      </c>
      <c r="C98" s="42" t="s">
        <v>773</v>
      </c>
      <c r="D98" s="38" t="s">
        <v>2526</v>
      </c>
      <c r="E98" s="42" t="s">
        <v>165</v>
      </c>
      <c r="F98" s="67">
        <v>5</v>
      </c>
      <c r="G98" s="67">
        <f>'CPU HID'!G1052</f>
        <v>5.7250800000000011</v>
      </c>
      <c r="H98" s="44">
        <f t="shared" si="2"/>
        <v>28.625400000000006</v>
      </c>
    </row>
    <row r="99" spans="1:8" x14ac:dyDescent="0.2">
      <c r="A99" s="116" t="s">
        <v>4001</v>
      </c>
      <c r="B99" s="42" t="s">
        <v>9</v>
      </c>
      <c r="C99" s="42" t="s">
        <v>773</v>
      </c>
      <c r="D99" s="38" t="s">
        <v>2527</v>
      </c>
      <c r="E99" s="42" t="s">
        <v>165</v>
      </c>
      <c r="F99" s="67">
        <v>15</v>
      </c>
      <c r="G99" s="67">
        <f>'CPU HID'!G1065</f>
        <v>5.7250800000000011</v>
      </c>
      <c r="H99" s="44">
        <f t="shared" si="2"/>
        <v>85.876200000000011</v>
      </c>
    </row>
    <row r="100" spans="1:8" x14ac:dyDescent="0.2">
      <c r="A100" s="116" t="s">
        <v>4002</v>
      </c>
      <c r="B100" s="42" t="s">
        <v>9</v>
      </c>
      <c r="C100" s="42" t="s">
        <v>773</v>
      </c>
      <c r="D100" s="38" t="s">
        <v>2528</v>
      </c>
      <c r="E100" s="42" t="s">
        <v>165</v>
      </c>
      <c r="F100" s="67">
        <v>32</v>
      </c>
      <c r="G100" s="67">
        <f>'CPU HID'!G1078</f>
        <v>5.7250800000000011</v>
      </c>
      <c r="H100" s="44">
        <f t="shared" si="2"/>
        <v>183.20256000000003</v>
      </c>
    </row>
    <row r="101" spans="1:8" ht="15.95" customHeight="1" x14ac:dyDescent="0.15">
      <c r="A101" s="37"/>
      <c r="B101" s="113"/>
      <c r="C101" s="113"/>
      <c r="D101" s="68" t="s">
        <v>2529</v>
      </c>
      <c r="E101" s="37"/>
      <c r="F101" s="99"/>
      <c r="G101" s="37"/>
      <c r="H101" s="117">
        <f>SUM(H8:H100)</f>
        <v>102433.69299446412</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62" orientation="portrait" r:id="rId1"/>
  <headerFooter>
    <oddFooter>Página &amp;P de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1078"/>
  <sheetViews>
    <sheetView view="pageBreakPreview" zoomScaleNormal="100" zoomScaleSheetLayoutView="100" workbookViewId="0">
      <selection activeCell="A3" sqref="A3"/>
    </sheetView>
  </sheetViews>
  <sheetFormatPr defaultColWidth="9" defaultRowHeight="8.25" x14ac:dyDescent="0.2"/>
  <cols>
    <col min="1" max="1" width="15.83203125" style="323" customWidth="1"/>
    <col min="2" max="2" width="10.83203125" style="323" customWidth="1"/>
    <col min="3" max="3" width="38.83203125" style="323" customWidth="1"/>
    <col min="4" max="4" width="12.83203125" style="329" customWidth="1"/>
    <col min="5" max="5" width="12.83203125" style="341" customWidth="1"/>
    <col min="6" max="7" width="17.83203125" style="341" customWidth="1"/>
    <col min="8" max="16384" width="9" style="323"/>
  </cols>
  <sheetData>
    <row r="1" spans="1:7" ht="8.25" customHeight="1" x14ac:dyDescent="0.2">
      <c r="A1" s="431" t="s">
        <v>4088</v>
      </c>
      <c r="B1" s="432"/>
      <c r="C1" s="432"/>
      <c r="D1" s="432"/>
      <c r="E1" s="432"/>
      <c r="F1" s="432"/>
      <c r="G1" s="433"/>
    </row>
    <row r="2" spans="1:7" ht="8.25" customHeight="1" x14ac:dyDescent="0.2">
      <c r="A2" s="324"/>
      <c r="B2" s="324"/>
      <c r="C2" s="324"/>
      <c r="D2" s="326"/>
      <c r="E2" s="330"/>
      <c r="F2" s="330"/>
      <c r="G2" s="330"/>
    </row>
    <row r="3" spans="1:7" ht="16.5" x14ac:dyDescent="0.2">
      <c r="A3" s="232" t="s">
        <v>3900</v>
      </c>
      <c r="B3" s="232" t="s">
        <v>1723</v>
      </c>
      <c r="C3" s="232" t="s">
        <v>5023</v>
      </c>
      <c r="D3" s="327"/>
      <c r="E3" s="331"/>
      <c r="F3" s="331"/>
      <c r="G3" s="332" t="s">
        <v>165</v>
      </c>
    </row>
    <row r="4" spans="1:7" x14ac:dyDescent="0.2">
      <c r="A4" s="324"/>
      <c r="B4" s="324"/>
      <c r="C4" s="324"/>
      <c r="D4" s="327"/>
      <c r="E4" s="331"/>
      <c r="F4" s="331"/>
      <c r="G4" s="331"/>
    </row>
    <row r="5" spans="1:7" x14ac:dyDescent="0.2">
      <c r="A5" s="325" t="s">
        <v>3313</v>
      </c>
      <c r="B5" s="324"/>
      <c r="C5" s="324"/>
      <c r="D5" s="326" t="s">
        <v>263</v>
      </c>
      <c r="E5" s="330" t="s">
        <v>262</v>
      </c>
      <c r="F5" s="333" t="s">
        <v>3316</v>
      </c>
      <c r="G5" s="333" t="s">
        <v>3317</v>
      </c>
    </row>
    <row r="6" spans="1:7" ht="16.5" x14ac:dyDescent="0.2">
      <c r="A6" s="324" t="s">
        <v>1885</v>
      </c>
      <c r="B6" s="324"/>
      <c r="C6" s="324"/>
      <c r="D6" s="327"/>
      <c r="E6" s="331"/>
      <c r="F6" s="331"/>
      <c r="G6" s="331"/>
    </row>
    <row r="7" spans="1:7" x14ac:dyDescent="0.2">
      <c r="A7" s="166" t="s">
        <v>1855</v>
      </c>
      <c r="B7" s="166"/>
      <c r="C7" s="166"/>
      <c r="D7" s="259"/>
      <c r="E7" s="336"/>
      <c r="F7" s="336"/>
      <c r="G7" s="331"/>
    </row>
    <row r="8" spans="1:7" ht="16.5" x14ac:dyDescent="0.2">
      <c r="A8" s="324" t="s">
        <v>1887</v>
      </c>
      <c r="B8" s="324"/>
      <c r="C8" s="324"/>
      <c r="D8" s="327"/>
      <c r="E8" s="331"/>
      <c r="F8" s="331"/>
      <c r="G8" s="331"/>
    </row>
    <row r="9" spans="1:7" x14ac:dyDescent="0.2">
      <c r="A9" s="166" t="s">
        <v>1855</v>
      </c>
      <c r="B9" s="166"/>
      <c r="C9" s="166"/>
      <c r="D9" s="259"/>
      <c r="E9" s="336"/>
      <c r="F9" s="336"/>
      <c r="G9" s="331"/>
    </row>
    <row r="10" spans="1:7" ht="24.75" x14ac:dyDescent="0.2">
      <c r="A10" s="324" t="s">
        <v>1890</v>
      </c>
      <c r="B10" s="324"/>
      <c r="C10" s="324"/>
      <c r="D10" s="327"/>
      <c r="E10" s="331"/>
      <c r="F10" s="331"/>
      <c r="G10" s="331"/>
    </row>
    <row r="11" spans="1:7" ht="16.5" x14ac:dyDescent="0.2">
      <c r="A11" s="166" t="s">
        <v>9</v>
      </c>
      <c r="B11" s="166" t="s">
        <v>4003</v>
      </c>
      <c r="C11" s="324" t="s">
        <v>3899</v>
      </c>
      <c r="D11" s="259" t="s">
        <v>165</v>
      </c>
      <c r="E11" s="334">
        <v>1</v>
      </c>
      <c r="F11" s="335">
        <v>12.545513289441597</v>
      </c>
      <c r="G11" s="335">
        <f>E11*F11</f>
        <v>12.545513289441597</v>
      </c>
    </row>
    <row r="12" spans="1:7" x14ac:dyDescent="0.2">
      <c r="A12" s="166" t="s">
        <v>1855</v>
      </c>
      <c r="B12" s="166"/>
      <c r="C12" s="166"/>
      <c r="D12" s="259"/>
      <c r="E12" s="336"/>
      <c r="F12" s="336"/>
      <c r="G12" s="335">
        <f>SUM(G11:G11)</f>
        <v>12.545513289441597</v>
      </c>
    </row>
    <row r="13" spans="1:7" x14ac:dyDescent="0.2">
      <c r="A13" s="166" t="s">
        <v>3312</v>
      </c>
      <c r="B13" s="166"/>
      <c r="C13" s="166"/>
      <c r="D13" s="259"/>
      <c r="E13" s="336"/>
      <c r="F13" s="336"/>
      <c r="G13" s="337">
        <f>G12+G9+G7</f>
        <v>12.545513289441597</v>
      </c>
    </row>
    <row r="14" spans="1:7" x14ac:dyDescent="0.2">
      <c r="A14" s="166" t="s">
        <v>3311</v>
      </c>
      <c r="B14" s="166"/>
      <c r="C14" s="166"/>
      <c r="D14" s="259"/>
      <c r="E14" s="336"/>
      <c r="F14" s="338">
        <v>0.2303</v>
      </c>
      <c r="G14" s="337">
        <f>F14*G13</f>
        <v>2.8892317105583998</v>
      </c>
    </row>
    <row r="15" spans="1:7" ht="24.75" x14ac:dyDescent="0.2">
      <c r="A15" s="325" t="s">
        <v>4155</v>
      </c>
      <c r="B15" s="324"/>
      <c r="C15" s="324"/>
      <c r="D15" s="327"/>
      <c r="E15" s="331"/>
      <c r="F15" s="331"/>
      <c r="G15" s="332">
        <f>G13+G14</f>
        <v>15.434744999999998</v>
      </c>
    </row>
    <row r="16" spans="1:7" ht="16.5" x14ac:dyDescent="0.2">
      <c r="A16" s="232" t="s">
        <v>3901</v>
      </c>
      <c r="B16" s="232" t="s">
        <v>1646</v>
      </c>
      <c r="C16" s="232" t="s">
        <v>5024</v>
      </c>
      <c r="D16" s="327"/>
      <c r="E16" s="331"/>
      <c r="F16" s="331"/>
      <c r="G16" s="332" t="s">
        <v>165</v>
      </c>
    </row>
    <row r="17" spans="1:7" x14ac:dyDescent="0.2">
      <c r="A17" s="324"/>
      <c r="B17" s="324"/>
      <c r="C17" s="324"/>
      <c r="D17" s="327"/>
      <c r="E17" s="331"/>
      <c r="F17" s="331"/>
      <c r="G17" s="331"/>
    </row>
    <row r="18" spans="1:7" x14ac:dyDescent="0.2">
      <c r="A18" s="325" t="s">
        <v>3313</v>
      </c>
      <c r="B18" s="324"/>
      <c r="C18" s="324"/>
      <c r="D18" s="326" t="s">
        <v>263</v>
      </c>
      <c r="E18" s="330" t="s">
        <v>262</v>
      </c>
      <c r="F18" s="333" t="s">
        <v>3316</v>
      </c>
      <c r="G18" s="333" t="s">
        <v>3317</v>
      </c>
    </row>
    <row r="19" spans="1:7" ht="16.5" x14ac:dyDescent="0.2">
      <c r="A19" s="324" t="s">
        <v>1885</v>
      </c>
      <c r="B19" s="324"/>
      <c r="C19" s="324"/>
      <c r="D19" s="327"/>
      <c r="E19" s="331"/>
      <c r="F19" s="331"/>
      <c r="G19" s="331"/>
    </row>
    <row r="20" spans="1:7" x14ac:dyDescent="0.2">
      <c r="A20" s="166" t="s">
        <v>1855</v>
      </c>
      <c r="B20" s="166"/>
      <c r="C20" s="166"/>
      <c r="D20" s="259"/>
      <c r="E20" s="336"/>
      <c r="F20" s="336"/>
      <c r="G20" s="331"/>
    </row>
    <row r="21" spans="1:7" ht="16.5" x14ac:dyDescent="0.2">
      <c r="A21" s="324" t="s">
        <v>1887</v>
      </c>
      <c r="B21" s="324"/>
      <c r="C21" s="324"/>
      <c r="D21" s="327"/>
      <c r="E21" s="331"/>
      <c r="F21" s="331"/>
      <c r="G21" s="331"/>
    </row>
    <row r="22" spans="1:7" x14ac:dyDescent="0.2">
      <c r="A22" s="166" t="s">
        <v>1855</v>
      </c>
      <c r="B22" s="166"/>
      <c r="C22" s="166"/>
      <c r="D22" s="259"/>
      <c r="E22" s="336"/>
      <c r="F22" s="336"/>
      <c r="G22" s="331"/>
    </row>
    <row r="23" spans="1:7" ht="24.75" x14ac:dyDescent="0.2">
      <c r="A23" s="324" t="s">
        <v>1890</v>
      </c>
      <c r="B23" s="324"/>
      <c r="C23" s="324"/>
      <c r="D23" s="327"/>
      <c r="E23" s="331"/>
      <c r="F23" s="331"/>
      <c r="G23" s="331"/>
    </row>
    <row r="24" spans="1:7" ht="16.5" x14ac:dyDescent="0.2">
      <c r="A24" s="166" t="s">
        <v>9</v>
      </c>
      <c r="B24" s="166" t="s">
        <v>4004</v>
      </c>
      <c r="C24" s="324" t="s">
        <v>3902</v>
      </c>
      <c r="D24" s="259" t="s">
        <v>165</v>
      </c>
      <c r="E24" s="334">
        <v>1</v>
      </c>
      <c r="F24" s="335">
        <v>14.513155327968787</v>
      </c>
      <c r="G24" s="335">
        <f>E24*F24</f>
        <v>14.513155327968787</v>
      </c>
    </row>
    <row r="25" spans="1:7" x14ac:dyDescent="0.2">
      <c r="A25" s="166" t="s">
        <v>1855</v>
      </c>
      <c r="B25" s="166"/>
      <c r="C25" s="166"/>
      <c r="D25" s="259"/>
      <c r="E25" s="336"/>
      <c r="F25" s="336"/>
      <c r="G25" s="335">
        <f>SUM(G24:G24)</f>
        <v>14.513155327968787</v>
      </c>
    </row>
    <row r="26" spans="1:7" x14ac:dyDescent="0.2">
      <c r="A26" s="166" t="s">
        <v>3312</v>
      </c>
      <c r="B26" s="166"/>
      <c r="C26" s="166"/>
      <c r="D26" s="259"/>
      <c r="E26" s="336"/>
      <c r="F26" s="336"/>
      <c r="G26" s="337">
        <f>G25+G22+G20</f>
        <v>14.513155327968787</v>
      </c>
    </row>
    <row r="27" spans="1:7" x14ac:dyDescent="0.2">
      <c r="A27" s="166" t="s">
        <v>3311</v>
      </c>
      <c r="B27" s="166"/>
      <c r="C27" s="166"/>
      <c r="D27" s="259"/>
      <c r="E27" s="336"/>
      <c r="F27" s="338">
        <v>0.2303</v>
      </c>
      <c r="G27" s="337">
        <f>F27*G26</f>
        <v>3.3423796720312118</v>
      </c>
    </row>
    <row r="28" spans="1:7" ht="24.75" x14ac:dyDescent="0.2">
      <c r="A28" s="325" t="s">
        <v>4155</v>
      </c>
      <c r="B28" s="324"/>
      <c r="C28" s="324"/>
      <c r="D28" s="327"/>
      <c r="E28" s="331"/>
      <c r="F28" s="331"/>
      <c r="G28" s="332">
        <f>G26+G27</f>
        <v>17.855535</v>
      </c>
    </row>
    <row r="29" spans="1:7" ht="16.5" x14ac:dyDescent="0.2">
      <c r="A29" s="232" t="s">
        <v>3904</v>
      </c>
      <c r="B29" s="232" t="s">
        <v>1645</v>
      </c>
      <c r="C29" s="232" t="s">
        <v>5025</v>
      </c>
      <c r="D29" s="327"/>
      <c r="E29" s="331"/>
      <c r="F29" s="331"/>
      <c r="G29" s="332" t="s">
        <v>165</v>
      </c>
    </row>
    <row r="30" spans="1:7" x14ac:dyDescent="0.2">
      <c r="A30" s="324"/>
      <c r="B30" s="324"/>
      <c r="C30" s="324"/>
      <c r="D30" s="327"/>
      <c r="E30" s="331"/>
      <c r="F30" s="331"/>
      <c r="G30" s="331"/>
    </row>
    <row r="31" spans="1:7" x14ac:dyDescent="0.2">
      <c r="A31" s="325" t="s">
        <v>3313</v>
      </c>
      <c r="B31" s="324"/>
      <c r="C31" s="324"/>
      <c r="D31" s="326" t="s">
        <v>263</v>
      </c>
      <c r="E31" s="330" t="s">
        <v>262</v>
      </c>
      <c r="F31" s="333" t="s">
        <v>3316</v>
      </c>
      <c r="G31" s="333" t="s">
        <v>3317</v>
      </c>
    </row>
    <row r="32" spans="1:7" ht="16.5" x14ac:dyDescent="0.2">
      <c r="A32" s="324" t="s">
        <v>1885</v>
      </c>
      <c r="B32" s="324"/>
      <c r="C32" s="324"/>
      <c r="D32" s="327"/>
      <c r="E32" s="331"/>
      <c r="F32" s="331"/>
      <c r="G32" s="331"/>
    </row>
    <row r="33" spans="1:7" x14ac:dyDescent="0.2">
      <c r="A33" s="166" t="s">
        <v>1855</v>
      </c>
      <c r="B33" s="166"/>
      <c r="C33" s="166"/>
      <c r="D33" s="259"/>
      <c r="E33" s="336"/>
      <c r="F33" s="336"/>
      <c r="G33" s="331"/>
    </row>
    <row r="34" spans="1:7" ht="16.5" x14ac:dyDescent="0.2">
      <c r="A34" s="324" t="s">
        <v>1887</v>
      </c>
      <c r="B34" s="324"/>
      <c r="C34" s="324"/>
      <c r="D34" s="327"/>
      <c r="E34" s="331"/>
      <c r="F34" s="331"/>
      <c r="G34" s="331"/>
    </row>
    <row r="35" spans="1:7" x14ac:dyDescent="0.2">
      <c r="A35" s="166" t="s">
        <v>1855</v>
      </c>
      <c r="B35" s="166"/>
      <c r="C35" s="166"/>
      <c r="D35" s="259"/>
      <c r="E35" s="336"/>
      <c r="F35" s="336"/>
      <c r="G35" s="331"/>
    </row>
    <row r="36" spans="1:7" ht="24.75" x14ac:dyDescent="0.2">
      <c r="A36" s="324" t="s">
        <v>1890</v>
      </c>
      <c r="B36" s="324"/>
      <c r="C36" s="324"/>
      <c r="D36" s="327"/>
      <c r="E36" s="331"/>
      <c r="F36" s="331"/>
      <c r="G36" s="331"/>
    </row>
    <row r="37" spans="1:7" ht="16.5" x14ac:dyDescent="0.2">
      <c r="A37" s="166" t="s">
        <v>9</v>
      </c>
      <c r="B37" s="166" t="s">
        <v>4005</v>
      </c>
      <c r="C37" s="324" t="s">
        <v>3903</v>
      </c>
      <c r="D37" s="259" t="s">
        <v>165</v>
      </c>
      <c r="E37" s="334">
        <v>1</v>
      </c>
      <c r="F37" s="335">
        <v>17.737503048037066</v>
      </c>
      <c r="G37" s="335">
        <f>E37*F37</f>
        <v>17.737503048037066</v>
      </c>
    </row>
    <row r="38" spans="1:7" x14ac:dyDescent="0.2">
      <c r="A38" s="166" t="s">
        <v>1855</v>
      </c>
      <c r="B38" s="166"/>
      <c r="C38" s="166"/>
      <c r="D38" s="259"/>
      <c r="E38" s="336"/>
      <c r="F38" s="336"/>
      <c r="G38" s="335">
        <f>SUM(G37:G37)</f>
        <v>17.737503048037066</v>
      </c>
    </row>
    <row r="39" spans="1:7" x14ac:dyDescent="0.2">
      <c r="A39" s="166" t="s">
        <v>3312</v>
      </c>
      <c r="B39" s="166"/>
      <c r="C39" s="166"/>
      <c r="D39" s="259"/>
      <c r="E39" s="336"/>
      <c r="F39" s="336"/>
      <c r="G39" s="337">
        <f>G38+G35+G33</f>
        <v>17.737503048037066</v>
      </c>
    </row>
    <row r="40" spans="1:7" x14ac:dyDescent="0.2">
      <c r="A40" s="166" t="s">
        <v>3311</v>
      </c>
      <c r="B40" s="166"/>
      <c r="C40" s="166"/>
      <c r="D40" s="259"/>
      <c r="E40" s="336"/>
      <c r="F40" s="338">
        <v>0.2303</v>
      </c>
      <c r="G40" s="337">
        <f>F40*G39</f>
        <v>4.0849469519629364</v>
      </c>
    </row>
    <row r="41" spans="1:7" ht="24.75" x14ac:dyDescent="0.2">
      <c r="A41" s="325" t="s">
        <v>4155</v>
      </c>
      <c r="B41" s="324"/>
      <c r="C41" s="324"/>
      <c r="D41" s="327"/>
      <c r="E41" s="331"/>
      <c r="F41" s="331"/>
      <c r="G41" s="332">
        <f>G39+G40</f>
        <v>21.822450000000003</v>
      </c>
    </row>
    <row r="42" spans="1:7" ht="16.5" x14ac:dyDescent="0.2">
      <c r="A42" s="232" t="s">
        <v>3906</v>
      </c>
      <c r="B42" s="232" t="s">
        <v>1644</v>
      </c>
      <c r="C42" s="232" t="s">
        <v>5026</v>
      </c>
      <c r="D42" s="327"/>
      <c r="E42" s="331"/>
      <c r="F42" s="331"/>
      <c r="G42" s="332" t="s">
        <v>165</v>
      </c>
    </row>
    <row r="43" spans="1:7" x14ac:dyDescent="0.2">
      <c r="A43" s="324"/>
      <c r="B43" s="324"/>
      <c r="C43" s="324"/>
      <c r="D43" s="327"/>
      <c r="E43" s="331"/>
      <c r="F43" s="331"/>
      <c r="G43" s="331"/>
    </row>
    <row r="44" spans="1:7" x14ac:dyDescent="0.2">
      <c r="A44" s="325" t="s">
        <v>3313</v>
      </c>
      <c r="B44" s="324"/>
      <c r="C44" s="324"/>
      <c r="D44" s="326" t="s">
        <v>263</v>
      </c>
      <c r="E44" s="330" t="s">
        <v>262</v>
      </c>
      <c r="F44" s="333" t="s">
        <v>3316</v>
      </c>
      <c r="G44" s="333" t="s">
        <v>3317</v>
      </c>
    </row>
    <row r="45" spans="1:7" ht="16.5" x14ac:dyDescent="0.2">
      <c r="A45" s="324" t="s">
        <v>1885</v>
      </c>
      <c r="B45" s="324"/>
      <c r="C45" s="324"/>
      <c r="D45" s="327"/>
      <c r="E45" s="331"/>
      <c r="F45" s="331"/>
      <c r="G45" s="331"/>
    </row>
    <row r="46" spans="1:7" x14ac:dyDescent="0.2">
      <c r="A46" s="166" t="s">
        <v>1855</v>
      </c>
      <c r="B46" s="166"/>
      <c r="C46" s="166"/>
      <c r="D46" s="259"/>
      <c r="E46" s="336"/>
      <c r="F46" s="336"/>
      <c r="G46" s="331"/>
    </row>
    <row r="47" spans="1:7" ht="16.5" x14ac:dyDescent="0.2">
      <c r="A47" s="324" t="s">
        <v>1887</v>
      </c>
      <c r="B47" s="324"/>
      <c r="C47" s="324"/>
      <c r="D47" s="327"/>
      <c r="E47" s="331"/>
      <c r="F47" s="331"/>
      <c r="G47" s="331"/>
    </row>
    <row r="48" spans="1:7" x14ac:dyDescent="0.2">
      <c r="A48" s="166" t="s">
        <v>1855</v>
      </c>
      <c r="B48" s="166"/>
      <c r="C48" s="166"/>
      <c r="D48" s="259"/>
      <c r="E48" s="336"/>
      <c r="F48" s="336"/>
      <c r="G48" s="331"/>
    </row>
    <row r="49" spans="1:7" ht="24.75" x14ac:dyDescent="0.2">
      <c r="A49" s="324" t="s">
        <v>1890</v>
      </c>
      <c r="B49" s="324"/>
      <c r="C49" s="324"/>
      <c r="D49" s="327"/>
      <c r="E49" s="331"/>
      <c r="F49" s="331"/>
      <c r="G49" s="331"/>
    </row>
    <row r="50" spans="1:7" ht="16.5" x14ac:dyDescent="0.2">
      <c r="A50" s="166" t="s">
        <v>9</v>
      </c>
      <c r="B50" s="166" t="s">
        <v>4006</v>
      </c>
      <c r="C50" s="324" t="s">
        <v>3905</v>
      </c>
      <c r="D50" s="259" t="s">
        <v>165</v>
      </c>
      <c r="E50" s="334">
        <v>1</v>
      </c>
      <c r="F50" s="335">
        <v>20.76795903438186</v>
      </c>
      <c r="G50" s="335">
        <f>E50*F50</f>
        <v>20.76795903438186</v>
      </c>
    </row>
    <row r="51" spans="1:7" x14ac:dyDescent="0.2">
      <c r="A51" s="166" t="s">
        <v>1855</v>
      </c>
      <c r="B51" s="166"/>
      <c r="C51" s="166"/>
      <c r="D51" s="259"/>
      <c r="E51" s="336"/>
      <c r="F51" s="336"/>
      <c r="G51" s="335">
        <f>SUM(G50:G50)</f>
        <v>20.76795903438186</v>
      </c>
    </row>
    <row r="52" spans="1:7" x14ac:dyDescent="0.2">
      <c r="A52" s="166" t="s">
        <v>3312</v>
      </c>
      <c r="B52" s="166"/>
      <c r="C52" s="166"/>
      <c r="D52" s="259"/>
      <c r="E52" s="336"/>
      <c r="F52" s="336"/>
      <c r="G52" s="337">
        <f>G51+G48+G46</f>
        <v>20.76795903438186</v>
      </c>
    </row>
    <row r="53" spans="1:7" x14ac:dyDescent="0.2">
      <c r="A53" s="166" t="s">
        <v>3311</v>
      </c>
      <c r="B53" s="166"/>
      <c r="C53" s="166"/>
      <c r="D53" s="259"/>
      <c r="E53" s="336"/>
      <c r="F53" s="338">
        <v>0.2303</v>
      </c>
      <c r="G53" s="337">
        <f>F53*G52</f>
        <v>4.7828609656181422</v>
      </c>
    </row>
    <row r="54" spans="1:7" ht="24.75" x14ac:dyDescent="0.2">
      <c r="A54" s="325" t="s">
        <v>4155</v>
      </c>
      <c r="B54" s="324"/>
      <c r="C54" s="324"/>
      <c r="D54" s="327"/>
      <c r="E54" s="331"/>
      <c r="F54" s="331"/>
      <c r="G54" s="332">
        <f>G52+G53</f>
        <v>25.550820000000002</v>
      </c>
    </row>
    <row r="55" spans="1:7" ht="16.5" x14ac:dyDescent="0.2">
      <c r="A55" s="232" t="s">
        <v>3908</v>
      </c>
      <c r="B55" s="232" t="s">
        <v>1722</v>
      </c>
      <c r="C55" s="232" t="s">
        <v>5027</v>
      </c>
      <c r="D55" s="327"/>
      <c r="E55" s="331"/>
      <c r="F55" s="331"/>
      <c r="G55" s="332" t="s">
        <v>165</v>
      </c>
    </row>
    <row r="56" spans="1:7" x14ac:dyDescent="0.2">
      <c r="A56" s="324"/>
      <c r="B56" s="324"/>
      <c r="C56" s="324"/>
      <c r="D56" s="327"/>
      <c r="E56" s="331"/>
      <c r="F56" s="331"/>
      <c r="G56" s="331"/>
    </row>
    <row r="57" spans="1:7" x14ac:dyDescent="0.2">
      <c r="A57" s="325" t="s">
        <v>3313</v>
      </c>
      <c r="B57" s="324"/>
      <c r="C57" s="324"/>
      <c r="D57" s="326" t="s">
        <v>263</v>
      </c>
      <c r="E57" s="330" t="s">
        <v>262</v>
      </c>
      <c r="F57" s="333" t="s">
        <v>3316</v>
      </c>
      <c r="G57" s="333" t="s">
        <v>3317</v>
      </c>
    </row>
    <row r="58" spans="1:7" ht="16.5" x14ac:dyDescent="0.2">
      <c r="A58" s="324" t="s">
        <v>1885</v>
      </c>
      <c r="B58" s="324"/>
      <c r="C58" s="324"/>
      <c r="D58" s="327"/>
      <c r="E58" s="331"/>
      <c r="F58" s="331"/>
      <c r="G58" s="331"/>
    </row>
    <row r="59" spans="1:7" x14ac:dyDescent="0.2">
      <c r="A59" s="166" t="s">
        <v>1855</v>
      </c>
      <c r="B59" s="166"/>
      <c r="C59" s="166"/>
      <c r="D59" s="259"/>
      <c r="E59" s="336"/>
      <c r="F59" s="336"/>
      <c r="G59" s="331"/>
    </row>
    <row r="60" spans="1:7" ht="16.5" x14ac:dyDescent="0.2">
      <c r="A60" s="324" t="s">
        <v>1887</v>
      </c>
      <c r="B60" s="324"/>
      <c r="C60" s="324"/>
      <c r="D60" s="327"/>
      <c r="E60" s="331"/>
      <c r="F60" s="331"/>
      <c r="G60" s="331"/>
    </row>
    <row r="61" spans="1:7" x14ac:dyDescent="0.2">
      <c r="A61" s="166" t="s">
        <v>1855</v>
      </c>
      <c r="B61" s="166"/>
      <c r="C61" s="166"/>
      <c r="D61" s="259"/>
      <c r="E61" s="336"/>
      <c r="F61" s="336"/>
      <c r="G61" s="331"/>
    </row>
    <row r="62" spans="1:7" ht="24.75" x14ac:dyDescent="0.2">
      <c r="A62" s="324" t="s">
        <v>1890</v>
      </c>
      <c r="B62" s="324"/>
      <c r="C62" s="324"/>
      <c r="D62" s="327"/>
      <c r="E62" s="331"/>
      <c r="F62" s="331"/>
      <c r="G62" s="331"/>
    </row>
    <row r="63" spans="1:7" ht="16.5" x14ac:dyDescent="0.2">
      <c r="A63" s="166" t="s">
        <v>9</v>
      </c>
      <c r="B63" s="166" t="s">
        <v>4007</v>
      </c>
      <c r="C63" s="324" t="s">
        <v>3907</v>
      </c>
      <c r="D63" s="259" t="s">
        <v>165</v>
      </c>
      <c r="E63" s="334">
        <v>1</v>
      </c>
      <c r="F63" s="335">
        <v>22.390904657400633</v>
      </c>
      <c r="G63" s="335">
        <f>E63*F63</f>
        <v>22.390904657400633</v>
      </c>
    </row>
    <row r="64" spans="1:7" x14ac:dyDescent="0.2">
      <c r="A64" s="166" t="s">
        <v>1855</v>
      </c>
      <c r="B64" s="166"/>
      <c r="C64" s="166"/>
      <c r="D64" s="259"/>
      <c r="E64" s="336"/>
      <c r="F64" s="336"/>
      <c r="G64" s="335">
        <f>SUM(G63:G63)</f>
        <v>22.390904657400633</v>
      </c>
    </row>
    <row r="65" spans="1:7" x14ac:dyDescent="0.2">
      <c r="A65" s="166" t="s">
        <v>3312</v>
      </c>
      <c r="B65" s="166"/>
      <c r="C65" s="166"/>
      <c r="D65" s="259"/>
      <c r="E65" s="336"/>
      <c r="F65" s="336"/>
      <c r="G65" s="337">
        <f>G64+G61+G59</f>
        <v>22.390904657400633</v>
      </c>
    </row>
    <row r="66" spans="1:7" x14ac:dyDescent="0.2">
      <c r="A66" s="166" t="s">
        <v>3311</v>
      </c>
      <c r="B66" s="166"/>
      <c r="C66" s="166"/>
      <c r="D66" s="259"/>
      <c r="E66" s="336"/>
      <c r="F66" s="338">
        <v>0.2303</v>
      </c>
      <c r="G66" s="337">
        <f>F66*G65</f>
        <v>5.1566253425993658</v>
      </c>
    </row>
    <row r="67" spans="1:7" ht="24.75" x14ac:dyDescent="0.2">
      <c r="A67" s="325" t="s">
        <v>4155</v>
      </c>
      <c r="B67" s="324"/>
      <c r="C67" s="324"/>
      <c r="D67" s="327"/>
      <c r="E67" s="331"/>
      <c r="F67" s="331"/>
      <c r="G67" s="332">
        <f>G65+G66</f>
        <v>27.547529999999998</v>
      </c>
    </row>
    <row r="68" spans="1:7" ht="16.5" x14ac:dyDescent="0.2">
      <c r="A68" s="232" t="s">
        <v>3909</v>
      </c>
      <c r="B68" s="232" t="s">
        <v>1721</v>
      </c>
      <c r="C68" s="232" t="s">
        <v>5028</v>
      </c>
      <c r="D68" s="327"/>
      <c r="E68" s="331"/>
      <c r="F68" s="331"/>
      <c r="G68" s="332" t="s">
        <v>165</v>
      </c>
    </row>
    <row r="69" spans="1:7" x14ac:dyDescent="0.2">
      <c r="A69" s="324"/>
      <c r="B69" s="324"/>
      <c r="C69" s="324"/>
      <c r="D69" s="327"/>
      <c r="E69" s="331"/>
      <c r="F69" s="331"/>
      <c r="G69" s="331"/>
    </row>
    <row r="70" spans="1:7" x14ac:dyDescent="0.2">
      <c r="A70" s="325" t="s">
        <v>3313</v>
      </c>
      <c r="B70" s="324"/>
      <c r="C70" s="324"/>
      <c r="D70" s="326" t="s">
        <v>263</v>
      </c>
      <c r="E70" s="330" t="s">
        <v>262</v>
      </c>
      <c r="F70" s="333" t="s">
        <v>3316</v>
      </c>
      <c r="G70" s="333" t="s">
        <v>3317</v>
      </c>
    </row>
    <row r="71" spans="1:7" ht="16.5" x14ac:dyDescent="0.2">
      <c r="A71" s="324" t="s">
        <v>1885</v>
      </c>
      <c r="B71" s="324"/>
      <c r="C71" s="324"/>
      <c r="D71" s="327"/>
      <c r="E71" s="331"/>
      <c r="F71" s="331"/>
      <c r="G71" s="331"/>
    </row>
    <row r="72" spans="1:7" x14ac:dyDescent="0.2">
      <c r="A72" s="166" t="s">
        <v>1855</v>
      </c>
      <c r="B72" s="166"/>
      <c r="C72" s="166"/>
      <c r="D72" s="259"/>
      <c r="E72" s="336"/>
      <c r="F72" s="336"/>
      <c r="G72" s="331"/>
    </row>
    <row r="73" spans="1:7" ht="16.5" x14ac:dyDescent="0.2">
      <c r="A73" s="324" t="s">
        <v>1887</v>
      </c>
      <c r="B73" s="324"/>
      <c r="C73" s="324"/>
      <c r="D73" s="327"/>
      <c r="E73" s="331"/>
      <c r="F73" s="331"/>
      <c r="G73" s="331"/>
    </row>
    <row r="74" spans="1:7" x14ac:dyDescent="0.2">
      <c r="A74" s="166" t="s">
        <v>1855</v>
      </c>
      <c r="B74" s="166"/>
      <c r="C74" s="166"/>
      <c r="D74" s="259"/>
      <c r="E74" s="336"/>
      <c r="F74" s="336"/>
      <c r="G74" s="331"/>
    </row>
    <row r="75" spans="1:7" ht="24.75" x14ac:dyDescent="0.2">
      <c r="A75" s="324" t="s">
        <v>1890</v>
      </c>
      <c r="B75" s="324"/>
      <c r="C75" s="324"/>
      <c r="D75" s="327"/>
      <c r="E75" s="331"/>
      <c r="F75" s="331"/>
      <c r="G75" s="331"/>
    </row>
    <row r="76" spans="1:7" ht="16.5" x14ac:dyDescent="0.2">
      <c r="A76" s="166" t="s">
        <v>9</v>
      </c>
      <c r="B76" s="166" t="s">
        <v>4008</v>
      </c>
      <c r="C76" s="324" t="s">
        <v>3910</v>
      </c>
      <c r="D76" s="259" t="s">
        <v>165</v>
      </c>
      <c r="E76" s="334">
        <v>1</v>
      </c>
      <c r="F76" s="335">
        <v>27.855779078273589</v>
      </c>
      <c r="G76" s="335">
        <f>E76*F76</f>
        <v>27.855779078273589</v>
      </c>
    </row>
    <row r="77" spans="1:7" x14ac:dyDescent="0.2">
      <c r="A77" s="166" t="s">
        <v>1855</v>
      </c>
      <c r="B77" s="166"/>
      <c r="C77" s="166"/>
      <c r="D77" s="259"/>
      <c r="E77" s="336"/>
      <c r="F77" s="336"/>
      <c r="G77" s="335">
        <f>SUM(G76:G76)</f>
        <v>27.855779078273589</v>
      </c>
    </row>
    <row r="78" spans="1:7" x14ac:dyDescent="0.2">
      <c r="A78" s="166" t="s">
        <v>3312</v>
      </c>
      <c r="B78" s="166"/>
      <c r="C78" s="166"/>
      <c r="D78" s="259"/>
      <c r="E78" s="336"/>
      <c r="F78" s="336"/>
      <c r="G78" s="337">
        <f>G77+G74+G72</f>
        <v>27.855779078273589</v>
      </c>
    </row>
    <row r="79" spans="1:7" x14ac:dyDescent="0.2">
      <c r="A79" s="166" t="s">
        <v>3311</v>
      </c>
      <c r="B79" s="166"/>
      <c r="C79" s="166"/>
      <c r="D79" s="259"/>
      <c r="E79" s="336"/>
      <c r="F79" s="338">
        <v>0.2303</v>
      </c>
      <c r="G79" s="337">
        <f>F79*G78</f>
        <v>6.4151859217264073</v>
      </c>
    </row>
    <row r="80" spans="1:7" ht="24.75" x14ac:dyDescent="0.2">
      <c r="A80" s="325" t="s">
        <v>4155</v>
      </c>
      <c r="B80" s="324"/>
      <c r="C80" s="324"/>
      <c r="D80" s="327"/>
      <c r="E80" s="331"/>
      <c r="F80" s="331"/>
      <c r="G80" s="332">
        <f>G78+G79</f>
        <v>34.270964999999997</v>
      </c>
    </row>
    <row r="81" spans="1:7" ht="41.25" x14ac:dyDescent="0.2">
      <c r="A81" s="232" t="s">
        <v>3912</v>
      </c>
      <c r="B81" s="232" t="s">
        <v>1719</v>
      </c>
      <c r="C81" s="232" t="s">
        <v>5029</v>
      </c>
      <c r="D81" s="327"/>
      <c r="E81" s="331"/>
      <c r="F81" s="331"/>
      <c r="G81" s="340" t="s">
        <v>0</v>
      </c>
    </row>
    <row r="82" spans="1:7" x14ac:dyDescent="0.2">
      <c r="A82" s="324"/>
      <c r="B82" s="324"/>
      <c r="C82" s="324"/>
      <c r="D82" s="327"/>
      <c r="E82" s="331"/>
      <c r="F82" s="331"/>
      <c r="G82" s="331"/>
    </row>
    <row r="83" spans="1:7" x14ac:dyDescent="0.2">
      <c r="A83" s="325" t="s">
        <v>3313</v>
      </c>
      <c r="B83" s="324"/>
      <c r="C83" s="324"/>
      <c r="D83" s="326" t="s">
        <v>263</v>
      </c>
      <c r="E83" s="330" t="s">
        <v>262</v>
      </c>
      <c r="F83" s="333" t="s">
        <v>3316</v>
      </c>
      <c r="G83" s="333" t="s">
        <v>3317</v>
      </c>
    </row>
    <row r="84" spans="1:7" ht="16.5" x14ac:dyDescent="0.2">
      <c r="A84" s="324" t="s">
        <v>1885</v>
      </c>
      <c r="B84" s="324"/>
      <c r="C84" s="324"/>
      <c r="D84" s="327"/>
      <c r="E84" s="331"/>
      <c r="F84" s="331"/>
      <c r="G84" s="331"/>
    </row>
    <row r="85" spans="1:7" x14ac:dyDescent="0.2">
      <c r="A85" s="166" t="s">
        <v>1855</v>
      </c>
      <c r="B85" s="166"/>
      <c r="C85" s="166"/>
      <c r="D85" s="259"/>
      <c r="E85" s="336"/>
      <c r="F85" s="336"/>
      <c r="G85" s="331"/>
    </row>
    <row r="86" spans="1:7" ht="16.5" x14ac:dyDescent="0.2">
      <c r="A86" s="324" t="s">
        <v>1887</v>
      </c>
      <c r="B86" s="324"/>
      <c r="C86" s="324"/>
      <c r="D86" s="327"/>
      <c r="E86" s="331"/>
      <c r="F86" s="331"/>
      <c r="G86" s="331"/>
    </row>
    <row r="87" spans="1:7" x14ac:dyDescent="0.2">
      <c r="A87" s="166" t="s">
        <v>1855</v>
      </c>
      <c r="B87" s="166"/>
      <c r="C87" s="166"/>
      <c r="D87" s="259"/>
      <c r="E87" s="336"/>
      <c r="F87" s="336"/>
      <c r="G87" s="331"/>
    </row>
    <row r="88" spans="1:7" ht="24.75" x14ac:dyDescent="0.2">
      <c r="A88" s="324" t="s">
        <v>1890</v>
      </c>
      <c r="B88" s="324"/>
      <c r="C88" s="324"/>
      <c r="D88" s="327"/>
      <c r="E88" s="331"/>
      <c r="F88" s="331"/>
      <c r="G88" s="331"/>
    </row>
    <row r="89" spans="1:7" ht="33" x14ac:dyDescent="0.2">
      <c r="A89" s="166" t="s">
        <v>9</v>
      </c>
      <c r="B89" s="166" t="s">
        <v>4009</v>
      </c>
      <c r="C89" s="324" t="s">
        <v>3911</v>
      </c>
      <c r="D89" s="259" t="s">
        <v>0</v>
      </c>
      <c r="E89" s="334">
        <v>1</v>
      </c>
      <c r="F89" s="335">
        <v>61.700658376005855</v>
      </c>
      <c r="G89" s="335">
        <f>E89*F89</f>
        <v>61.700658376005855</v>
      </c>
    </row>
    <row r="90" spans="1:7" x14ac:dyDescent="0.2">
      <c r="A90" s="166" t="s">
        <v>1855</v>
      </c>
      <c r="B90" s="166"/>
      <c r="C90" s="166"/>
      <c r="D90" s="259"/>
      <c r="E90" s="336"/>
      <c r="F90" s="336"/>
      <c r="G90" s="335">
        <f>SUM(G89:G89)</f>
        <v>61.700658376005855</v>
      </c>
    </row>
    <row r="91" spans="1:7" x14ac:dyDescent="0.2">
      <c r="A91" s="166" t="s">
        <v>3312</v>
      </c>
      <c r="B91" s="166"/>
      <c r="C91" s="166"/>
      <c r="D91" s="259"/>
      <c r="E91" s="336"/>
      <c r="F91" s="336"/>
      <c r="G91" s="337">
        <f>G90+G87+G85</f>
        <v>61.700658376005855</v>
      </c>
    </row>
    <row r="92" spans="1:7" x14ac:dyDescent="0.2">
      <c r="A92" s="166" t="s">
        <v>3311</v>
      </c>
      <c r="B92" s="166"/>
      <c r="C92" s="166"/>
      <c r="D92" s="259"/>
      <c r="E92" s="336"/>
      <c r="F92" s="338">
        <v>0.2303</v>
      </c>
      <c r="G92" s="337">
        <f>F92*G91</f>
        <v>14.209661623994149</v>
      </c>
    </row>
    <row r="93" spans="1:7" ht="24.75" x14ac:dyDescent="0.2">
      <c r="A93" s="325" t="s">
        <v>4155</v>
      </c>
      <c r="B93" s="324"/>
      <c r="C93" s="324"/>
      <c r="D93" s="327"/>
      <c r="E93" s="331"/>
      <c r="F93" s="331"/>
      <c r="G93" s="332">
        <f>G91+G92</f>
        <v>75.910319999999999</v>
      </c>
    </row>
    <row r="94" spans="1:7" ht="41.25" x14ac:dyDescent="0.2">
      <c r="A94" s="232" t="s">
        <v>3913</v>
      </c>
      <c r="B94" s="232" t="s">
        <v>1718</v>
      </c>
      <c r="C94" s="232" t="s">
        <v>5030</v>
      </c>
      <c r="D94" s="327"/>
      <c r="E94" s="331"/>
      <c r="F94" s="331"/>
      <c r="G94" s="340" t="s">
        <v>0</v>
      </c>
    </row>
    <row r="95" spans="1:7" x14ac:dyDescent="0.2">
      <c r="A95" s="324"/>
      <c r="B95" s="324"/>
      <c r="C95" s="324"/>
      <c r="D95" s="327"/>
      <c r="E95" s="331"/>
      <c r="F95" s="331"/>
      <c r="G95" s="331"/>
    </row>
    <row r="96" spans="1:7" x14ac:dyDescent="0.2">
      <c r="A96" s="325" t="s">
        <v>3313</v>
      </c>
      <c r="B96" s="324"/>
      <c r="C96" s="324"/>
      <c r="D96" s="326" t="s">
        <v>263</v>
      </c>
      <c r="E96" s="330" t="s">
        <v>262</v>
      </c>
      <c r="F96" s="333" t="s">
        <v>3316</v>
      </c>
      <c r="G96" s="333" t="s">
        <v>3317</v>
      </c>
    </row>
    <row r="97" spans="1:7" ht="16.5" x14ac:dyDescent="0.2">
      <c r="A97" s="324" t="s">
        <v>1885</v>
      </c>
      <c r="B97" s="324"/>
      <c r="C97" s="324"/>
      <c r="D97" s="327"/>
      <c r="E97" s="331"/>
      <c r="F97" s="331"/>
      <c r="G97" s="331"/>
    </row>
    <row r="98" spans="1:7" x14ac:dyDescent="0.2">
      <c r="A98" s="166" t="s">
        <v>1855</v>
      </c>
      <c r="B98" s="166"/>
      <c r="C98" s="166"/>
      <c r="D98" s="259"/>
      <c r="E98" s="336"/>
      <c r="F98" s="336"/>
      <c r="G98" s="331"/>
    </row>
    <row r="99" spans="1:7" ht="16.5" x14ac:dyDescent="0.2">
      <c r="A99" s="324" t="s">
        <v>1887</v>
      </c>
      <c r="B99" s="324"/>
      <c r="C99" s="324"/>
      <c r="D99" s="327"/>
      <c r="E99" s="331"/>
      <c r="F99" s="331"/>
      <c r="G99" s="331"/>
    </row>
    <row r="100" spans="1:7" x14ac:dyDescent="0.2">
      <c r="A100" s="166" t="s">
        <v>1855</v>
      </c>
      <c r="B100" s="166"/>
      <c r="C100" s="166"/>
      <c r="D100" s="259"/>
      <c r="E100" s="336"/>
      <c r="F100" s="336"/>
      <c r="G100" s="331"/>
    </row>
    <row r="101" spans="1:7" ht="24.75" x14ac:dyDescent="0.2">
      <c r="A101" s="324" t="s">
        <v>1890</v>
      </c>
      <c r="B101" s="324"/>
      <c r="C101" s="324"/>
      <c r="D101" s="327"/>
      <c r="E101" s="331"/>
      <c r="F101" s="331"/>
      <c r="G101" s="331"/>
    </row>
    <row r="102" spans="1:7" ht="33" x14ac:dyDescent="0.2">
      <c r="A102" s="166" t="s">
        <v>9</v>
      </c>
      <c r="B102" s="166" t="s">
        <v>4010</v>
      </c>
      <c r="C102" s="324" t="s">
        <v>3914</v>
      </c>
      <c r="D102" s="259" t="s">
        <v>0</v>
      </c>
      <c r="E102" s="334">
        <v>1</v>
      </c>
      <c r="F102" s="335">
        <v>63.251792245793709</v>
      </c>
      <c r="G102" s="335">
        <f>E102*F102</f>
        <v>63.251792245793709</v>
      </c>
    </row>
    <row r="103" spans="1:7" x14ac:dyDescent="0.2">
      <c r="A103" s="166" t="s">
        <v>1855</v>
      </c>
      <c r="B103" s="166"/>
      <c r="C103" s="166"/>
      <c r="D103" s="259"/>
      <c r="E103" s="336"/>
      <c r="F103" s="336"/>
      <c r="G103" s="335">
        <f>SUM(G102:G102)</f>
        <v>63.251792245793709</v>
      </c>
    </row>
    <row r="104" spans="1:7" x14ac:dyDescent="0.2">
      <c r="A104" s="166" t="s">
        <v>3312</v>
      </c>
      <c r="B104" s="166"/>
      <c r="C104" s="166"/>
      <c r="D104" s="259"/>
      <c r="E104" s="336"/>
      <c r="F104" s="336"/>
      <c r="G104" s="337">
        <f>G103+G100+G98</f>
        <v>63.251792245793709</v>
      </c>
    </row>
    <row r="105" spans="1:7" x14ac:dyDescent="0.2">
      <c r="A105" s="166" t="s">
        <v>3311</v>
      </c>
      <c r="B105" s="166"/>
      <c r="C105" s="166"/>
      <c r="D105" s="259"/>
      <c r="E105" s="336"/>
      <c r="F105" s="338">
        <v>0.2303</v>
      </c>
      <c r="G105" s="337">
        <f>F105*G104</f>
        <v>14.566887754206292</v>
      </c>
    </row>
    <row r="106" spans="1:7" ht="24.75" x14ac:dyDescent="0.2">
      <c r="A106" s="325" t="s">
        <v>4155</v>
      </c>
      <c r="B106" s="324"/>
      <c r="C106" s="324"/>
      <c r="D106" s="327"/>
      <c r="E106" s="331"/>
      <c r="F106" s="331"/>
      <c r="G106" s="332">
        <f>G104+G105</f>
        <v>77.818680000000001</v>
      </c>
    </row>
    <row r="107" spans="1:7" ht="41.25" x14ac:dyDescent="0.2">
      <c r="A107" s="232" t="s">
        <v>3916</v>
      </c>
      <c r="B107" s="232" t="s">
        <v>1717</v>
      </c>
      <c r="C107" s="232" t="s">
        <v>5031</v>
      </c>
      <c r="D107" s="327"/>
      <c r="E107" s="331"/>
      <c r="F107" s="331"/>
      <c r="G107" s="340" t="s">
        <v>0</v>
      </c>
    </row>
    <row r="108" spans="1:7" x14ac:dyDescent="0.2">
      <c r="A108" s="324"/>
      <c r="B108" s="324"/>
      <c r="C108" s="324"/>
      <c r="D108" s="327"/>
      <c r="E108" s="331"/>
      <c r="F108" s="331"/>
      <c r="G108" s="331"/>
    </row>
    <row r="109" spans="1:7" x14ac:dyDescent="0.2">
      <c r="A109" s="325" t="s">
        <v>3313</v>
      </c>
      <c r="B109" s="324"/>
      <c r="C109" s="324"/>
      <c r="D109" s="326" t="s">
        <v>263</v>
      </c>
      <c r="E109" s="330" t="s">
        <v>262</v>
      </c>
      <c r="F109" s="333" t="s">
        <v>3316</v>
      </c>
      <c r="G109" s="333" t="s">
        <v>3317</v>
      </c>
    </row>
    <row r="110" spans="1:7" ht="16.5" x14ac:dyDescent="0.2">
      <c r="A110" s="324" t="s">
        <v>1885</v>
      </c>
      <c r="B110" s="324"/>
      <c r="C110" s="324"/>
      <c r="D110" s="327"/>
      <c r="E110" s="331"/>
      <c r="F110" s="331"/>
      <c r="G110" s="331"/>
    </row>
    <row r="111" spans="1:7" x14ac:dyDescent="0.2">
      <c r="A111" s="166" t="s">
        <v>1855</v>
      </c>
      <c r="B111" s="166"/>
      <c r="C111" s="166"/>
      <c r="D111" s="259"/>
      <c r="E111" s="336"/>
      <c r="F111" s="336"/>
      <c r="G111" s="331"/>
    </row>
    <row r="112" spans="1:7" ht="16.5" x14ac:dyDescent="0.2">
      <c r="A112" s="324" t="s">
        <v>1887</v>
      </c>
      <c r="B112" s="324"/>
      <c r="C112" s="324"/>
      <c r="D112" s="327"/>
      <c r="E112" s="331"/>
      <c r="F112" s="331"/>
      <c r="G112" s="331"/>
    </row>
    <row r="113" spans="1:7" x14ac:dyDescent="0.2">
      <c r="A113" s="166" t="s">
        <v>1855</v>
      </c>
      <c r="B113" s="166"/>
      <c r="C113" s="166"/>
      <c r="D113" s="259"/>
      <c r="E113" s="336"/>
      <c r="F113" s="336"/>
      <c r="G113" s="331"/>
    </row>
    <row r="114" spans="1:7" ht="24.75" x14ac:dyDescent="0.2">
      <c r="A114" s="324" t="s">
        <v>1890</v>
      </c>
      <c r="B114" s="324"/>
      <c r="C114" s="324"/>
      <c r="D114" s="327"/>
      <c r="E114" s="331"/>
      <c r="F114" s="331"/>
      <c r="G114" s="331"/>
    </row>
    <row r="115" spans="1:7" ht="33" x14ac:dyDescent="0.2">
      <c r="A115" s="166" t="s">
        <v>9</v>
      </c>
      <c r="B115" s="166" t="s">
        <v>4011</v>
      </c>
      <c r="C115" s="324" t="s">
        <v>3915</v>
      </c>
      <c r="D115" s="259" t="s">
        <v>0</v>
      </c>
      <c r="E115" s="334">
        <v>1</v>
      </c>
      <c r="F115" s="335">
        <v>75.624957327481098</v>
      </c>
      <c r="G115" s="335">
        <f>E115*F115</f>
        <v>75.624957327481098</v>
      </c>
    </row>
    <row r="116" spans="1:7" x14ac:dyDescent="0.2">
      <c r="A116" s="166" t="s">
        <v>1855</v>
      </c>
      <c r="B116" s="166"/>
      <c r="C116" s="166"/>
      <c r="D116" s="259"/>
      <c r="E116" s="336"/>
      <c r="F116" s="336"/>
      <c r="G116" s="335">
        <f>SUM(G115:G115)</f>
        <v>75.624957327481098</v>
      </c>
    </row>
    <row r="117" spans="1:7" x14ac:dyDescent="0.2">
      <c r="A117" s="166" t="s">
        <v>3312</v>
      </c>
      <c r="B117" s="166"/>
      <c r="C117" s="166"/>
      <c r="D117" s="259"/>
      <c r="E117" s="336"/>
      <c r="F117" s="336"/>
      <c r="G117" s="337">
        <f>G116+G113+G111</f>
        <v>75.624957327481098</v>
      </c>
    </row>
    <row r="118" spans="1:7" x14ac:dyDescent="0.2">
      <c r="A118" s="166" t="s">
        <v>3311</v>
      </c>
      <c r="B118" s="166"/>
      <c r="C118" s="166"/>
      <c r="D118" s="259"/>
      <c r="E118" s="336"/>
      <c r="F118" s="338">
        <v>0.2303</v>
      </c>
      <c r="G118" s="337">
        <f>F118*G117</f>
        <v>17.416427672518896</v>
      </c>
    </row>
    <row r="119" spans="1:7" ht="24.75" x14ac:dyDescent="0.2">
      <c r="A119" s="325" t="s">
        <v>4155</v>
      </c>
      <c r="B119" s="324"/>
      <c r="C119" s="324"/>
      <c r="D119" s="327"/>
      <c r="E119" s="331"/>
      <c r="F119" s="331"/>
      <c r="G119" s="332">
        <f>G117+G118</f>
        <v>93.041384999999991</v>
      </c>
    </row>
    <row r="120" spans="1:7" ht="41.25" x14ac:dyDescent="0.2">
      <c r="A120" s="232" t="s">
        <v>3917</v>
      </c>
      <c r="B120" s="232" t="s">
        <v>1716</v>
      </c>
      <c r="C120" s="232" t="s">
        <v>5032</v>
      </c>
      <c r="D120" s="327"/>
      <c r="E120" s="331"/>
      <c r="F120" s="331"/>
      <c r="G120" s="340" t="s">
        <v>0</v>
      </c>
    </row>
    <row r="121" spans="1:7" x14ac:dyDescent="0.2">
      <c r="A121" s="324"/>
      <c r="B121" s="324"/>
      <c r="C121" s="324"/>
      <c r="D121" s="327"/>
      <c r="E121" s="331"/>
      <c r="F121" s="331"/>
      <c r="G121" s="331"/>
    </row>
    <row r="122" spans="1:7" x14ac:dyDescent="0.2">
      <c r="A122" s="325" t="s">
        <v>3313</v>
      </c>
      <c r="B122" s="324"/>
      <c r="C122" s="324"/>
      <c r="D122" s="326" t="s">
        <v>263</v>
      </c>
      <c r="E122" s="330" t="s">
        <v>262</v>
      </c>
      <c r="F122" s="333" t="s">
        <v>3316</v>
      </c>
      <c r="G122" s="333" t="s">
        <v>3317</v>
      </c>
    </row>
    <row r="123" spans="1:7" ht="16.5" x14ac:dyDescent="0.2">
      <c r="A123" s="324" t="s">
        <v>1885</v>
      </c>
      <c r="B123" s="324"/>
      <c r="C123" s="324"/>
      <c r="D123" s="327"/>
      <c r="E123" s="331"/>
      <c r="F123" s="331"/>
      <c r="G123" s="331"/>
    </row>
    <row r="124" spans="1:7" x14ac:dyDescent="0.2">
      <c r="A124" s="166" t="s">
        <v>1855</v>
      </c>
      <c r="B124" s="166"/>
      <c r="C124" s="166"/>
      <c r="D124" s="259"/>
      <c r="E124" s="336"/>
      <c r="F124" s="336"/>
      <c r="G124" s="331"/>
    </row>
    <row r="125" spans="1:7" ht="16.5" x14ac:dyDescent="0.2">
      <c r="A125" s="324" t="s">
        <v>1887</v>
      </c>
      <c r="B125" s="324"/>
      <c r="C125" s="324"/>
      <c r="D125" s="327"/>
      <c r="E125" s="331"/>
      <c r="F125" s="331"/>
      <c r="G125" s="331"/>
    </row>
    <row r="126" spans="1:7" x14ac:dyDescent="0.2">
      <c r="A126" s="166" t="s">
        <v>1855</v>
      </c>
      <c r="B126" s="166"/>
      <c r="C126" s="166"/>
      <c r="D126" s="259"/>
      <c r="E126" s="336"/>
      <c r="F126" s="336"/>
      <c r="G126" s="331"/>
    </row>
    <row r="127" spans="1:7" ht="24.75" x14ac:dyDescent="0.2">
      <c r="A127" s="324" t="s">
        <v>1890</v>
      </c>
      <c r="B127" s="324"/>
      <c r="C127" s="324"/>
      <c r="D127" s="327"/>
      <c r="E127" s="331"/>
      <c r="F127" s="331"/>
      <c r="G127" s="331"/>
    </row>
    <row r="128" spans="1:7" ht="33" x14ac:dyDescent="0.2">
      <c r="A128" s="166" t="s">
        <v>9</v>
      </c>
      <c r="B128" s="166" t="s">
        <v>4012</v>
      </c>
      <c r="C128" s="324" t="s">
        <v>3918</v>
      </c>
      <c r="D128" s="259" t="s">
        <v>0</v>
      </c>
      <c r="E128" s="334">
        <v>1</v>
      </c>
      <c r="F128" s="335">
        <v>274.30653499146553</v>
      </c>
      <c r="G128" s="335">
        <f>E128*F128</f>
        <v>274.30653499146553</v>
      </c>
    </row>
    <row r="129" spans="1:7" x14ac:dyDescent="0.2">
      <c r="A129" s="166" t="s">
        <v>1855</v>
      </c>
      <c r="B129" s="166"/>
      <c r="C129" s="166"/>
      <c r="D129" s="259"/>
      <c r="E129" s="336"/>
      <c r="F129" s="336"/>
      <c r="G129" s="335">
        <f>SUM(G128:G128)</f>
        <v>274.30653499146553</v>
      </c>
    </row>
    <row r="130" spans="1:7" x14ac:dyDescent="0.2">
      <c r="A130" s="166" t="s">
        <v>3312</v>
      </c>
      <c r="B130" s="166"/>
      <c r="C130" s="166"/>
      <c r="D130" s="259"/>
      <c r="E130" s="336"/>
      <c r="F130" s="336"/>
      <c r="G130" s="337">
        <f>G129+G126+G124</f>
        <v>274.30653499146553</v>
      </c>
    </row>
    <row r="131" spans="1:7" x14ac:dyDescent="0.2">
      <c r="A131" s="166" t="s">
        <v>3311</v>
      </c>
      <c r="B131" s="166"/>
      <c r="C131" s="166"/>
      <c r="D131" s="259"/>
      <c r="E131" s="336"/>
      <c r="F131" s="338">
        <v>0.2303</v>
      </c>
      <c r="G131" s="337">
        <f>F131*G130</f>
        <v>63.172795008534514</v>
      </c>
    </row>
    <row r="132" spans="1:7" ht="24.75" x14ac:dyDescent="0.2">
      <c r="A132" s="325" t="s">
        <v>4155</v>
      </c>
      <c r="B132" s="324"/>
      <c r="C132" s="324"/>
      <c r="D132" s="327"/>
      <c r="E132" s="331"/>
      <c r="F132" s="331"/>
      <c r="G132" s="332">
        <f>G130+G131</f>
        <v>337.47933000000006</v>
      </c>
    </row>
    <row r="133" spans="1:7" ht="41.25" x14ac:dyDescent="0.2">
      <c r="A133" s="232" t="s">
        <v>3884</v>
      </c>
      <c r="B133" s="232">
        <v>41202</v>
      </c>
      <c r="C133" s="232" t="s">
        <v>5033</v>
      </c>
      <c r="D133" s="327"/>
      <c r="E133" s="331"/>
      <c r="F133" s="331"/>
      <c r="G133" s="332" t="s">
        <v>3558</v>
      </c>
    </row>
    <row r="134" spans="1:7" x14ac:dyDescent="0.2">
      <c r="A134" s="324"/>
      <c r="B134" s="324"/>
      <c r="C134" s="324"/>
      <c r="D134" s="327"/>
      <c r="E134" s="331"/>
      <c r="F134" s="331"/>
      <c r="G134" s="331"/>
    </row>
    <row r="135" spans="1:7" x14ac:dyDescent="0.2">
      <c r="A135" s="325" t="s">
        <v>3313</v>
      </c>
      <c r="B135" s="324"/>
      <c r="C135" s="324"/>
      <c r="D135" s="326" t="s">
        <v>263</v>
      </c>
      <c r="E135" s="330" t="s">
        <v>262</v>
      </c>
      <c r="F135" s="333" t="s">
        <v>3316</v>
      </c>
      <c r="G135" s="333" t="s">
        <v>3317</v>
      </c>
    </row>
    <row r="136" spans="1:7" ht="16.5" x14ac:dyDescent="0.2">
      <c r="A136" s="324" t="s">
        <v>1885</v>
      </c>
      <c r="B136" s="324"/>
      <c r="C136" s="324"/>
      <c r="D136" s="327"/>
      <c r="E136" s="331"/>
      <c r="F136" s="331"/>
      <c r="G136" s="331"/>
    </row>
    <row r="137" spans="1:7" x14ac:dyDescent="0.2">
      <c r="A137" s="166" t="s">
        <v>1855</v>
      </c>
      <c r="B137" s="166"/>
      <c r="C137" s="166"/>
      <c r="D137" s="259"/>
      <c r="E137" s="336"/>
      <c r="F137" s="336"/>
      <c r="G137" s="331"/>
    </row>
    <row r="138" spans="1:7" ht="16.5" x14ac:dyDescent="0.2">
      <c r="A138" s="324" t="s">
        <v>1887</v>
      </c>
      <c r="B138" s="324"/>
      <c r="C138" s="324"/>
      <c r="D138" s="327"/>
      <c r="E138" s="331"/>
      <c r="F138" s="331"/>
      <c r="G138" s="331"/>
    </row>
    <row r="139" spans="1:7" x14ac:dyDescent="0.2">
      <c r="A139" s="166" t="s">
        <v>1855</v>
      </c>
      <c r="B139" s="166"/>
      <c r="C139" s="166"/>
      <c r="D139" s="259"/>
      <c r="E139" s="336"/>
      <c r="F139" s="336"/>
      <c r="G139" s="331"/>
    </row>
    <row r="140" spans="1:7" ht="24.75" x14ac:dyDescent="0.2">
      <c r="A140" s="324" t="s">
        <v>1890</v>
      </c>
      <c r="B140" s="324"/>
      <c r="C140" s="324"/>
      <c r="D140" s="327"/>
      <c r="E140" s="331"/>
      <c r="F140" s="331"/>
      <c r="G140" s="331"/>
    </row>
    <row r="141" spans="1:7" ht="33" x14ac:dyDescent="0.2">
      <c r="A141" s="166" t="s">
        <v>168</v>
      </c>
      <c r="B141" s="166">
        <v>41202</v>
      </c>
      <c r="C141" s="324" t="s">
        <v>3883</v>
      </c>
      <c r="D141" s="259" t="s">
        <v>0</v>
      </c>
      <c r="E141" s="334">
        <v>1</v>
      </c>
      <c r="F141" s="335">
        <v>59.093891733723481</v>
      </c>
      <c r="G141" s="335">
        <f>E141*F141</f>
        <v>59.093891733723481</v>
      </c>
    </row>
    <row r="142" spans="1:7" x14ac:dyDescent="0.2">
      <c r="A142" s="166" t="s">
        <v>1855</v>
      </c>
      <c r="B142" s="166"/>
      <c r="C142" s="166"/>
      <c r="D142" s="259"/>
      <c r="E142" s="336"/>
      <c r="F142" s="336"/>
      <c r="G142" s="335">
        <f>SUM(G141:G141)</f>
        <v>59.093891733723481</v>
      </c>
    </row>
    <row r="143" spans="1:7" x14ac:dyDescent="0.2">
      <c r="A143" s="166" t="s">
        <v>3312</v>
      </c>
      <c r="B143" s="166"/>
      <c r="C143" s="166"/>
      <c r="D143" s="259"/>
      <c r="E143" s="336"/>
      <c r="F143" s="336"/>
      <c r="G143" s="337">
        <f>G142+G139+G137</f>
        <v>59.093891733723481</v>
      </c>
    </row>
    <row r="144" spans="1:7" x14ac:dyDescent="0.2">
      <c r="A144" s="166" t="s">
        <v>3311</v>
      </c>
      <c r="B144" s="166"/>
      <c r="C144" s="166"/>
      <c r="D144" s="259"/>
      <c r="E144" s="336"/>
      <c r="F144" s="338">
        <v>0.2303</v>
      </c>
      <c r="G144" s="337">
        <f>F144*G143</f>
        <v>13.609323266276519</v>
      </c>
    </row>
    <row r="145" spans="1:7" ht="24.75" x14ac:dyDescent="0.2">
      <c r="A145" s="325" t="s">
        <v>4155</v>
      </c>
      <c r="B145" s="324"/>
      <c r="C145" s="324"/>
      <c r="D145" s="327"/>
      <c r="E145" s="331"/>
      <c r="F145" s="331"/>
      <c r="G145" s="332">
        <f>G143+G144</f>
        <v>72.703215</v>
      </c>
    </row>
    <row r="146" spans="1:7" ht="33" x14ac:dyDescent="0.2">
      <c r="A146" s="232" t="s">
        <v>3920</v>
      </c>
      <c r="B146" s="232" t="s">
        <v>1715</v>
      </c>
      <c r="C146" s="232" t="s">
        <v>5034</v>
      </c>
      <c r="D146" s="327"/>
      <c r="E146" s="331"/>
      <c r="F146" s="331"/>
      <c r="G146" s="340" t="s">
        <v>0</v>
      </c>
    </row>
    <row r="147" spans="1:7" x14ac:dyDescent="0.2">
      <c r="A147" s="324"/>
      <c r="B147" s="324"/>
      <c r="C147" s="324"/>
      <c r="D147" s="327"/>
      <c r="E147" s="331"/>
      <c r="F147" s="331"/>
      <c r="G147" s="331"/>
    </row>
    <row r="148" spans="1:7" x14ac:dyDescent="0.2">
      <c r="A148" s="325" t="s">
        <v>3313</v>
      </c>
      <c r="B148" s="324"/>
      <c r="C148" s="324"/>
      <c r="D148" s="326" t="s">
        <v>263</v>
      </c>
      <c r="E148" s="330" t="s">
        <v>262</v>
      </c>
      <c r="F148" s="333" t="s">
        <v>3316</v>
      </c>
      <c r="G148" s="333" t="s">
        <v>3317</v>
      </c>
    </row>
    <row r="149" spans="1:7" ht="16.5" x14ac:dyDescent="0.2">
      <c r="A149" s="324" t="s">
        <v>1885</v>
      </c>
      <c r="B149" s="324"/>
      <c r="C149" s="324"/>
      <c r="D149" s="327"/>
      <c r="E149" s="331"/>
      <c r="F149" s="331"/>
      <c r="G149" s="331"/>
    </row>
    <row r="150" spans="1:7" x14ac:dyDescent="0.2">
      <c r="A150" s="166" t="s">
        <v>1855</v>
      </c>
      <c r="B150" s="166"/>
      <c r="C150" s="166"/>
      <c r="D150" s="259"/>
      <c r="E150" s="336"/>
      <c r="F150" s="336"/>
      <c r="G150" s="331"/>
    </row>
    <row r="151" spans="1:7" ht="16.5" x14ac:dyDescent="0.2">
      <c r="A151" s="324" t="s">
        <v>1887</v>
      </c>
      <c r="B151" s="324"/>
      <c r="C151" s="324"/>
      <c r="D151" s="327"/>
      <c r="E151" s="331"/>
      <c r="F151" s="331"/>
      <c r="G151" s="331"/>
    </row>
    <row r="152" spans="1:7" x14ac:dyDescent="0.2">
      <c r="A152" s="166" t="s">
        <v>1855</v>
      </c>
      <c r="B152" s="166"/>
      <c r="C152" s="166"/>
      <c r="D152" s="259"/>
      <c r="E152" s="336"/>
      <c r="F152" s="336"/>
      <c r="G152" s="331"/>
    </row>
    <row r="153" spans="1:7" ht="24.75" x14ac:dyDescent="0.2">
      <c r="A153" s="324" t="s">
        <v>1890</v>
      </c>
      <c r="B153" s="324"/>
      <c r="C153" s="324"/>
      <c r="D153" s="327"/>
      <c r="E153" s="331"/>
      <c r="F153" s="331"/>
      <c r="G153" s="331"/>
    </row>
    <row r="154" spans="1:7" ht="24.75" x14ac:dyDescent="0.2">
      <c r="A154" s="166" t="s">
        <v>9</v>
      </c>
      <c r="B154" s="166" t="s">
        <v>4013</v>
      </c>
      <c r="C154" s="324" t="s">
        <v>3919</v>
      </c>
      <c r="D154" s="259" t="s">
        <v>0</v>
      </c>
      <c r="E154" s="334">
        <v>1</v>
      </c>
      <c r="F154" s="335">
        <v>14.340807120214579</v>
      </c>
      <c r="G154" s="335">
        <f>E154*F154</f>
        <v>14.340807120214579</v>
      </c>
    </row>
    <row r="155" spans="1:7" x14ac:dyDescent="0.2">
      <c r="A155" s="166" t="s">
        <v>1855</v>
      </c>
      <c r="B155" s="166"/>
      <c r="C155" s="166"/>
      <c r="D155" s="259"/>
      <c r="E155" s="336"/>
      <c r="F155" s="336"/>
      <c r="G155" s="335">
        <f>SUM(G154:G154)</f>
        <v>14.340807120214579</v>
      </c>
    </row>
    <row r="156" spans="1:7" x14ac:dyDescent="0.2">
      <c r="A156" s="166" t="s">
        <v>3312</v>
      </c>
      <c r="B156" s="166"/>
      <c r="C156" s="166"/>
      <c r="D156" s="259"/>
      <c r="E156" s="336"/>
      <c r="F156" s="336"/>
      <c r="G156" s="337">
        <f>G155+G152+G150</f>
        <v>14.340807120214579</v>
      </c>
    </row>
    <row r="157" spans="1:7" x14ac:dyDescent="0.2">
      <c r="A157" s="166" t="s">
        <v>3311</v>
      </c>
      <c r="B157" s="166"/>
      <c r="C157" s="166"/>
      <c r="D157" s="259"/>
      <c r="E157" s="336"/>
      <c r="F157" s="338">
        <v>0.2303</v>
      </c>
      <c r="G157" s="337">
        <f>F157*G156</f>
        <v>3.3026878797854176</v>
      </c>
    </row>
    <row r="158" spans="1:7" ht="24.75" x14ac:dyDescent="0.2">
      <c r="A158" s="325" t="s">
        <v>4155</v>
      </c>
      <c r="B158" s="324"/>
      <c r="C158" s="324"/>
      <c r="D158" s="327"/>
      <c r="E158" s="331"/>
      <c r="F158" s="331"/>
      <c r="G158" s="332">
        <f>G156+G157</f>
        <v>17.643494999999998</v>
      </c>
    </row>
    <row r="159" spans="1:7" ht="33" x14ac:dyDescent="0.2">
      <c r="A159" s="232" t="s">
        <v>3921</v>
      </c>
      <c r="B159" s="232" t="s">
        <v>1714</v>
      </c>
      <c r="C159" s="232" t="s">
        <v>5035</v>
      </c>
      <c r="D159" s="327"/>
      <c r="E159" s="331"/>
      <c r="F159" s="331"/>
      <c r="G159" s="340" t="s">
        <v>0</v>
      </c>
    </row>
    <row r="160" spans="1:7" x14ac:dyDescent="0.2">
      <c r="A160" s="324"/>
      <c r="B160" s="324"/>
      <c r="C160" s="324"/>
      <c r="D160" s="327"/>
      <c r="E160" s="331"/>
      <c r="F160" s="331"/>
      <c r="G160" s="331"/>
    </row>
    <row r="161" spans="1:7" x14ac:dyDescent="0.2">
      <c r="A161" s="325" t="s">
        <v>3313</v>
      </c>
      <c r="B161" s="324"/>
      <c r="C161" s="324"/>
      <c r="D161" s="326" t="s">
        <v>263</v>
      </c>
      <c r="E161" s="330" t="s">
        <v>262</v>
      </c>
      <c r="F161" s="333" t="s">
        <v>3316</v>
      </c>
      <c r="G161" s="333" t="s">
        <v>3317</v>
      </c>
    </row>
    <row r="162" spans="1:7" ht="16.5" x14ac:dyDescent="0.2">
      <c r="A162" s="324" t="s">
        <v>1885</v>
      </c>
      <c r="B162" s="324"/>
      <c r="C162" s="324"/>
      <c r="D162" s="327"/>
      <c r="E162" s="331"/>
      <c r="F162" s="331"/>
      <c r="G162" s="331"/>
    </row>
    <row r="163" spans="1:7" x14ac:dyDescent="0.2">
      <c r="A163" s="166" t="s">
        <v>1855</v>
      </c>
      <c r="B163" s="166"/>
      <c r="C163" s="166"/>
      <c r="D163" s="259"/>
      <c r="E163" s="336"/>
      <c r="F163" s="336"/>
      <c r="G163" s="331"/>
    </row>
    <row r="164" spans="1:7" ht="16.5" x14ac:dyDescent="0.2">
      <c r="A164" s="324" t="s">
        <v>1887</v>
      </c>
      <c r="B164" s="324"/>
      <c r="C164" s="324"/>
      <c r="D164" s="327"/>
      <c r="E164" s="331"/>
      <c r="F164" s="331"/>
      <c r="G164" s="331"/>
    </row>
    <row r="165" spans="1:7" x14ac:dyDescent="0.2">
      <c r="A165" s="166" t="s">
        <v>1855</v>
      </c>
      <c r="B165" s="166"/>
      <c r="C165" s="166"/>
      <c r="D165" s="259"/>
      <c r="E165" s="336"/>
      <c r="F165" s="336"/>
      <c r="G165" s="331"/>
    </row>
    <row r="166" spans="1:7" ht="24.75" x14ac:dyDescent="0.2">
      <c r="A166" s="324" t="s">
        <v>1890</v>
      </c>
      <c r="B166" s="324"/>
      <c r="C166" s="324"/>
      <c r="D166" s="327"/>
      <c r="E166" s="331"/>
      <c r="F166" s="331"/>
      <c r="G166" s="331"/>
    </row>
    <row r="167" spans="1:7" ht="24.75" x14ac:dyDescent="0.2">
      <c r="A167" s="166" t="s">
        <v>9</v>
      </c>
      <c r="B167" s="166" t="s">
        <v>4014</v>
      </c>
      <c r="C167" s="324" t="s">
        <v>3922</v>
      </c>
      <c r="D167" s="259" t="s">
        <v>0</v>
      </c>
      <c r="E167" s="334">
        <v>1</v>
      </c>
      <c r="F167" s="335">
        <v>17.328176054620823</v>
      </c>
      <c r="G167" s="335">
        <f>E167*F167</f>
        <v>17.328176054620823</v>
      </c>
    </row>
    <row r="168" spans="1:7" x14ac:dyDescent="0.2">
      <c r="A168" s="166" t="s">
        <v>1855</v>
      </c>
      <c r="B168" s="166"/>
      <c r="C168" s="166"/>
      <c r="D168" s="259"/>
      <c r="E168" s="336"/>
      <c r="F168" s="336"/>
      <c r="G168" s="335">
        <f>SUM(G167:G167)</f>
        <v>17.328176054620823</v>
      </c>
    </row>
    <row r="169" spans="1:7" x14ac:dyDescent="0.2">
      <c r="A169" s="166" t="s">
        <v>3312</v>
      </c>
      <c r="B169" s="166"/>
      <c r="C169" s="166"/>
      <c r="D169" s="259"/>
      <c r="E169" s="336"/>
      <c r="F169" s="336"/>
      <c r="G169" s="337">
        <f>G168+G165+G163</f>
        <v>17.328176054620823</v>
      </c>
    </row>
    <row r="170" spans="1:7" x14ac:dyDescent="0.2">
      <c r="A170" s="166" t="s">
        <v>3311</v>
      </c>
      <c r="B170" s="166"/>
      <c r="C170" s="166"/>
      <c r="D170" s="259"/>
      <c r="E170" s="336"/>
      <c r="F170" s="338">
        <v>0.2303</v>
      </c>
      <c r="G170" s="337">
        <f>F170*G169</f>
        <v>3.9906789453791753</v>
      </c>
    </row>
    <row r="171" spans="1:7" ht="24.75" x14ac:dyDescent="0.2">
      <c r="A171" s="325" t="s">
        <v>4155</v>
      </c>
      <c r="B171" s="324"/>
      <c r="C171" s="324"/>
      <c r="D171" s="327"/>
      <c r="E171" s="331"/>
      <c r="F171" s="331"/>
      <c r="G171" s="332">
        <f>G169+G170</f>
        <v>21.318854999999999</v>
      </c>
    </row>
    <row r="172" spans="1:7" ht="33" x14ac:dyDescent="0.2">
      <c r="A172" s="232" t="s">
        <v>3924</v>
      </c>
      <c r="B172" s="232" t="s">
        <v>1713</v>
      </c>
      <c r="C172" s="232" t="s">
        <v>5036</v>
      </c>
      <c r="D172" s="327"/>
      <c r="E172" s="331"/>
      <c r="F172" s="331"/>
      <c r="G172" s="340" t="s">
        <v>0</v>
      </c>
    </row>
    <row r="173" spans="1:7" x14ac:dyDescent="0.2">
      <c r="A173" s="324"/>
      <c r="B173" s="324"/>
      <c r="C173" s="324"/>
      <c r="D173" s="327"/>
      <c r="E173" s="331"/>
      <c r="F173" s="331"/>
      <c r="G173" s="331"/>
    </row>
    <row r="174" spans="1:7" x14ac:dyDescent="0.2">
      <c r="A174" s="325" t="s">
        <v>3313</v>
      </c>
      <c r="B174" s="324"/>
      <c r="C174" s="324"/>
      <c r="D174" s="326" t="s">
        <v>263</v>
      </c>
      <c r="E174" s="330" t="s">
        <v>262</v>
      </c>
      <c r="F174" s="333" t="s">
        <v>3316</v>
      </c>
      <c r="G174" s="333" t="s">
        <v>3317</v>
      </c>
    </row>
    <row r="175" spans="1:7" ht="16.5" x14ac:dyDescent="0.2">
      <c r="A175" s="324" t="s">
        <v>1885</v>
      </c>
      <c r="B175" s="324"/>
      <c r="C175" s="324"/>
      <c r="D175" s="327"/>
      <c r="E175" s="331"/>
      <c r="F175" s="331"/>
      <c r="G175" s="331"/>
    </row>
    <row r="176" spans="1:7" x14ac:dyDescent="0.2">
      <c r="A176" s="166" t="s">
        <v>1855</v>
      </c>
      <c r="B176" s="166"/>
      <c r="C176" s="166"/>
      <c r="D176" s="259"/>
      <c r="E176" s="336"/>
      <c r="F176" s="336"/>
      <c r="G176" s="331"/>
    </row>
    <row r="177" spans="1:7" ht="16.5" x14ac:dyDescent="0.2">
      <c r="A177" s="324" t="s">
        <v>1887</v>
      </c>
      <c r="B177" s="324"/>
      <c r="C177" s="324"/>
      <c r="D177" s="327"/>
      <c r="E177" s="331"/>
      <c r="F177" s="331"/>
      <c r="G177" s="331"/>
    </row>
    <row r="178" spans="1:7" x14ac:dyDescent="0.2">
      <c r="A178" s="166" t="s">
        <v>1855</v>
      </c>
      <c r="B178" s="166"/>
      <c r="C178" s="166"/>
      <c r="D178" s="259"/>
      <c r="E178" s="336"/>
      <c r="F178" s="336"/>
      <c r="G178" s="331"/>
    </row>
    <row r="179" spans="1:7" ht="24.75" x14ac:dyDescent="0.2">
      <c r="A179" s="324" t="s">
        <v>1890</v>
      </c>
      <c r="B179" s="324"/>
      <c r="C179" s="324"/>
      <c r="D179" s="327"/>
      <c r="E179" s="331"/>
      <c r="F179" s="331"/>
      <c r="G179" s="331"/>
    </row>
    <row r="180" spans="1:7" ht="24.75" x14ac:dyDescent="0.2">
      <c r="A180" s="166" t="s">
        <v>9</v>
      </c>
      <c r="B180" s="166" t="s">
        <v>4015</v>
      </c>
      <c r="C180" s="324" t="s">
        <v>3923</v>
      </c>
      <c r="D180" s="259" t="s">
        <v>0</v>
      </c>
      <c r="E180" s="334">
        <v>1</v>
      </c>
      <c r="F180" s="335">
        <v>27.783967325042671</v>
      </c>
      <c r="G180" s="335">
        <f>E180*F180</f>
        <v>27.783967325042671</v>
      </c>
    </row>
    <row r="181" spans="1:7" x14ac:dyDescent="0.2">
      <c r="A181" s="166" t="s">
        <v>1855</v>
      </c>
      <c r="B181" s="166"/>
      <c r="C181" s="166"/>
      <c r="D181" s="259"/>
      <c r="E181" s="336"/>
      <c r="F181" s="336"/>
      <c r="G181" s="335">
        <f>SUM(G180:G180)</f>
        <v>27.783967325042671</v>
      </c>
    </row>
    <row r="182" spans="1:7" x14ac:dyDescent="0.2">
      <c r="A182" s="166" t="s">
        <v>3312</v>
      </c>
      <c r="B182" s="166"/>
      <c r="C182" s="166"/>
      <c r="D182" s="259"/>
      <c r="E182" s="336"/>
      <c r="F182" s="336"/>
      <c r="G182" s="337">
        <f>G181+G178+G176</f>
        <v>27.783967325042671</v>
      </c>
    </row>
    <row r="183" spans="1:7" x14ac:dyDescent="0.2">
      <c r="A183" s="166" t="s">
        <v>3311</v>
      </c>
      <c r="B183" s="166"/>
      <c r="C183" s="166"/>
      <c r="D183" s="259"/>
      <c r="E183" s="336"/>
      <c r="F183" s="338">
        <v>0.2303</v>
      </c>
      <c r="G183" s="337">
        <f>F183*G182</f>
        <v>6.3986476749573269</v>
      </c>
    </row>
    <row r="184" spans="1:7" ht="24.75" x14ac:dyDescent="0.2">
      <c r="A184" s="325" t="s">
        <v>4155</v>
      </c>
      <c r="B184" s="324"/>
      <c r="C184" s="324"/>
      <c r="D184" s="327"/>
      <c r="E184" s="331"/>
      <c r="F184" s="331"/>
      <c r="G184" s="332">
        <f>G182+G183</f>
        <v>34.182614999999998</v>
      </c>
    </row>
    <row r="185" spans="1:7" ht="33" x14ac:dyDescent="0.2">
      <c r="A185" s="232" t="s">
        <v>3925</v>
      </c>
      <c r="B185" s="232" t="s">
        <v>1712</v>
      </c>
      <c r="C185" s="232" t="s">
        <v>5037</v>
      </c>
      <c r="D185" s="327"/>
      <c r="E185" s="331"/>
      <c r="F185" s="331"/>
      <c r="G185" s="340" t="s">
        <v>0</v>
      </c>
    </row>
    <row r="186" spans="1:7" x14ac:dyDescent="0.2">
      <c r="A186" s="324"/>
      <c r="B186" s="324"/>
      <c r="C186" s="324"/>
      <c r="D186" s="327"/>
      <c r="E186" s="331"/>
      <c r="F186" s="331"/>
      <c r="G186" s="331"/>
    </row>
    <row r="187" spans="1:7" x14ac:dyDescent="0.2">
      <c r="A187" s="325" t="s">
        <v>3313</v>
      </c>
      <c r="B187" s="324"/>
      <c r="C187" s="324"/>
      <c r="D187" s="326" t="s">
        <v>263</v>
      </c>
      <c r="E187" s="330" t="s">
        <v>262</v>
      </c>
      <c r="F187" s="333" t="s">
        <v>3316</v>
      </c>
      <c r="G187" s="333" t="s">
        <v>3317</v>
      </c>
    </row>
    <row r="188" spans="1:7" ht="16.5" x14ac:dyDescent="0.2">
      <c r="A188" s="324" t="s">
        <v>1885</v>
      </c>
      <c r="B188" s="324"/>
      <c r="C188" s="324"/>
      <c r="D188" s="327"/>
      <c r="E188" s="331"/>
      <c r="F188" s="331"/>
      <c r="G188" s="331"/>
    </row>
    <row r="189" spans="1:7" x14ac:dyDescent="0.2">
      <c r="A189" s="166" t="s">
        <v>1855</v>
      </c>
      <c r="B189" s="166"/>
      <c r="C189" s="166"/>
      <c r="D189" s="259"/>
      <c r="E189" s="336"/>
      <c r="F189" s="336"/>
      <c r="G189" s="331"/>
    </row>
    <row r="190" spans="1:7" ht="16.5" x14ac:dyDescent="0.2">
      <c r="A190" s="324" t="s">
        <v>1887</v>
      </c>
      <c r="B190" s="324"/>
      <c r="C190" s="324"/>
      <c r="D190" s="327"/>
      <c r="E190" s="331"/>
      <c r="F190" s="331"/>
      <c r="G190" s="331"/>
    </row>
    <row r="191" spans="1:7" x14ac:dyDescent="0.2">
      <c r="A191" s="166" t="s">
        <v>1855</v>
      </c>
      <c r="B191" s="166"/>
      <c r="C191" s="166"/>
      <c r="D191" s="259"/>
      <c r="E191" s="336"/>
      <c r="F191" s="336"/>
      <c r="G191" s="331"/>
    </row>
    <row r="192" spans="1:7" ht="24.75" x14ac:dyDescent="0.2">
      <c r="A192" s="324" t="s">
        <v>1890</v>
      </c>
      <c r="B192" s="324"/>
      <c r="C192" s="324"/>
      <c r="D192" s="327"/>
      <c r="E192" s="331"/>
      <c r="F192" s="331"/>
      <c r="G192" s="331"/>
    </row>
    <row r="193" spans="1:7" ht="24.75" x14ac:dyDescent="0.2">
      <c r="A193" s="166" t="s">
        <v>9</v>
      </c>
      <c r="B193" s="166" t="s">
        <v>4016</v>
      </c>
      <c r="C193" s="324" t="s">
        <v>3926</v>
      </c>
      <c r="D193" s="259" t="s">
        <v>0</v>
      </c>
      <c r="E193" s="334">
        <v>1</v>
      </c>
      <c r="F193" s="335">
        <v>37.370836381370395</v>
      </c>
      <c r="G193" s="335">
        <f>E193*F193</f>
        <v>37.370836381370395</v>
      </c>
    </row>
    <row r="194" spans="1:7" x14ac:dyDescent="0.2">
      <c r="A194" s="166" t="s">
        <v>1855</v>
      </c>
      <c r="B194" s="166"/>
      <c r="C194" s="166"/>
      <c r="D194" s="259"/>
      <c r="E194" s="336"/>
      <c r="F194" s="336"/>
      <c r="G194" s="335">
        <f>SUM(G193:G193)</f>
        <v>37.370836381370395</v>
      </c>
    </row>
    <row r="195" spans="1:7" x14ac:dyDescent="0.2">
      <c r="A195" s="166" t="s">
        <v>3312</v>
      </c>
      <c r="B195" s="166"/>
      <c r="C195" s="166"/>
      <c r="D195" s="259"/>
      <c r="E195" s="336"/>
      <c r="F195" s="336"/>
      <c r="G195" s="337">
        <f>G194+G191+G189</f>
        <v>37.370836381370395</v>
      </c>
    </row>
    <row r="196" spans="1:7" x14ac:dyDescent="0.2">
      <c r="A196" s="166" t="s">
        <v>3311</v>
      </c>
      <c r="B196" s="166"/>
      <c r="C196" s="166"/>
      <c r="D196" s="259"/>
      <c r="E196" s="336"/>
      <c r="F196" s="338">
        <v>0.2303</v>
      </c>
      <c r="G196" s="337">
        <f>F196*G195</f>
        <v>8.6065036186296027</v>
      </c>
    </row>
    <row r="197" spans="1:7" ht="24.75" x14ac:dyDescent="0.2">
      <c r="A197" s="325" t="s">
        <v>4155</v>
      </c>
      <c r="B197" s="324"/>
      <c r="C197" s="324"/>
      <c r="D197" s="327"/>
      <c r="E197" s="331"/>
      <c r="F197" s="331"/>
      <c r="G197" s="332">
        <f>G195+G196</f>
        <v>45.977339999999998</v>
      </c>
    </row>
    <row r="198" spans="1:7" ht="41.25" x14ac:dyDescent="0.2">
      <c r="A198" s="232" t="s">
        <v>3928</v>
      </c>
      <c r="B198" s="232" t="s">
        <v>1711</v>
      </c>
      <c r="C198" s="232" t="s">
        <v>5038</v>
      </c>
      <c r="D198" s="327"/>
      <c r="E198" s="331"/>
      <c r="F198" s="331"/>
      <c r="G198" s="340" t="s">
        <v>0</v>
      </c>
    </row>
    <row r="199" spans="1:7" x14ac:dyDescent="0.2">
      <c r="A199" s="324"/>
      <c r="B199" s="324"/>
      <c r="C199" s="324"/>
      <c r="D199" s="327"/>
      <c r="E199" s="331"/>
      <c r="F199" s="331"/>
      <c r="G199" s="331"/>
    </row>
    <row r="200" spans="1:7" x14ac:dyDescent="0.2">
      <c r="A200" s="325" t="s">
        <v>3313</v>
      </c>
      <c r="B200" s="324"/>
      <c r="C200" s="324"/>
      <c r="D200" s="326" t="s">
        <v>263</v>
      </c>
      <c r="E200" s="330" t="s">
        <v>262</v>
      </c>
      <c r="F200" s="333" t="s">
        <v>3316</v>
      </c>
      <c r="G200" s="333" t="s">
        <v>3317</v>
      </c>
    </row>
    <row r="201" spans="1:7" ht="16.5" x14ac:dyDescent="0.2">
      <c r="A201" s="324" t="s">
        <v>1885</v>
      </c>
      <c r="B201" s="324"/>
      <c r="C201" s="324"/>
      <c r="D201" s="327"/>
      <c r="E201" s="331"/>
      <c r="F201" s="331"/>
      <c r="G201" s="331"/>
    </row>
    <row r="202" spans="1:7" x14ac:dyDescent="0.2">
      <c r="A202" s="166" t="s">
        <v>1855</v>
      </c>
      <c r="B202" s="166"/>
      <c r="C202" s="166"/>
      <c r="D202" s="259"/>
      <c r="E202" s="336"/>
      <c r="F202" s="336"/>
      <c r="G202" s="331"/>
    </row>
    <row r="203" spans="1:7" ht="16.5" x14ac:dyDescent="0.2">
      <c r="A203" s="324" t="s">
        <v>1887</v>
      </c>
      <c r="B203" s="324"/>
      <c r="C203" s="324"/>
      <c r="D203" s="327"/>
      <c r="E203" s="331"/>
      <c r="F203" s="331"/>
      <c r="G203" s="331"/>
    </row>
    <row r="204" spans="1:7" x14ac:dyDescent="0.2">
      <c r="A204" s="166" t="s">
        <v>1855</v>
      </c>
      <c r="B204" s="166"/>
      <c r="C204" s="166"/>
      <c r="D204" s="259"/>
      <c r="E204" s="336"/>
      <c r="F204" s="336"/>
      <c r="G204" s="331"/>
    </row>
    <row r="205" spans="1:7" ht="24.75" x14ac:dyDescent="0.2">
      <c r="A205" s="324" t="s">
        <v>1890</v>
      </c>
      <c r="B205" s="324"/>
      <c r="C205" s="324"/>
      <c r="D205" s="327"/>
      <c r="E205" s="331"/>
      <c r="F205" s="331"/>
      <c r="G205" s="331"/>
    </row>
    <row r="206" spans="1:7" ht="33" x14ac:dyDescent="0.2">
      <c r="A206" s="166" t="s">
        <v>9</v>
      </c>
      <c r="B206" s="166" t="s">
        <v>4017</v>
      </c>
      <c r="C206" s="324" t="s">
        <v>3927</v>
      </c>
      <c r="D206" s="259" t="s">
        <v>0</v>
      </c>
      <c r="E206" s="334">
        <v>1</v>
      </c>
      <c r="F206" s="335">
        <v>40.307937088514997</v>
      </c>
      <c r="G206" s="335">
        <f>E206*F206</f>
        <v>40.307937088514997</v>
      </c>
    </row>
    <row r="207" spans="1:7" x14ac:dyDescent="0.2">
      <c r="A207" s="166" t="s">
        <v>1855</v>
      </c>
      <c r="B207" s="166"/>
      <c r="C207" s="166"/>
      <c r="D207" s="259"/>
      <c r="E207" s="336"/>
      <c r="F207" s="336"/>
      <c r="G207" s="335">
        <f>SUM(G206:G206)</f>
        <v>40.307937088514997</v>
      </c>
    </row>
    <row r="208" spans="1:7" x14ac:dyDescent="0.2">
      <c r="A208" s="166" t="s">
        <v>3312</v>
      </c>
      <c r="B208" s="166"/>
      <c r="C208" s="166"/>
      <c r="D208" s="259"/>
      <c r="E208" s="336"/>
      <c r="F208" s="336"/>
      <c r="G208" s="337">
        <f>G207+G204+G202</f>
        <v>40.307937088514997</v>
      </c>
    </row>
    <row r="209" spans="1:7" x14ac:dyDescent="0.2">
      <c r="A209" s="166" t="s">
        <v>3311</v>
      </c>
      <c r="B209" s="166"/>
      <c r="C209" s="166"/>
      <c r="D209" s="259"/>
      <c r="E209" s="336"/>
      <c r="F209" s="338">
        <v>0.2303</v>
      </c>
      <c r="G209" s="337">
        <f>F209*G208</f>
        <v>9.2829179114850042</v>
      </c>
    </row>
    <row r="210" spans="1:7" ht="24.75" x14ac:dyDescent="0.2">
      <c r="A210" s="325" t="s">
        <v>4155</v>
      </c>
      <c r="B210" s="324"/>
      <c r="C210" s="324"/>
      <c r="D210" s="327"/>
      <c r="E210" s="331"/>
      <c r="F210" s="331"/>
      <c r="G210" s="332">
        <f>G208+G209</f>
        <v>49.590855000000005</v>
      </c>
    </row>
    <row r="211" spans="1:7" ht="24.75" x14ac:dyDescent="0.2">
      <c r="A211" s="232" t="s">
        <v>3929</v>
      </c>
      <c r="B211" s="232" t="s">
        <v>1710</v>
      </c>
      <c r="C211" s="232" t="s">
        <v>5039</v>
      </c>
      <c r="D211" s="327"/>
      <c r="E211" s="331"/>
      <c r="F211" s="331"/>
      <c r="G211" s="332" t="s">
        <v>0</v>
      </c>
    </row>
    <row r="212" spans="1:7" x14ac:dyDescent="0.2">
      <c r="A212" s="324"/>
      <c r="B212" s="324"/>
      <c r="C212" s="324"/>
      <c r="D212" s="327"/>
      <c r="E212" s="331"/>
      <c r="F212" s="331"/>
      <c r="G212" s="331"/>
    </row>
    <row r="213" spans="1:7" x14ac:dyDescent="0.2">
      <c r="A213" s="325" t="s">
        <v>3313</v>
      </c>
      <c r="B213" s="324"/>
      <c r="C213" s="324"/>
      <c r="D213" s="326" t="s">
        <v>263</v>
      </c>
      <c r="E213" s="330" t="s">
        <v>262</v>
      </c>
      <c r="F213" s="333" t="s">
        <v>3316</v>
      </c>
      <c r="G213" s="333" t="s">
        <v>3317</v>
      </c>
    </row>
    <row r="214" spans="1:7" ht="16.5" x14ac:dyDescent="0.2">
      <c r="A214" s="324" t="s">
        <v>1885</v>
      </c>
      <c r="B214" s="324"/>
      <c r="C214" s="324"/>
      <c r="D214" s="327"/>
      <c r="E214" s="331"/>
      <c r="F214" s="331"/>
      <c r="G214" s="331"/>
    </row>
    <row r="215" spans="1:7" x14ac:dyDescent="0.2">
      <c r="A215" s="166" t="s">
        <v>1855</v>
      </c>
      <c r="B215" s="166"/>
      <c r="C215" s="166"/>
      <c r="D215" s="259"/>
      <c r="E215" s="336"/>
      <c r="F215" s="336"/>
      <c r="G215" s="331"/>
    </row>
    <row r="216" spans="1:7" ht="16.5" x14ac:dyDescent="0.2">
      <c r="A216" s="324" t="s">
        <v>1887</v>
      </c>
      <c r="B216" s="324"/>
      <c r="C216" s="324"/>
      <c r="D216" s="327"/>
      <c r="E216" s="331"/>
      <c r="F216" s="331"/>
      <c r="G216" s="331"/>
    </row>
    <row r="217" spans="1:7" x14ac:dyDescent="0.2">
      <c r="A217" s="166" t="s">
        <v>1855</v>
      </c>
      <c r="B217" s="166"/>
      <c r="C217" s="166"/>
      <c r="D217" s="259"/>
      <c r="E217" s="336"/>
      <c r="F217" s="336"/>
      <c r="G217" s="331"/>
    </row>
    <row r="218" spans="1:7" ht="24.75" x14ac:dyDescent="0.2">
      <c r="A218" s="324" t="s">
        <v>1890</v>
      </c>
      <c r="B218" s="324"/>
      <c r="C218" s="324"/>
      <c r="D218" s="327"/>
      <c r="E218" s="331"/>
      <c r="F218" s="331"/>
      <c r="G218" s="331"/>
    </row>
    <row r="219" spans="1:7" ht="24.75" x14ac:dyDescent="0.2">
      <c r="A219" s="166" t="s">
        <v>9</v>
      </c>
      <c r="B219" s="166" t="s">
        <v>4018</v>
      </c>
      <c r="C219" s="324" t="s">
        <v>3930</v>
      </c>
      <c r="D219" s="259" t="s">
        <v>0</v>
      </c>
      <c r="E219" s="334">
        <v>1</v>
      </c>
      <c r="F219" s="335">
        <v>338.43443062667637</v>
      </c>
      <c r="G219" s="335">
        <f>E219*F219</f>
        <v>338.43443062667637</v>
      </c>
    </row>
    <row r="220" spans="1:7" x14ac:dyDescent="0.2">
      <c r="A220" s="166" t="s">
        <v>1855</v>
      </c>
      <c r="B220" s="166"/>
      <c r="C220" s="166"/>
      <c r="D220" s="259"/>
      <c r="E220" s="336"/>
      <c r="F220" s="336"/>
      <c r="G220" s="335">
        <f>SUM(G219:G219)</f>
        <v>338.43443062667637</v>
      </c>
    </row>
    <row r="221" spans="1:7" x14ac:dyDescent="0.2">
      <c r="A221" s="166" t="s">
        <v>3312</v>
      </c>
      <c r="B221" s="166"/>
      <c r="C221" s="166"/>
      <c r="D221" s="259"/>
      <c r="E221" s="336"/>
      <c r="F221" s="336"/>
      <c r="G221" s="337">
        <f>G220+G217+G215</f>
        <v>338.43443062667637</v>
      </c>
    </row>
    <row r="222" spans="1:7" x14ac:dyDescent="0.2">
      <c r="A222" s="166" t="s">
        <v>3311</v>
      </c>
      <c r="B222" s="166"/>
      <c r="C222" s="166"/>
      <c r="D222" s="259"/>
      <c r="E222" s="336"/>
      <c r="F222" s="338">
        <v>0.2303</v>
      </c>
      <c r="G222" s="337">
        <f>F222*G221</f>
        <v>77.941449373323564</v>
      </c>
    </row>
    <row r="223" spans="1:7" ht="24.75" x14ac:dyDescent="0.2">
      <c r="A223" s="325" t="s">
        <v>4155</v>
      </c>
      <c r="B223" s="324"/>
      <c r="C223" s="324"/>
      <c r="D223" s="327"/>
      <c r="E223" s="331"/>
      <c r="F223" s="331"/>
      <c r="G223" s="332">
        <f>G221+G222</f>
        <v>416.37587999999994</v>
      </c>
    </row>
    <row r="224" spans="1:7" ht="24.75" x14ac:dyDescent="0.2">
      <c r="A224" s="232" t="s">
        <v>3886</v>
      </c>
      <c r="B224" s="232" t="s">
        <v>1708</v>
      </c>
      <c r="C224" s="232" t="s">
        <v>5040</v>
      </c>
      <c r="D224" s="327"/>
      <c r="E224" s="331"/>
      <c r="F224" s="331"/>
      <c r="G224" s="332" t="s">
        <v>3558</v>
      </c>
    </row>
    <row r="225" spans="1:7" x14ac:dyDescent="0.2">
      <c r="A225" s="324"/>
      <c r="B225" s="324"/>
      <c r="C225" s="324"/>
      <c r="D225" s="327"/>
      <c r="E225" s="331"/>
      <c r="F225" s="331"/>
      <c r="G225" s="331"/>
    </row>
    <row r="226" spans="1:7" x14ac:dyDescent="0.2">
      <c r="A226" s="325" t="s">
        <v>3313</v>
      </c>
      <c r="B226" s="324"/>
      <c r="C226" s="324"/>
      <c r="D226" s="326" t="s">
        <v>263</v>
      </c>
      <c r="E226" s="330" t="s">
        <v>262</v>
      </c>
      <c r="F226" s="333" t="s">
        <v>3316</v>
      </c>
      <c r="G226" s="333" t="s">
        <v>3317</v>
      </c>
    </row>
    <row r="227" spans="1:7" ht="16.5" x14ac:dyDescent="0.2">
      <c r="A227" s="324" t="s">
        <v>1885</v>
      </c>
      <c r="B227" s="324"/>
      <c r="C227" s="324"/>
      <c r="D227" s="327"/>
      <c r="E227" s="331"/>
      <c r="F227" s="331"/>
      <c r="G227" s="331"/>
    </row>
    <row r="228" spans="1:7" x14ac:dyDescent="0.2">
      <c r="A228" s="166" t="s">
        <v>1855</v>
      </c>
      <c r="B228" s="166"/>
      <c r="C228" s="166"/>
      <c r="D228" s="259"/>
      <c r="E228" s="336"/>
      <c r="F228" s="336"/>
      <c r="G228" s="331"/>
    </row>
    <row r="229" spans="1:7" ht="16.5" x14ac:dyDescent="0.2">
      <c r="A229" s="324" t="s">
        <v>1887</v>
      </c>
      <c r="B229" s="324"/>
      <c r="C229" s="324"/>
      <c r="D229" s="327"/>
      <c r="E229" s="331"/>
      <c r="F229" s="331"/>
      <c r="G229" s="331"/>
    </row>
    <row r="230" spans="1:7" x14ac:dyDescent="0.2">
      <c r="A230" s="166" t="s">
        <v>1855</v>
      </c>
      <c r="B230" s="166"/>
      <c r="C230" s="166"/>
      <c r="D230" s="259"/>
      <c r="E230" s="336"/>
      <c r="F230" s="336"/>
      <c r="G230" s="331"/>
    </row>
    <row r="231" spans="1:7" ht="24.75" x14ac:dyDescent="0.2">
      <c r="A231" s="324" t="s">
        <v>1890</v>
      </c>
      <c r="B231" s="324"/>
      <c r="C231" s="324"/>
      <c r="D231" s="327"/>
      <c r="E231" s="331"/>
      <c r="F231" s="331"/>
      <c r="G231" s="331"/>
    </row>
    <row r="232" spans="1:7" ht="16.5" x14ac:dyDescent="0.2">
      <c r="A232" s="166" t="s">
        <v>168</v>
      </c>
      <c r="B232" s="166" t="s">
        <v>1708</v>
      </c>
      <c r="C232" s="324" t="s">
        <v>3885</v>
      </c>
      <c r="D232" s="259" t="s">
        <v>0</v>
      </c>
      <c r="E232" s="334">
        <v>1</v>
      </c>
      <c r="F232" s="335">
        <v>991.33970982687151</v>
      </c>
      <c r="G232" s="335">
        <f>E232*F232</f>
        <v>991.33970982687151</v>
      </c>
    </row>
    <row r="233" spans="1:7" x14ac:dyDescent="0.2">
      <c r="A233" s="166" t="s">
        <v>1855</v>
      </c>
      <c r="B233" s="166"/>
      <c r="C233" s="166"/>
      <c r="D233" s="259"/>
      <c r="E233" s="336"/>
      <c r="F233" s="336"/>
      <c r="G233" s="335">
        <f>SUM(G232:G232)</f>
        <v>991.33970982687151</v>
      </c>
    </row>
    <row r="234" spans="1:7" x14ac:dyDescent="0.2">
      <c r="A234" s="166" t="s">
        <v>3312</v>
      </c>
      <c r="B234" s="166"/>
      <c r="C234" s="166"/>
      <c r="D234" s="259"/>
      <c r="E234" s="336"/>
      <c r="F234" s="336"/>
      <c r="G234" s="337">
        <f>G233+G230+G228</f>
        <v>991.33970982687151</v>
      </c>
    </row>
    <row r="235" spans="1:7" x14ac:dyDescent="0.2">
      <c r="A235" s="166" t="s">
        <v>3311</v>
      </c>
      <c r="B235" s="166"/>
      <c r="C235" s="166"/>
      <c r="D235" s="259"/>
      <c r="E235" s="336"/>
      <c r="F235" s="338">
        <v>0.2303</v>
      </c>
      <c r="G235" s="337">
        <f>F235*G234</f>
        <v>228.3055351731285</v>
      </c>
    </row>
    <row r="236" spans="1:7" ht="24.75" x14ac:dyDescent="0.2">
      <c r="A236" s="325" t="s">
        <v>4155</v>
      </c>
      <c r="B236" s="324"/>
      <c r="C236" s="324"/>
      <c r="D236" s="327"/>
      <c r="E236" s="331"/>
      <c r="F236" s="331"/>
      <c r="G236" s="332">
        <f>G234+G235</f>
        <v>1219.6452449999999</v>
      </c>
    </row>
    <row r="237" spans="1:7" ht="33" x14ac:dyDescent="0.2">
      <c r="A237" s="232" t="s">
        <v>3878</v>
      </c>
      <c r="B237" s="232">
        <v>94483</v>
      </c>
      <c r="C237" s="232" t="s">
        <v>5041</v>
      </c>
      <c r="D237" s="327"/>
      <c r="E237" s="331"/>
      <c r="F237" s="331"/>
      <c r="G237" s="332" t="s">
        <v>3558</v>
      </c>
    </row>
    <row r="238" spans="1:7" x14ac:dyDescent="0.2">
      <c r="A238" s="324"/>
      <c r="B238" s="324"/>
      <c r="C238" s="324"/>
      <c r="D238" s="327"/>
      <c r="E238" s="331"/>
      <c r="F238" s="331"/>
      <c r="G238" s="331"/>
    </row>
    <row r="239" spans="1:7" x14ac:dyDescent="0.2">
      <c r="A239" s="325" t="s">
        <v>3313</v>
      </c>
      <c r="B239" s="324"/>
      <c r="C239" s="324"/>
      <c r="D239" s="326" t="s">
        <v>263</v>
      </c>
      <c r="E239" s="330" t="s">
        <v>262</v>
      </c>
      <c r="F239" s="333" t="s">
        <v>3316</v>
      </c>
      <c r="G239" s="333" t="s">
        <v>3317</v>
      </c>
    </row>
    <row r="240" spans="1:7" ht="16.5" x14ac:dyDescent="0.2">
      <c r="A240" s="324" t="s">
        <v>1885</v>
      </c>
      <c r="B240" s="324"/>
      <c r="C240" s="324"/>
      <c r="D240" s="327"/>
      <c r="E240" s="331"/>
      <c r="F240" s="331"/>
      <c r="G240" s="331"/>
    </row>
    <row r="241" spans="1:7" x14ac:dyDescent="0.2">
      <c r="A241" s="166" t="s">
        <v>1855</v>
      </c>
      <c r="B241" s="166"/>
      <c r="C241" s="166"/>
      <c r="D241" s="259"/>
      <c r="E241" s="336"/>
      <c r="F241" s="336"/>
      <c r="G241" s="331"/>
    </row>
    <row r="242" spans="1:7" ht="16.5" x14ac:dyDescent="0.2">
      <c r="A242" s="324" t="s">
        <v>1887</v>
      </c>
      <c r="B242" s="324"/>
      <c r="C242" s="324"/>
      <c r="D242" s="327"/>
      <c r="E242" s="331"/>
      <c r="F242" s="331"/>
      <c r="G242" s="331"/>
    </row>
    <row r="243" spans="1:7" x14ac:dyDescent="0.2">
      <c r="A243" s="166" t="s">
        <v>1855</v>
      </c>
      <c r="B243" s="166"/>
      <c r="C243" s="166"/>
      <c r="D243" s="259"/>
      <c r="E243" s="336"/>
      <c r="F243" s="336"/>
      <c r="G243" s="331"/>
    </row>
    <row r="244" spans="1:7" ht="24.75" x14ac:dyDescent="0.2">
      <c r="A244" s="324" t="s">
        <v>1890</v>
      </c>
      <c r="B244" s="324"/>
      <c r="C244" s="324"/>
      <c r="D244" s="327"/>
      <c r="E244" s="331"/>
      <c r="F244" s="331"/>
      <c r="G244" s="331"/>
    </row>
    <row r="245" spans="1:7" ht="33" x14ac:dyDescent="0.2">
      <c r="A245" s="166" t="s">
        <v>277</v>
      </c>
      <c r="B245" s="166">
        <v>94483</v>
      </c>
      <c r="C245" s="324" t="s">
        <v>3877</v>
      </c>
      <c r="D245" s="259" t="s">
        <v>0</v>
      </c>
      <c r="E245" s="334">
        <v>1</v>
      </c>
      <c r="F245" s="335">
        <v>750.06658132162886</v>
      </c>
      <c r="G245" s="335">
        <f>E245*F245</f>
        <v>750.06658132162886</v>
      </c>
    </row>
    <row r="246" spans="1:7" x14ac:dyDescent="0.2">
      <c r="A246" s="166" t="s">
        <v>1855</v>
      </c>
      <c r="B246" s="166"/>
      <c r="C246" s="166"/>
      <c r="D246" s="259"/>
      <c r="E246" s="336"/>
      <c r="F246" s="336"/>
      <c r="G246" s="335">
        <f>SUM(G245:G245)</f>
        <v>750.06658132162886</v>
      </c>
    </row>
    <row r="247" spans="1:7" x14ac:dyDescent="0.2">
      <c r="A247" s="166" t="s">
        <v>3312</v>
      </c>
      <c r="B247" s="166"/>
      <c r="C247" s="166"/>
      <c r="D247" s="259"/>
      <c r="E247" s="336"/>
      <c r="F247" s="336"/>
      <c r="G247" s="337">
        <f>G246+G243+G241</f>
        <v>750.06658132162886</v>
      </c>
    </row>
    <row r="248" spans="1:7" x14ac:dyDescent="0.2">
      <c r="A248" s="166" t="s">
        <v>3311</v>
      </c>
      <c r="B248" s="166"/>
      <c r="C248" s="166"/>
      <c r="D248" s="259"/>
      <c r="E248" s="336"/>
      <c r="F248" s="338">
        <v>0.2303</v>
      </c>
      <c r="G248" s="337">
        <f>F248*G247</f>
        <v>172.74033367837114</v>
      </c>
    </row>
    <row r="249" spans="1:7" ht="24.75" x14ac:dyDescent="0.2">
      <c r="A249" s="325" t="s">
        <v>4155</v>
      </c>
      <c r="B249" s="324"/>
      <c r="C249" s="324"/>
      <c r="D249" s="327"/>
      <c r="E249" s="331"/>
      <c r="F249" s="331"/>
      <c r="G249" s="332">
        <f>G247+G248</f>
        <v>922.806915</v>
      </c>
    </row>
    <row r="250" spans="1:7" ht="57.75" x14ac:dyDescent="0.2">
      <c r="A250" s="232" t="s">
        <v>3888</v>
      </c>
      <c r="B250" s="232" t="s">
        <v>1706</v>
      </c>
      <c r="C250" s="232" t="s">
        <v>5042</v>
      </c>
      <c r="D250" s="327"/>
      <c r="E250" s="331"/>
      <c r="F250" s="331"/>
      <c r="G250" s="332" t="s">
        <v>3558</v>
      </c>
    </row>
    <row r="251" spans="1:7" x14ac:dyDescent="0.2">
      <c r="A251" s="324"/>
      <c r="B251" s="324"/>
      <c r="C251" s="324"/>
      <c r="D251" s="327"/>
      <c r="E251" s="331"/>
      <c r="F251" s="331"/>
      <c r="G251" s="331"/>
    </row>
    <row r="252" spans="1:7" x14ac:dyDescent="0.2">
      <c r="A252" s="325" t="s">
        <v>3313</v>
      </c>
      <c r="B252" s="324"/>
      <c r="C252" s="324"/>
      <c r="D252" s="326" t="s">
        <v>263</v>
      </c>
      <c r="E252" s="330" t="s">
        <v>262</v>
      </c>
      <c r="F252" s="333" t="s">
        <v>3316</v>
      </c>
      <c r="G252" s="333" t="s">
        <v>3317</v>
      </c>
    </row>
    <row r="253" spans="1:7" ht="16.5" x14ac:dyDescent="0.2">
      <c r="A253" s="324" t="s">
        <v>1885</v>
      </c>
      <c r="B253" s="324"/>
      <c r="C253" s="324"/>
      <c r="D253" s="327"/>
      <c r="E253" s="331"/>
      <c r="F253" s="331"/>
      <c r="G253" s="331"/>
    </row>
    <row r="254" spans="1:7" x14ac:dyDescent="0.2">
      <c r="A254" s="166" t="s">
        <v>1855</v>
      </c>
      <c r="B254" s="166"/>
      <c r="C254" s="166"/>
      <c r="D254" s="259"/>
      <c r="E254" s="336"/>
      <c r="F254" s="336"/>
      <c r="G254" s="331"/>
    </row>
    <row r="255" spans="1:7" ht="16.5" x14ac:dyDescent="0.2">
      <c r="A255" s="324" t="s">
        <v>1887</v>
      </c>
      <c r="B255" s="324"/>
      <c r="C255" s="324"/>
      <c r="D255" s="327"/>
      <c r="E255" s="331"/>
      <c r="F255" s="331"/>
      <c r="G255" s="331"/>
    </row>
    <row r="256" spans="1:7" x14ac:dyDescent="0.2">
      <c r="A256" s="166" t="s">
        <v>1855</v>
      </c>
      <c r="B256" s="166"/>
      <c r="C256" s="166"/>
      <c r="D256" s="259"/>
      <c r="E256" s="336"/>
      <c r="F256" s="336"/>
      <c r="G256" s="331"/>
    </row>
    <row r="257" spans="1:7" ht="24.75" x14ac:dyDescent="0.2">
      <c r="A257" s="324" t="s">
        <v>1890</v>
      </c>
      <c r="B257" s="324"/>
      <c r="C257" s="324"/>
      <c r="D257" s="327"/>
      <c r="E257" s="331"/>
      <c r="F257" s="331"/>
      <c r="G257" s="331"/>
    </row>
    <row r="258" spans="1:7" ht="41.25" x14ac:dyDescent="0.2">
      <c r="A258" s="166" t="s">
        <v>168</v>
      </c>
      <c r="B258" s="166" t="s">
        <v>1706</v>
      </c>
      <c r="C258" s="324" t="s">
        <v>3887</v>
      </c>
      <c r="D258" s="259" t="s">
        <v>0</v>
      </c>
      <c r="E258" s="334">
        <v>1</v>
      </c>
      <c r="F258" s="335">
        <v>458.01536210680314</v>
      </c>
      <c r="G258" s="335">
        <f>E258*F258</f>
        <v>458.01536210680314</v>
      </c>
    </row>
    <row r="259" spans="1:7" x14ac:dyDescent="0.2">
      <c r="A259" s="166" t="s">
        <v>1855</v>
      </c>
      <c r="B259" s="166"/>
      <c r="C259" s="166"/>
      <c r="D259" s="259"/>
      <c r="E259" s="336"/>
      <c r="F259" s="336"/>
      <c r="G259" s="335">
        <f>SUM(G258:G258)</f>
        <v>458.01536210680314</v>
      </c>
    </row>
    <row r="260" spans="1:7" x14ac:dyDescent="0.2">
      <c r="A260" s="166" t="s">
        <v>3312</v>
      </c>
      <c r="B260" s="166"/>
      <c r="C260" s="166"/>
      <c r="D260" s="259"/>
      <c r="E260" s="336"/>
      <c r="F260" s="336"/>
      <c r="G260" s="337">
        <f>G259+G256+G254</f>
        <v>458.01536210680314</v>
      </c>
    </row>
    <row r="261" spans="1:7" x14ac:dyDescent="0.2">
      <c r="A261" s="166" t="s">
        <v>3311</v>
      </c>
      <c r="B261" s="166"/>
      <c r="C261" s="166"/>
      <c r="D261" s="259"/>
      <c r="E261" s="336"/>
      <c r="F261" s="338">
        <v>0.2303</v>
      </c>
      <c r="G261" s="337">
        <f>F261*G260</f>
        <v>105.48093789319677</v>
      </c>
    </row>
    <row r="262" spans="1:7" ht="24.75" x14ac:dyDescent="0.2">
      <c r="A262" s="325" t="s">
        <v>4155</v>
      </c>
      <c r="B262" s="324"/>
      <c r="C262" s="324"/>
      <c r="D262" s="327"/>
      <c r="E262" s="331"/>
      <c r="F262" s="331"/>
      <c r="G262" s="332">
        <f>G260+G261</f>
        <v>563.49629999999991</v>
      </c>
    </row>
    <row r="263" spans="1:7" ht="16.5" x14ac:dyDescent="0.2">
      <c r="A263" s="232" t="s">
        <v>3890</v>
      </c>
      <c r="B263" s="232">
        <v>59106</v>
      </c>
      <c r="C263" s="232" t="s">
        <v>5043</v>
      </c>
      <c r="D263" s="327"/>
      <c r="E263" s="331"/>
      <c r="F263" s="331"/>
      <c r="G263" s="332" t="s">
        <v>3558</v>
      </c>
    </row>
    <row r="264" spans="1:7" x14ac:dyDescent="0.2">
      <c r="A264" s="324"/>
      <c r="B264" s="324"/>
      <c r="C264" s="324"/>
      <c r="D264" s="327"/>
      <c r="E264" s="331"/>
      <c r="F264" s="331"/>
      <c r="G264" s="331"/>
    </row>
    <row r="265" spans="1:7" x14ac:dyDescent="0.2">
      <c r="A265" s="325" t="s">
        <v>3313</v>
      </c>
      <c r="B265" s="324"/>
      <c r="C265" s="324"/>
      <c r="D265" s="326" t="s">
        <v>263</v>
      </c>
      <c r="E265" s="330" t="s">
        <v>262</v>
      </c>
      <c r="F265" s="333" t="s">
        <v>3316</v>
      </c>
      <c r="G265" s="333" t="s">
        <v>3317</v>
      </c>
    </row>
    <row r="266" spans="1:7" ht="16.5" x14ac:dyDescent="0.2">
      <c r="A266" s="324" t="s">
        <v>1885</v>
      </c>
      <c r="B266" s="324"/>
      <c r="C266" s="324"/>
      <c r="D266" s="327"/>
      <c r="E266" s="331"/>
      <c r="F266" s="331"/>
      <c r="G266" s="331"/>
    </row>
    <row r="267" spans="1:7" x14ac:dyDescent="0.2">
      <c r="A267" s="166" t="s">
        <v>1855</v>
      </c>
      <c r="B267" s="166"/>
      <c r="C267" s="166"/>
      <c r="D267" s="259"/>
      <c r="E267" s="336"/>
      <c r="F267" s="336"/>
      <c r="G267" s="331"/>
    </row>
    <row r="268" spans="1:7" ht="16.5" x14ac:dyDescent="0.2">
      <c r="A268" s="324" t="s">
        <v>1887</v>
      </c>
      <c r="B268" s="324"/>
      <c r="C268" s="324"/>
      <c r="D268" s="327"/>
      <c r="E268" s="331"/>
      <c r="F268" s="331"/>
      <c r="G268" s="331"/>
    </row>
    <row r="269" spans="1:7" x14ac:dyDescent="0.2">
      <c r="A269" s="166" t="s">
        <v>1855</v>
      </c>
      <c r="B269" s="166"/>
      <c r="C269" s="166"/>
      <c r="D269" s="259"/>
      <c r="E269" s="336"/>
      <c r="F269" s="336"/>
      <c r="G269" s="331"/>
    </row>
    <row r="270" spans="1:7" ht="24.75" x14ac:dyDescent="0.2">
      <c r="A270" s="324" t="s">
        <v>1890</v>
      </c>
      <c r="B270" s="324"/>
      <c r="C270" s="324"/>
      <c r="D270" s="327"/>
      <c r="E270" s="331"/>
      <c r="F270" s="331"/>
      <c r="G270" s="331"/>
    </row>
    <row r="271" spans="1:7" ht="16.5" x14ac:dyDescent="0.2">
      <c r="A271" s="166" t="s">
        <v>168</v>
      </c>
      <c r="B271" s="166">
        <v>59106</v>
      </c>
      <c r="C271" s="324" t="s">
        <v>3889</v>
      </c>
      <c r="D271" s="259" t="s">
        <v>0</v>
      </c>
      <c r="E271" s="334">
        <v>1</v>
      </c>
      <c r="F271" s="335">
        <v>129.13907583516217</v>
      </c>
      <c r="G271" s="335">
        <f>E271*F271</f>
        <v>129.13907583516217</v>
      </c>
    </row>
    <row r="272" spans="1:7" x14ac:dyDescent="0.2">
      <c r="A272" s="166" t="s">
        <v>1855</v>
      </c>
      <c r="B272" s="166"/>
      <c r="C272" s="166"/>
      <c r="D272" s="259"/>
      <c r="E272" s="336"/>
      <c r="F272" s="336"/>
      <c r="G272" s="335">
        <f>SUM(G271:G271)</f>
        <v>129.13907583516217</v>
      </c>
    </row>
    <row r="273" spans="1:7" x14ac:dyDescent="0.2">
      <c r="A273" s="166" t="s">
        <v>3312</v>
      </c>
      <c r="B273" s="166"/>
      <c r="C273" s="166"/>
      <c r="D273" s="259"/>
      <c r="E273" s="336"/>
      <c r="F273" s="336"/>
      <c r="G273" s="337">
        <f>G272+G269+G267</f>
        <v>129.13907583516217</v>
      </c>
    </row>
    <row r="274" spans="1:7" x14ac:dyDescent="0.2">
      <c r="A274" s="166" t="s">
        <v>3311</v>
      </c>
      <c r="B274" s="166"/>
      <c r="C274" s="166"/>
      <c r="D274" s="259"/>
      <c r="E274" s="336"/>
      <c r="F274" s="338">
        <v>0.2303</v>
      </c>
      <c r="G274" s="337">
        <f>F274*G273</f>
        <v>29.740729164837848</v>
      </c>
    </row>
    <row r="275" spans="1:7" ht="24.75" x14ac:dyDescent="0.2">
      <c r="A275" s="325" t="s">
        <v>4155</v>
      </c>
      <c r="B275" s="324"/>
      <c r="C275" s="324"/>
      <c r="D275" s="327"/>
      <c r="E275" s="331"/>
      <c r="F275" s="331"/>
      <c r="G275" s="332">
        <f>G273+G274</f>
        <v>158.87980500000003</v>
      </c>
    </row>
    <row r="276" spans="1:7" ht="82.5" x14ac:dyDescent="0.2">
      <c r="A276" s="232" t="s">
        <v>4970</v>
      </c>
      <c r="B276" s="232" t="s">
        <v>1705</v>
      </c>
      <c r="C276" s="325" t="s">
        <v>5044</v>
      </c>
      <c r="D276" s="327"/>
      <c r="E276" s="331"/>
      <c r="F276" s="331"/>
      <c r="G276" s="332" t="s">
        <v>0</v>
      </c>
    </row>
    <row r="277" spans="1:7" x14ac:dyDescent="0.2">
      <c r="A277" s="324"/>
      <c r="B277" s="324"/>
      <c r="C277" s="324"/>
      <c r="D277" s="327"/>
      <c r="E277" s="331"/>
      <c r="F277" s="331"/>
      <c r="G277" s="331"/>
    </row>
    <row r="278" spans="1:7" x14ac:dyDescent="0.2">
      <c r="A278" s="325" t="s">
        <v>3313</v>
      </c>
      <c r="B278" s="324"/>
      <c r="C278" s="324"/>
      <c r="D278" s="326" t="s">
        <v>263</v>
      </c>
      <c r="E278" s="330" t="s">
        <v>262</v>
      </c>
      <c r="F278" s="333" t="s">
        <v>3316</v>
      </c>
      <c r="G278" s="333" t="s">
        <v>3317</v>
      </c>
    </row>
    <row r="279" spans="1:7" ht="16.5" x14ac:dyDescent="0.2">
      <c r="A279" s="324" t="s">
        <v>1885</v>
      </c>
      <c r="B279" s="324"/>
      <c r="C279" s="324"/>
      <c r="D279" s="327"/>
      <c r="E279" s="331"/>
      <c r="F279" s="331"/>
      <c r="G279" s="331"/>
    </row>
    <row r="280" spans="1:7" ht="24.75" x14ac:dyDescent="0.2">
      <c r="A280" s="166" t="s">
        <v>1931</v>
      </c>
      <c r="B280" s="166" t="s">
        <v>9</v>
      </c>
      <c r="C280" s="324" t="s">
        <v>1942</v>
      </c>
      <c r="D280" s="259" t="s">
        <v>0</v>
      </c>
      <c r="E280" s="334">
        <v>1</v>
      </c>
      <c r="F280" s="335">
        <v>6.6262499999999998</v>
      </c>
      <c r="G280" s="335">
        <f t="shared" ref="G280:G286" si="0">E280*F280</f>
        <v>6.6262499999999998</v>
      </c>
    </row>
    <row r="281" spans="1:7" ht="16.5" x14ac:dyDescent="0.2">
      <c r="A281" s="166" t="s">
        <v>1932</v>
      </c>
      <c r="B281" s="166" t="s">
        <v>9</v>
      </c>
      <c r="C281" s="324" t="s">
        <v>1943</v>
      </c>
      <c r="D281" s="259" t="s">
        <v>30</v>
      </c>
      <c r="E281" s="334">
        <v>0.56000000000000005</v>
      </c>
      <c r="F281" s="335">
        <v>2.5268099999999998</v>
      </c>
      <c r="G281" s="335">
        <f t="shared" si="0"/>
        <v>1.4150136</v>
      </c>
    </row>
    <row r="282" spans="1:7" ht="24.75" x14ac:dyDescent="0.2">
      <c r="A282" s="166" t="s">
        <v>1933</v>
      </c>
      <c r="B282" s="166" t="s">
        <v>9</v>
      </c>
      <c r="C282" s="324" t="s">
        <v>1944</v>
      </c>
      <c r="D282" s="259" t="s">
        <v>0</v>
      </c>
      <c r="E282" s="334">
        <v>1</v>
      </c>
      <c r="F282" s="335">
        <v>20.700405</v>
      </c>
      <c r="G282" s="335">
        <f t="shared" si="0"/>
        <v>20.700405</v>
      </c>
    </row>
    <row r="283" spans="1:7" ht="24.75" x14ac:dyDescent="0.2">
      <c r="A283" s="166" t="s">
        <v>1934</v>
      </c>
      <c r="B283" s="166" t="s">
        <v>9</v>
      </c>
      <c r="C283" s="324" t="s">
        <v>1945</v>
      </c>
      <c r="D283" s="259" t="s">
        <v>165</v>
      </c>
      <c r="E283" s="334">
        <v>0.56000000000000005</v>
      </c>
      <c r="F283" s="335">
        <v>0.16786499999999999</v>
      </c>
      <c r="G283" s="335">
        <f t="shared" si="0"/>
        <v>9.4004400000000002E-2</v>
      </c>
    </row>
    <row r="284" spans="1:7" ht="24.75" x14ac:dyDescent="0.2">
      <c r="A284" s="166" t="s">
        <v>1935</v>
      </c>
      <c r="B284" s="166" t="s">
        <v>9</v>
      </c>
      <c r="C284" s="324" t="s">
        <v>1946</v>
      </c>
      <c r="D284" s="259" t="s">
        <v>0</v>
      </c>
      <c r="E284" s="334">
        <v>2</v>
      </c>
      <c r="F284" s="335"/>
      <c r="G284" s="335">
        <f t="shared" si="0"/>
        <v>0</v>
      </c>
    </row>
    <row r="285" spans="1:7" ht="41.25" x14ac:dyDescent="0.2">
      <c r="A285" s="166" t="s">
        <v>1854</v>
      </c>
      <c r="B285" s="324"/>
      <c r="C285" s="324" t="s">
        <v>1947</v>
      </c>
      <c r="D285" s="259" t="s">
        <v>0</v>
      </c>
      <c r="E285" s="334">
        <v>1</v>
      </c>
      <c r="F285" s="335">
        <v>536.81460000000004</v>
      </c>
      <c r="G285" s="335">
        <f t="shared" si="0"/>
        <v>536.81460000000004</v>
      </c>
    </row>
    <row r="286" spans="1:7" ht="41.25" x14ac:dyDescent="0.2">
      <c r="A286" s="166" t="s">
        <v>1854</v>
      </c>
      <c r="B286" s="324"/>
      <c r="C286" s="324" t="s">
        <v>1948</v>
      </c>
      <c r="D286" s="259" t="s">
        <v>0</v>
      </c>
      <c r="E286" s="334">
        <v>1</v>
      </c>
      <c r="F286" s="335">
        <v>296.47609499999999</v>
      </c>
      <c r="G286" s="335">
        <f t="shared" si="0"/>
        <v>296.47609499999999</v>
      </c>
    </row>
    <row r="287" spans="1:7" x14ac:dyDescent="0.2">
      <c r="A287" s="166" t="s">
        <v>1855</v>
      </c>
      <c r="B287" s="166"/>
      <c r="C287" s="166"/>
      <c r="D287" s="259"/>
      <c r="E287" s="336"/>
      <c r="F287" s="336"/>
      <c r="G287" s="335">
        <f>SUM(G280:G286)</f>
        <v>862.12636800000007</v>
      </c>
    </row>
    <row r="288" spans="1:7" ht="16.5" x14ac:dyDescent="0.2">
      <c r="A288" s="324" t="s">
        <v>1887</v>
      </c>
      <c r="B288" s="324"/>
      <c r="C288" s="324"/>
      <c r="D288" s="327"/>
      <c r="E288" s="331"/>
      <c r="F288" s="331"/>
      <c r="G288" s="331"/>
    </row>
    <row r="289" spans="1:7" ht="16.5" x14ac:dyDescent="0.2">
      <c r="A289" s="166" t="s">
        <v>1867</v>
      </c>
      <c r="B289" s="166" t="s">
        <v>9</v>
      </c>
      <c r="C289" s="324" t="s">
        <v>1949</v>
      </c>
      <c r="D289" s="259" t="s">
        <v>1936</v>
      </c>
      <c r="E289" s="334">
        <v>2.4748700000000001</v>
      </c>
      <c r="F289" s="335">
        <v>18.226604999999999</v>
      </c>
      <c r="G289" s="335">
        <f>E289*F289</f>
        <v>45.108477916349997</v>
      </c>
    </row>
    <row r="290" spans="1:7" x14ac:dyDescent="0.2">
      <c r="A290" s="166" t="s">
        <v>1937</v>
      </c>
      <c r="B290" s="166" t="s">
        <v>9</v>
      </c>
      <c r="C290" s="324" t="s">
        <v>1950</v>
      </c>
      <c r="D290" s="259" t="s">
        <v>1936</v>
      </c>
      <c r="E290" s="334">
        <v>0.04</v>
      </c>
      <c r="F290" s="335">
        <v>13.040459999999999</v>
      </c>
      <c r="G290" s="335">
        <f>E290*F290</f>
        <v>0.52161840000000004</v>
      </c>
    </row>
    <row r="291" spans="1:7" ht="24.75" x14ac:dyDescent="0.2">
      <c r="A291" s="166" t="s">
        <v>1866</v>
      </c>
      <c r="B291" s="166" t="s">
        <v>9</v>
      </c>
      <c r="C291" s="324" t="s">
        <v>1951</v>
      </c>
      <c r="D291" s="259" t="s">
        <v>1936</v>
      </c>
      <c r="E291" s="334">
        <v>1.3</v>
      </c>
      <c r="F291" s="335">
        <v>13.844444999999999</v>
      </c>
      <c r="G291" s="335">
        <f>E291*F291</f>
        <v>17.997778499999999</v>
      </c>
    </row>
    <row r="292" spans="1:7" x14ac:dyDescent="0.2">
      <c r="A292" s="166" t="s">
        <v>1855</v>
      </c>
      <c r="B292" s="166"/>
      <c r="C292" s="166"/>
      <c r="D292" s="259"/>
      <c r="E292" s="336"/>
      <c r="F292" s="336"/>
      <c r="G292" s="335">
        <f>SUM(G289:G291)</f>
        <v>63.627874816350001</v>
      </c>
    </row>
    <row r="293" spans="1:7" ht="24.75" x14ac:dyDescent="0.2">
      <c r="A293" s="324" t="s">
        <v>1890</v>
      </c>
      <c r="B293" s="324"/>
      <c r="C293" s="324"/>
      <c r="D293" s="327"/>
      <c r="E293" s="331"/>
      <c r="F293" s="331"/>
      <c r="G293" s="331"/>
    </row>
    <row r="294" spans="1:7" x14ac:dyDescent="0.2">
      <c r="A294" s="166" t="s">
        <v>1855</v>
      </c>
      <c r="B294" s="166"/>
      <c r="C294" s="166"/>
      <c r="D294" s="259"/>
      <c r="E294" s="336"/>
      <c r="F294" s="336"/>
      <c r="G294" s="331"/>
    </row>
    <row r="295" spans="1:7" x14ac:dyDescent="0.2">
      <c r="A295" s="166" t="s">
        <v>3312</v>
      </c>
      <c r="B295" s="166"/>
      <c r="C295" s="166"/>
      <c r="D295" s="259"/>
      <c r="E295" s="336"/>
      <c r="F295" s="336"/>
      <c r="G295" s="337">
        <f>G294+G287+G292</f>
        <v>925.75424281635003</v>
      </c>
    </row>
    <row r="296" spans="1:7" x14ac:dyDescent="0.2">
      <c r="A296" s="166" t="s">
        <v>3311</v>
      </c>
      <c r="B296" s="166"/>
      <c r="C296" s="166"/>
      <c r="D296" s="259"/>
      <c r="E296" s="336"/>
      <c r="F296" s="338">
        <v>0.2303</v>
      </c>
      <c r="G296" s="337">
        <f>F296*G295</f>
        <v>213.20120212060542</v>
      </c>
    </row>
    <row r="297" spans="1:7" ht="24.75" x14ac:dyDescent="0.2">
      <c r="A297" s="325" t="s">
        <v>4155</v>
      </c>
      <c r="B297" s="324"/>
      <c r="C297" s="324"/>
      <c r="D297" s="327"/>
      <c r="E297" s="331"/>
      <c r="F297" s="331"/>
      <c r="G297" s="332">
        <f>G295+G296</f>
        <v>1138.9554449369555</v>
      </c>
    </row>
    <row r="298" spans="1:7" ht="41.25" x14ac:dyDescent="0.2">
      <c r="A298" s="232" t="s">
        <v>3932</v>
      </c>
      <c r="B298" s="232" t="s">
        <v>1704</v>
      </c>
      <c r="C298" s="232" t="s">
        <v>5045</v>
      </c>
      <c r="D298" s="327"/>
      <c r="E298" s="331"/>
      <c r="F298" s="331"/>
      <c r="G298" s="332" t="s">
        <v>3558</v>
      </c>
    </row>
    <row r="299" spans="1:7" x14ac:dyDescent="0.2">
      <c r="A299" s="324"/>
      <c r="B299" s="324"/>
      <c r="C299" s="324"/>
      <c r="D299" s="327"/>
      <c r="E299" s="331"/>
      <c r="F299" s="331"/>
      <c r="G299" s="331"/>
    </row>
    <row r="300" spans="1:7" x14ac:dyDescent="0.2">
      <c r="A300" s="325" t="s">
        <v>3313</v>
      </c>
      <c r="B300" s="324"/>
      <c r="C300" s="324"/>
      <c r="D300" s="326" t="s">
        <v>263</v>
      </c>
      <c r="E300" s="330" t="s">
        <v>262</v>
      </c>
      <c r="F300" s="333" t="s">
        <v>3316</v>
      </c>
      <c r="G300" s="333" t="s">
        <v>3317</v>
      </c>
    </row>
    <row r="301" spans="1:7" ht="16.5" x14ac:dyDescent="0.2">
      <c r="A301" s="324" t="s">
        <v>1885</v>
      </c>
      <c r="B301" s="324"/>
      <c r="C301" s="324"/>
      <c r="D301" s="327"/>
      <c r="E301" s="331"/>
      <c r="F301" s="331"/>
      <c r="G301" s="331"/>
    </row>
    <row r="302" spans="1:7" x14ac:dyDescent="0.2">
      <c r="A302" s="166" t="s">
        <v>1855</v>
      </c>
      <c r="B302" s="166"/>
      <c r="C302" s="166"/>
      <c r="D302" s="259"/>
      <c r="E302" s="336"/>
      <c r="F302" s="336"/>
      <c r="G302" s="331"/>
    </row>
    <row r="303" spans="1:7" ht="16.5" x14ac:dyDescent="0.2">
      <c r="A303" s="324" t="s">
        <v>1887</v>
      </c>
      <c r="B303" s="324"/>
      <c r="C303" s="324"/>
      <c r="D303" s="327"/>
      <c r="E303" s="331"/>
      <c r="F303" s="331"/>
      <c r="G303" s="331"/>
    </row>
    <row r="304" spans="1:7" x14ac:dyDescent="0.2">
      <c r="A304" s="166" t="s">
        <v>1855</v>
      </c>
      <c r="B304" s="166"/>
      <c r="C304" s="166"/>
      <c r="D304" s="259"/>
      <c r="E304" s="336"/>
      <c r="F304" s="336"/>
      <c r="G304" s="331"/>
    </row>
    <row r="305" spans="1:7" ht="24.75" x14ac:dyDescent="0.2">
      <c r="A305" s="324" t="s">
        <v>1890</v>
      </c>
      <c r="B305" s="324"/>
      <c r="C305" s="324"/>
      <c r="D305" s="327"/>
      <c r="E305" s="331"/>
      <c r="F305" s="331"/>
      <c r="G305" s="331"/>
    </row>
    <row r="306" spans="1:7" ht="41.25" x14ac:dyDescent="0.2">
      <c r="A306" s="166" t="s">
        <v>9</v>
      </c>
      <c r="B306" s="166" t="s">
        <v>4019</v>
      </c>
      <c r="C306" s="324" t="s">
        <v>3931</v>
      </c>
      <c r="D306" s="328" t="s">
        <v>3558</v>
      </c>
      <c r="E306" s="334">
        <v>1</v>
      </c>
      <c r="F306" s="335">
        <v>244.63391855644966</v>
      </c>
      <c r="G306" s="335">
        <f>E306*F306</f>
        <v>244.63391855644966</v>
      </c>
    </row>
    <row r="307" spans="1:7" x14ac:dyDescent="0.2">
      <c r="A307" s="166" t="s">
        <v>1855</v>
      </c>
      <c r="B307" s="166"/>
      <c r="C307" s="166"/>
      <c r="D307" s="259"/>
      <c r="E307" s="336"/>
      <c r="F307" s="336"/>
      <c r="G307" s="335">
        <f>SUM(G306:G306)</f>
        <v>244.63391855644966</v>
      </c>
    </row>
    <row r="308" spans="1:7" x14ac:dyDescent="0.2">
      <c r="A308" s="166" t="s">
        <v>3312</v>
      </c>
      <c r="B308" s="166"/>
      <c r="C308" s="166"/>
      <c r="D308" s="259"/>
      <c r="E308" s="336"/>
      <c r="F308" s="336"/>
      <c r="G308" s="337">
        <f>G307+G304+G302</f>
        <v>244.63391855644966</v>
      </c>
    </row>
    <row r="309" spans="1:7" x14ac:dyDescent="0.2">
      <c r="A309" s="166" t="s">
        <v>3311</v>
      </c>
      <c r="B309" s="166"/>
      <c r="C309" s="166"/>
      <c r="D309" s="259"/>
      <c r="E309" s="336"/>
      <c r="F309" s="338">
        <v>0.2303</v>
      </c>
      <c r="G309" s="337">
        <f>F309*G308</f>
        <v>56.339191443550355</v>
      </c>
    </row>
    <row r="310" spans="1:7" ht="24.75" x14ac:dyDescent="0.2">
      <c r="A310" s="325" t="s">
        <v>4155</v>
      </c>
      <c r="B310" s="324"/>
      <c r="C310" s="324"/>
      <c r="D310" s="327"/>
      <c r="E310" s="331"/>
      <c r="F310" s="331"/>
      <c r="G310" s="332">
        <f>G308+G309</f>
        <v>300.97311000000002</v>
      </c>
    </row>
    <row r="311" spans="1:7" ht="24.75" x14ac:dyDescent="0.2">
      <c r="A311" s="232" t="s">
        <v>3892</v>
      </c>
      <c r="B311" s="232">
        <v>40841</v>
      </c>
      <c r="C311" s="232" t="s">
        <v>5046</v>
      </c>
      <c r="D311" s="327"/>
      <c r="E311" s="331"/>
      <c r="F311" s="331"/>
      <c r="G311" s="332" t="s">
        <v>3558</v>
      </c>
    </row>
    <row r="312" spans="1:7" x14ac:dyDescent="0.2">
      <c r="A312" s="324"/>
      <c r="B312" s="324"/>
      <c r="C312" s="324"/>
      <c r="D312" s="327"/>
      <c r="E312" s="331"/>
      <c r="F312" s="331"/>
      <c r="G312" s="331"/>
    </row>
    <row r="313" spans="1:7" x14ac:dyDescent="0.2">
      <c r="A313" s="325" t="s">
        <v>3313</v>
      </c>
      <c r="B313" s="324"/>
      <c r="C313" s="324"/>
      <c r="D313" s="326" t="s">
        <v>263</v>
      </c>
      <c r="E313" s="330" t="s">
        <v>262</v>
      </c>
      <c r="F313" s="333" t="s">
        <v>3316</v>
      </c>
      <c r="G313" s="333" t="s">
        <v>3317</v>
      </c>
    </row>
    <row r="314" spans="1:7" ht="16.5" x14ac:dyDescent="0.2">
      <c r="A314" s="324" t="s">
        <v>1885</v>
      </c>
      <c r="B314" s="324"/>
      <c r="C314" s="324"/>
      <c r="D314" s="327"/>
      <c r="E314" s="331"/>
      <c r="F314" s="331"/>
      <c r="G314" s="331"/>
    </row>
    <row r="315" spans="1:7" x14ac:dyDescent="0.2">
      <c r="A315" s="166" t="s">
        <v>1855</v>
      </c>
      <c r="B315" s="166"/>
      <c r="C315" s="166"/>
      <c r="D315" s="259"/>
      <c r="E315" s="336"/>
      <c r="F315" s="336"/>
      <c r="G315" s="331"/>
    </row>
    <row r="316" spans="1:7" ht="16.5" x14ac:dyDescent="0.2">
      <c r="A316" s="324" t="s">
        <v>1887</v>
      </c>
      <c r="B316" s="324"/>
      <c r="C316" s="324"/>
      <c r="D316" s="327"/>
      <c r="E316" s="331"/>
      <c r="F316" s="331"/>
      <c r="G316" s="331"/>
    </row>
    <row r="317" spans="1:7" x14ac:dyDescent="0.2">
      <c r="A317" s="166" t="s">
        <v>1855</v>
      </c>
      <c r="B317" s="166"/>
      <c r="C317" s="166"/>
      <c r="D317" s="259"/>
      <c r="E317" s="336"/>
      <c r="F317" s="336"/>
      <c r="G317" s="331"/>
    </row>
    <row r="318" spans="1:7" ht="24.75" x14ac:dyDescent="0.2">
      <c r="A318" s="324" t="s">
        <v>1890</v>
      </c>
      <c r="B318" s="324"/>
      <c r="C318" s="324"/>
      <c r="D318" s="327"/>
      <c r="E318" s="331"/>
      <c r="F318" s="331"/>
      <c r="G318" s="331"/>
    </row>
    <row r="319" spans="1:7" ht="16.5" x14ac:dyDescent="0.2">
      <c r="A319" s="166" t="s">
        <v>168</v>
      </c>
      <c r="B319" s="166">
        <v>40841</v>
      </c>
      <c r="C319" s="324" t="s">
        <v>3891</v>
      </c>
      <c r="D319" s="259" t="s">
        <v>0</v>
      </c>
      <c r="E319" s="334">
        <v>1</v>
      </c>
      <c r="F319" s="335">
        <v>12.825579127042186</v>
      </c>
      <c r="G319" s="335">
        <f>E319*F319</f>
        <v>12.825579127042186</v>
      </c>
    </row>
    <row r="320" spans="1:7" x14ac:dyDescent="0.2">
      <c r="A320" s="166" t="s">
        <v>1855</v>
      </c>
      <c r="B320" s="166"/>
      <c r="C320" s="166"/>
      <c r="D320" s="259"/>
      <c r="E320" s="336"/>
      <c r="F320" s="336"/>
      <c r="G320" s="335">
        <f>SUM(G319:G319)</f>
        <v>12.825579127042186</v>
      </c>
    </row>
    <row r="321" spans="1:7" x14ac:dyDescent="0.2">
      <c r="A321" s="166" t="s">
        <v>3312</v>
      </c>
      <c r="B321" s="166"/>
      <c r="C321" s="166"/>
      <c r="D321" s="259"/>
      <c r="E321" s="336"/>
      <c r="F321" s="336"/>
      <c r="G321" s="337">
        <f>G320+G317+G315</f>
        <v>12.825579127042186</v>
      </c>
    </row>
    <row r="322" spans="1:7" x14ac:dyDescent="0.2">
      <c r="A322" s="166" t="s">
        <v>3311</v>
      </c>
      <c r="B322" s="166"/>
      <c r="C322" s="166"/>
      <c r="D322" s="259"/>
      <c r="E322" s="336"/>
      <c r="F322" s="338">
        <v>0.2303</v>
      </c>
      <c r="G322" s="337">
        <f>F322*G321</f>
        <v>2.9537308729578156</v>
      </c>
    </row>
    <row r="323" spans="1:7" ht="24.75" x14ac:dyDescent="0.2">
      <c r="A323" s="325" t="s">
        <v>4155</v>
      </c>
      <c r="B323" s="324"/>
      <c r="C323" s="324"/>
      <c r="D323" s="327"/>
      <c r="E323" s="331"/>
      <c r="F323" s="331"/>
      <c r="G323" s="332">
        <f>G321+G322</f>
        <v>15.779310000000002</v>
      </c>
    </row>
    <row r="324" spans="1:7" ht="66" x14ac:dyDescent="0.2">
      <c r="A324" s="232" t="s">
        <v>3879</v>
      </c>
      <c r="B324" s="232">
        <v>86922</v>
      </c>
      <c r="C324" s="232" t="s">
        <v>5047</v>
      </c>
      <c r="D324" s="327"/>
      <c r="E324" s="331"/>
      <c r="F324" s="331"/>
      <c r="G324" s="332" t="s">
        <v>3558</v>
      </c>
    </row>
    <row r="325" spans="1:7" x14ac:dyDescent="0.2">
      <c r="A325" s="324"/>
      <c r="B325" s="324"/>
      <c r="C325" s="324"/>
      <c r="D325" s="327"/>
      <c r="E325" s="331"/>
      <c r="F325" s="331"/>
      <c r="G325" s="331"/>
    </row>
    <row r="326" spans="1:7" x14ac:dyDescent="0.2">
      <c r="A326" s="325" t="s">
        <v>3313</v>
      </c>
      <c r="B326" s="324"/>
      <c r="C326" s="324"/>
      <c r="D326" s="326" t="s">
        <v>263</v>
      </c>
      <c r="E326" s="330" t="s">
        <v>262</v>
      </c>
      <c r="F326" s="333" t="s">
        <v>3316</v>
      </c>
      <c r="G326" s="333" t="s">
        <v>3317</v>
      </c>
    </row>
    <row r="327" spans="1:7" ht="16.5" x14ac:dyDescent="0.2">
      <c r="A327" s="324" t="s">
        <v>1885</v>
      </c>
      <c r="B327" s="324"/>
      <c r="C327" s="324"/>
      <c r="D327" s="327"/>
      <c r="E327" s="331"/>
      <c r="F327" s="331"/>
      <c r="G327" s="331"/>
    </row>
    <row r="328" spans="1:7" x14ac:dyDescent="0.2">
      <c r="A328" s="166" t="s">
        <v>1855</v>
      </c>
      <c r="B328" s="166"/>
      <c r="C328" s="166"/>
      <c r="D328" s="259"/>
      <c r="E328" s="336"/>
      <c r="F328" s="336"/>
      <c r="G328" s="331"/>
    </row>
    <row r="329" spans="1:7" ht="16.5" x14ac:dyDescent="0.2">
      <c r="A329" s="324" t="s">
        <v>1887</v>
      </c>
      <c r="B329" s="324"/>
      <c r="C329" s="324"/>
      <c r="D329" s="327"/>
      <c r="E329" s="331"/>
      <c r="F329" s="331"/>
      <c r="G329" s="331"/>
    </row>
    <row r="330" spans="1:7" x14ac:dyDescent="0.2">
      <c r="A330" s="166" t="s">
        <v>1855</v>
      </c>
      <c r="B330" s="166"/>
      <c r="C330" s="166"/>
      <c r="D330" s="259"/>
      <c r="E330" s="336"/>
      <c r="F330" s="336"/>
      <c r="G330" s="331"/>
    </row>
    <row r="331" spans="1:7" ht="24.75" x14ac:dyDescent="0.2">
      <c r="A331" s="324" t="s">
        <v>1890</v>
      </c>
      <c r="B331" s="324"/>
      <c r="C331" s="324"/>
      <c r="D331" s="327"/>
      <c r="E331" s="331"/>
      <c r="F331" s="331"/>
      <c r="G331" s="331"/>
    </row>
    <row r="332" spans="1:7" ht="49.5" x14ac:dyDescent="0.2">
      <c r="A332" s="166" t="s">
        <v>277</v>
      </c>
      <c r="B332" s="166">
        <v>86922</v>
      </c>
      <c r="C332" s="324" t="s">
        <v>3880</v>
      </c>
      <c r="D332" s="259" t="s">
        <v>0</v>
      </c>
      <c r="E332" s="334">
        <v>1</v>
      </c>
      <c r="F332" s="335">
        <v>476.21246037551822</v>
      </c>
      <c r="G332" s="335">
        <f>E332*F332</f>
        <v>476.21246037551822</v>
      </c>
    </row>
    <row r="333" spans="1:7" x14ac:dyDescent="0.2">
      <c r="A333" s="166" t="s">
        <v>1855</v>
      </c>
      <c r="B333" s="166"/>
      <c r="C333" s="166"/>
      <c r="D333" s="259"/>
      <c r="E333" s="336"/>
      <c r="F333" s="336"/>
      <c r="G333" s="335">
        <f>SUM(G332:G332)</f>
        <v>476.21246037551822</v>
      </c>
    </row>
    <row r="334" spans="1:7" x14ac:dyDescent="0.2">
      <c r="A334" s="166" t="s">
        <v>3312</v>
      </c>
      <c r="B334" s="166"/>
      <c r="C334" s="166"/>
      <c r="D334" s="259"/>
      <c r="E334" s="336"/>
      <c r="F334" s="336"/>
      <c r="G334" s="337">
        <f>G333+G330+G328</f>
        <v>476.21246037551822</v>
      </c>
    </row>
    <row r="335" spans="1:7" x14ac:dyDescent="0.2">
      <c r="A335" s="166" t="s">
        <v>3311</v>
      </c>
      <c r="B335" s="166"/>
      <c r="C335" s="166"/>
      <c r="D335" s="259"/>
      <c r="E335" s="336"/>
      <c r="F335" s="338">
        <v>0.2303</v>
      </c>
      <c r="G335" s="337">
        <f>F335*G334</f>
        <v>109.67172962448184</v>
      </c>
    </row>
    <row r="336" spans="1:7" ht="24.75" x14ac:dyDescent="0.2">
      <c r="A336" s="325" t="s">
        <v>4155</v>
      </c>
      <c r="B336" s="324"/>
      <c r="C336" s="324"/>
      <c r="D336" s="327"/>
      <c r="E336" s="331"/>
      <c r="F336" s="331"/>
      <c r="G336" s="332">
        <f>G334+G335</f>
        <v>585.8841900000001</v>
      </c>
    </row>
    <row r="337" spans="1:7" ht="41.25" x14ac:dyDescent="0.2">
      <c r="A337" s="232" t="s">
        <v>3934</v>
      </c>
      <c r="B337" s="232" t="s">
        <v>1703</v>
      </c>
      <c r="C337" s="232" t="s">
        <v>5048</v>
      </c>
      <c r="D337" s="327"/>
      <c r="E337" s="331"/>
      <c r="F337" s="331"/>
      <c r="G337" s="332" t="s">
        <v>3558</v>
      </c>
    </row>
    <row r="338" spans="1:7" x14ac:dyDescent="0.2">
      <c r="A338" s="324"/>
      <c r="B338" s="324"/>
      <c r="C338" s="324"/>
      <c r="D338" s="327"/>
      <c r="E338" s="331"/>
      <c r="F338" s="331"/>
      <c r="G338" s="331"/>
    </row>
    <row r="339" spans="1:7" x14ac:dyDescent="0.2">
      <c r="A339" s="325" t="s">
        <v>3313</v>
      </c>
      <c r="B339" s="324"/>
      <c r="C339" s="324"/>
      <c r="D339" s="326" t="s">
        <v>263</v>
      </c>
      <c r="E339" s="330" t="s">
        <v>262</v>
      </c>
      <c r="F339" s="333" t="s">
        <v>3316</v>
      </c>
      <c r="G339" s="333" t="s">
        <v>3317</v>
      </c>
    </row>
    <row r="340" spans="1:7" ht="16.5" x14ac:dyDescent="0.2">
      <c r="A340" s="324" t="s">
        <v>1885</v>
      </c>
      <c r="B340" s="324"/>
      <c r="C340" s="324"/>
      <c r="D340" s="327"/>
      <c r="E340" s="331"/>
      <c r="F340" s="331"/>
      <c r="G340" s="331"/>
    </row>
    <row r="341" spans="1:7" x14ac:dyDescent="0.2">
      <c r="A341" s="166" t="s">
        <v>1855</v>
      </c>
      <c r="B341" s="166"/>
      <c r="C341" s="166"/>
      <c r="D341" s="259"/>
      <c r="E341" s="336"/>
      <c r="F341" s="336"/>
      <c r="G341" s="331"/>
    </row>
    <row r="342" spans="1:7" ht="16.5" x14ac:dyDescent="0.2">
      <c r="A342" s="324" t="s">
        <v>1887</v>
      </c>
      <c r="B342" s="324"/>
      <c r="C342" s="324"/>
      <c r="D342" s="327"/>
      <c r="E342" s="331"/>
      <c r="F342" s="331"/>
      <c r="G342" s="331"/>
    </row>
    <row r="343" spans="1:7" x14ac:dyDescent="0.2">
      <c r="A343" s="166" t="s">
        <v>1855</v>
      </c>
      <c r="B343" s="166"/>
      <c r="C343" s="166"/>
      <c r="D343" s="259"/>
      <c r="E343" s="336"/>
      <c r="F343" s="336"/>
      <c r="G343" s="331"/>
    </row>
    <row r="344" spans="1:7" ht="24.75" x14ac:dyDescent="0.2">
      <c r="A344" s="324" t="s">
        <v>1890</v>
      </c>
      <c r="B344" s="324"/>
      <c r="C344" s="324"/>
      <c r="D344" s="327"/>
      <c r="E344" s="331"/>
      <c r="F344" s="331"/>
      <c r="G344" s="331"/>
    </row>
    <row r="345" spans="1:7" ht="33" x14ac:dyDescent="0.2">
      <c r="A345" s="166" t="s">
        <v>9</v>
      </c>
      <c r="B345" s="166" t="s">
        <v>4020</v>
      </c>
      <c r="C345" s="324" t="s">
        <v>3933</v>
      </c>
      <c r="D345" s="328" t="s">
        <v>3558</v>
      </c>
      <c r="E345" s="334">
        <v>1</v>
      </c>
      <c r="F345" s="335">
        <v>165.3034747622531</v>
      </c>
      <c r="G345" s="335">
        <f>E345*F345</f>
        <v>165.3034747622531</v>
      </c>
    </row>
    <row r="346" spans="1:7" x14ac:dyDescent="0.2">
      <c r="A346" s="166" t="s">
        <v>1855</v>
      </c>
      <c r="B346" s="166"/>
      <c r="C346" s="166"/>
      <c r="D346" s="259"/>
      <c r="E346" s="336"/>
      <c r="F346" s="336"/>
      <c r="G346" s="335">
        <f>SUM(G345:G345)</f>
        <v>165.3034747622531</v>
      </c>
    </row>
    <row r="347" spans="1:7" x14ac:dyDescent="0.2">
      <c r="A347" s="166" t="s">
        <v>3312</v>
      </c>
      <c r="B347" s="166"/>
      <c r="C347" s="166"/>
      <c r="D347" s="259"/>
      <c r="E347" s="336"/>
      <c r="F347" s="336"/>
      <c r="G347" s="337">
        <f>G346+G343+G341</f>
        <v>165.3034747622531</v>
      </c>
    </row>
    <row r="348" spans="1:7" x14ac:dyDescent="0.2">
      <c r="A348" s="166" t="s">
        <v>3311</v>
      </c>
      <c r="B348" s="166"/>
      <c r="C348" s="166"/>
      <c r="D348" s="259"/>
      <c r="E348" s="336"/>
      <c r="F348" s="338">
        <v>0.2303</v>
      </c>
      <c r="G348" s="337">
        <f>F348*G347</f>
        <v>38.069390237746887</v>
      </c>
    </row>
    <row r="349" spans="1:7" ht="24.75" x14ac:dyDescent="0.2">
      <c r="A349" s="325" t="s">
        <v>4155</v>
      </c>
      <c r="B349" s="324"/>
      <c r="C349" s="324"/>
      <c r="D349" s="327"/>
      <c r="E349" s="331"/>
      <c r="F349" s="331"/>
      <c r="G349" s="332">
        <f>G347+G348</f>
        <v>203.37286499999999</v>
      </c>
    </row>
    <row r="350" spans="1:7" ht="33" x14ac:dyDescent="0.2">
      <c r="A350" s="232" t="s">
        <v>3936</v>
      </c>
      <c r="B350" s="232" t="s">
        <v>1702</v>
      </c>
      <c r="C350" s="232" t="s">
        <v>5049</v>
      </c>
      <c r="D350" s="327"/>
      <c r="E350" s="331"/>
      <c r="F350" s="331"/>
      <c r="G350" s="332" t="s">
        <v>3558</v>
      </c>
    </row>
    <row r="351" spans="1:7" x14ac:dyDescent="0.2">
      <c r="A351" s="324"/>
      <c r="B351" s="324"/>
      <c r="C351" s="324"/>
      <c r="D351" s="327"/>
      <c r="E351" s="331"/>
      <c r="F351" s="331"/>
      <c r="G351" s="331"/>
    </row>
    <row r="352" spans="1:7" x14ac:dyDescent="0.2">
      <c r="A352" s="325" t="s">
        <v>3313</v>
      </c>
      <c r="B352" s="324"/>
      <c r="C352" s="324"/>
      <c r="D352" s="326" t="s">
        <v>263</v>
      </c>
      <c r="E352" s="330" t="s">
        <v>262</v>
      </c>
      <c r="F352" s="333" t="s">
        <v>3316</v>
      </c>
      <c r="G352" s="333" t="s">
        <v>3317</v>
      </c>
    </row>
    <row r="353" spans="1:7" ht="16.5" x14ac:dyDescent="0.2">
      <c r="A353" s="324" t="s">
        <v>1885</v>
      </c>
      <c r="B353" s="324"/>
      <c r="C353" s="324"/>
      <c r="D353" s="327"/>
      <c r="E353" s="331"/>
      <c r="F353" s="331"/>
      <c r="G353" s="331"/>
    </row>
    <row r="354" spans="1:7" x14ac:dyDescent="0.2">
      <c r="A354" s="166" t="s">
        <v>1855</v>
      </c>
      <c r="B354" s="166"/>
      <c r="C354" s="166"/>
      <c r="D354" s="259"/>
      <c r="E354" s="336"/>
      <c r="F354" s="336"/>
      <c r="G354" s="331"/>
    </row>
    <row r="355" spans="1:7" ht="16.5" x14ac:dyDescent="0.2">
      <c r="A355" s="324" t="s">
        <v>1887</v>
      </c>
      <c r="B355" s="324"/>
      <c r="C355" s="324"/>
      <c r="D355" s="327"/>
      <c r="E355" s="331"/>
      <c r="F355" s="331"/>
      <c r="G355" s="331"/>
    </row>
    <row r="356" spans="1:7" x14ac:dyDescent="0.2">
      <c r="A356" s="166" t="s">
        <v>1855</v>
      </c>
      <c r="B356" s="166"/>
      <c r="C356" s="166"/>
      <c r="D356" s="259"/>
      <c r="E356" s="336"/>
      <c r="F356" s="336"/>
      <c r="G356" s="331"/>
    </row>
    <row r="357" spans="1:7" ht="24.75" x14ac:dyDescent="0.2">
      <c r="A357" s="324" t="s">
        <v>1890</v>
      </c>
      <c r="B357" s="324"/>
      <c r="C357" s="324"/>
      <c r="D357" s="327"/>
      <c r="E357" s="331"/>
      <c r="F357" s="331"/>
      <c r="G357" s="331"/>
    </row>
    <row r="358" spans="1:7" ht="24.75" x14ac:dyDescent="0.2">
      <c r="A358" s="166" t="s">
        <v>9</v>
      </c>
      <c r="B358" s="166" t="s">
        <v>4021</v>
      </c>
      <c r="C358" s="324" t="s">
        <v>3935</v>
      </c>
      <c r="D358" s="328" t="s">
        <v>3558</v>
      </c>
      <c r="E358" s="334">
        <v>1</v>
      </c>
      <c r="F358" s="335">
        <v>217.90558400390145</v>
      </c>
      <c r="G358" s="335">
        <f>E358*F358</f>
        <v>217.90558400390145</v>
      </c>
    </row>
    <row r="359" spans="1:7" x14ac:dyDescent="0.2">
      <c r="A359" s="166" t="s">
        <v>1855</v>
      </c>
      <c r="B359" s="166"/>
      <c r="C359" s="166"/>
      <c r="D359" s="259"/>
      <c r="E359" s="336"/>
      <c r="F359" s="336"/>
      <c r="G359" s="335">
        <f>SUM(G358:G358)</f>
        <v>217.90558400390145</v>
      </c>
    </row>
    <row r="360" spans="1:7" x14ac:dyDescent="0.2">
      <c r="A360" s="166" t="s">
        <v>3312</v>
      </c>
      <c r="B360" s="166"/>
      <c r="C360" s="166"/>
      <c r="D360" s="259"/>
      <c r="E360" s="336"/>
      <c r="F360" s="336"/>
      <c r="G360" s="337">
        <f>G359+G356+G354</f>
        <v>217.90558400390145</v>
      </c>
    </row>
    <row r="361" spans="1:7" x14ac:dyDescent="0.2">
      <c r="A361" s="166" t="s">
        <v>3311</v>
      </c>
      <c r="B361" s="166"/>
      <c r="C361" s="166"/>
      <c r="D361" s="259"/>
      <c r="E361" s="336"/>
      <c r="F361" s="338">
        <v>0.2303</v>
      </c>
      <c r="G361" s="337">
        <f>F361*G360</f>
        <v>50.183655996098508</v>
      </c>
    </row>
    <row r="362" spans="1:7" ht="24.75" x14ac:dyDescent="0.2">
      <c r="A362" s="325" t="s">
        <v>4155</v>
      </c>
      <c r="B362" s="324"/>
      <c r="C362" s="324"/>
      <c r="D362" s="327"/>
      <c r="E362" s="331"/>
      <c r="F362" s="331"/>
      <c r="G362" s="332">
        <f>G360+G361</f>
        <v>268.08923999999996</v>
      </c>
    </row>
    <row r="363" spans="1:7" ht="33" x14ac:dyDescent="0.2">
      <c r="A363" s="232" t="s">
        <v>3937</v>
      </c>
      <c r="B363" s="232" t="s">
        <v>1701</v>
      </c>
      <c r="C363" s="232" t="s">
        <v>5050</v>
      </c>
      <c r="D363" s="327"/>
      <c r="E363" s="331"/>
      <c r="F363" s="331"/>
      <c r="G363" s="332" t="s">
        <v>3558</v>
      </c>
    </row>
    <row r="364" spans="1:7" x14ac:dyDescent="0.2">
      <c r="A364" s="324"/>
      <c r="B364" s="324"/>
      <c r="C364" s="324"/>
      <c r="D364" s="327"/>
      <c r="E364" s="331"/>
      <c r="F364" s="331"/>
      <c r="G364" s="331"/>
    </row>
    <row r="365" spans="1:7" x14ac:dyDescent="0.2">
      <c r="A365" s="325" t="s">
        <v>3313</v>
      </c>
      <c r="B365" s="324"/>
      <c r="C365" s="324"/>
      <c r="D365" s="326" t="s">
        <v>263</v>
      </c>
      <c r="E365" s="330" t="s">
        <v>262</v>
      </c>
      <c r="F365" s="333" t="s">
        <v>3316</v>
      </c>
      <c r="G365" s="333" t="s">
        <v>3317</v>
      </c>
    </row>
    <row r="366" spans="1:7" ht="16.5" x14ac:dyDescent="0.2">
      <c r="A366" s="324" t="s">
        <v>1885</v>
      </c>
      <c r="B366" s="324"/>
      <c r="C366" s="324"/>
      <c r="D366" s="327"/>
      <c r="E366" s="331"/>
      <c r="F366" s="331"/>
      <c r="G366" s="331"/>
    </row>
    <row r="367" spans="1:7" x14ac:dyDescent="0.2">
      <c r="A367" s="166" t="s">
        <v>1855</v>
      </c>
      <c r="B367" s="166"/>
      <c r="C367" s="166"/>
      <c r="D367" s="259"/>
      <c r="E367" s="336"/>
      <c r="F367" s="336"/>
      <c r="G367" s="331"/>
    </row>
    <row r="368" spans="1:7" ht="16.5" x14ac:dyDescent="0.2">
      <c r="A368" s="324" t="s">
        <v>1887</v>
      </c>
      <c r="B368" s="324"/>
      <c r="C368" s="324"/>
      <c r="D368" s="327"/>
      <c r="E368" s="331"/>
      <c r="F368" s="331"/>
      <c r="G368" s="331"/>
    </row>
    <row r="369" spans="1:7" x14ac:dyDescent="0.2">
      <c r="A369" s="166" t="s">
        <v>1855</v>
      </c>
      <c r="B369" s="166"/>
      <c r="C369" s="166"/>
      <c r="D369" s="259"/>
      <c r="E369" s="336"/>
      <c r="F369" s="336"/>
      <c r="G369" s="331"/>
    </row>
    <row r="370" spans="1:7" ht="24.75" x14ac:dyDescent="0.2">
      <c r="A370" s="324" t="s">
        <v>1890</v>
      </c>
      <c r="B370" s="324"/>
      <c r="C370" s="324"/>
      <c r="D370" s="327"/>
      <c r="E370" s="331"/>
      <c r="F370" s="331"/>
      <c r="G370" s="331"/>
    </row>
    <row r="371" spans="1:7" ht="24.75" x14ac:dyDescent="0.2">
      <c r="A371" s="166" t="s">
        <v>9</v>
      </c>
      <c r="B371" s="166" t="s">
        <v>4022</v>
      </c>
      <c r="C371" s="324" t="s">
        <v>3938</v>
      </c>
      <c r="D371" s="328" t="s">
        <v>3558</v>
      </c>
      <c r="E371" s="334">
        <v>1</v>
      </c>
      <c r="F371" s="335">
        <v>31.25247500609607</v>
      </c>
      <c r="G371" s="335">
        <f>E371*F371</f>
        <v>31.25247500609607</v>
      </c>
    </row>
    <row r="372" spans="1:7" x14ac:dyDescent="0.2">
      <c r="A372" s="166" t="s">
        <v>1855</v>
      </c>
      <c r="B372" s="166"/>
      <c r="C372" s="166"/>
      <c r="D372" s="259"/>
      <c r="E372" s="336"/>
      <c r="F372" s="336"/>
      <c r="G372" s="335">
        <f>SUM(G371:G371)</f>
        <v>31.25247500609607</v>
      </c>
    </row>
    <row r="373" spans="1:7" x14ac:dyDescent="0.2">
      <c r="A373" s="166" t="s">
        <v>3312</v>
      </c>
      <c r="B373" s="166"/>
      <c r="C373" s="166"/>
      <c r="D373" s="259"/>
      <c r="E373" s="336"/>
      <c r="F373" s="336"/>
      <c r="G373" s="337">
        <f>G372+G369+G367</f>
        <v>31.25247500609607</v>
      </c>
    </row>
    <row r="374" spans="1:7" x14ac:dyDescent="0.2">
      <c r="A374" s="166" t="s">
        <v>3311</v>
      </c>
      <c r="B374" s="166"/>
      <c r="C374" s="166"/>
      <c r="D374" s="259"/>
      <c r="E374" s="336"/>
      <c r="F374" s="338">
        <v>0.2303</v>
      </c>
      <c r="G374" s="337">
        <f>F374*G373</f>
        <v>7.1974449939039253</v>
      </c>
    </row>
    <row r="375" spans="1:7" ht="24.75" x14ac:dyDescent="0.2">
      <c r="A375" s="325" t="s">
        <v>4155</v>
      </c>
      <c r="B375" s="324"/>
      <c r="C375" s="324"/>
      <c r="D375" s="327"/>
      <c r="E375" s="331"/>
      <c r="F375" s="331"/>
      <c r="G375" s="332">
        <f>G373+G374</f>
        <v>38.449919999999992</v>
      </c>
    </row>
    <row r="376" spans="1:7" ht="24.75" x14ac:dyDescent="0.2">
      <c r="A376" s="232" t="s">
        <v>3940</v>
      </c>
      <c r="B376" s="232" t="s">
        <v>1700</v>
      </c>
      <c r="C376" s="232" t="s">
        <v>5051</v>
      </c>
      <c r="D376" s="327"/>
      <c r="E376" s="331"/>
      <c r="F376" s="331"/>
      <c r="G376" s="332" t="s">
        <v>3558</v>
      </c>
    </row>
    <row r="377" spans="1:7" x14ac:dyDescent="0.2">
      <c r="A377" s="324"/>
      <c r="B377" s="324"/>
      <c r="C377" s="324"/>
      <c r="D377" s="327"/>
      <c r="E377" s="331"/>
      <c r="F377" s="331"/>
      <c r="G377" s="331"/>
    </row>
    <row r="378" spans="1:7" x14ac:dyDescent="0.2">
      <c r="A378" s="325" t="s">
        <v>3313</v>
      </c>
      <c r="B378" s="324"/>
      <c r="C378" s="324"/>
      <c r="D378" s="326" t="s">
        <v>263</v>
      </c>
      <c r="E378" s="330" t="s">
        <v>262</v>
      </c>
      <c r="F378" s="333" t="s">
        <v>3316</v>
      </c>
      <c r="G378" s="333" t="s">
        <v>3317</v>
      </c>
    </row>
    <row r="379" spans="1:7" ht="16.5" x14ac:dyDescent="0.2">
      <c r="A379" s="324" t="s">
        <v>1885</v>
      </c>
      <c r="B379" s="324"/>
      <c r="C379" s="324"/>
      <c r="D379" s="327"/>
      <c r="E379" s="331"/>
      <c r="F379" s="331"/>
      <c r="G379" s="331"/>
    </row>
    <row r="380" spans="1:7" x14ac:dyDescent="0.2">
      <c r="A380" s="166" t="s">
        <v>1855</v>
      </c>
      <c r="B380" s="166"/>
      <c r="C380" s="166"/>
      <c r="D380" s="259"/>
      <c r="E380" s="336"/>
      <c r="F380" s="336"/>
      <c r="G380" s="331"/>
    </row>
    <row r="381" spans="1:7" ht="16.5" x14ac:dyDescent="0.2">
      <c r="A381" s="324" t="s">
        <v>1887</v>
      </c>
      <c r="B381" s="324"/>
      <c r="C381" s="324"/>
      <c r="D381" s="327"/>
      <c r="E381" s="331"/>
      <c r="F381" s="331"/>
      <c r="G381" s="331"/>
    </row>
    <row r="382" spans="1:7" x14ac:dyDescent="0.2">
      <c r="A382" s="166" t="s">
        <v>1855</v>
      </c>
      <c r="B382" s="166"/>
      <c r="C382" s="166"/>
      <c r="D382" s="259"/>
      <c r="E382" s="336"/>
      <c r="F382" s="336"/>
      <c r="G382" s="331"/>
    </row>
    <row r="383" spans="1:7" ht="24.75" x14ac:dyDescent="0.2">
      <c r="A383" s="324" t="s">
        <v>1890</v>
      </c>
      <c r="B383" s="324"/>
      <c r="C383" s="324"/>
      <c r="D383" s="327"/>
      <c r="E383" s="331"/>
      <c r="F383" s="331"/>
      <c r="G383" s="331"/>
    </row>
    <row r="384" spans="1:7" ht="16.5" x14ac:dyDescent="0.2">
      <c r="A384" s="166" t="s">
        <v>9</v>
      </c>
      <c r="B384" s="166" t="s">
        <v>4023</v>
      </c>
      <c r="C384" s="324" t="s">
        <v>3939</v>
      </c>
      <c r="D384" s="259" t="s">
        <v>3558</v>
      </c>
      <c r="E384" s="334">
        <v>1</v>
      </c>
      <c r="F384" s="335">
        <v>183.93862472567665</v>
      </c>
      <c r="G384" s="335">
        <f>E384*F384</f>
        <v>183.93862472567665</v>
      </c>
    </row>
    <row r="385" spans="1:7" x14ac:dyDescent="0.2">
      <c r="A385" s="166" t="s">
        <v>1855</v>
      </c>
      <c r="B385" s="166"/>
      <c r="C385" s="166"/>
      <c r="D385" s="259"/>
      <c r="E385" s="336"/>
      <c r="F385" s="336"/>
      <c r="G385" s="335">
        <f>SUM(G384:G384)</f>
        <v>183.93862472567665</v>
      </c>
    </row>
    <row r="386" spans="1:7" x14ac:dyDescent="0.2">
      <c r="A386" s="166" t="s">
        <v>3312</v>
      </c>
      <c r="B386" s="166"/>
      <c r="C386" s="166"/>
      <c r="D386" s="259"/>
      <c r="E386" s="336"/>
      <c r="F386" s="336"/>
      <c r="G386" s="337">
        <f>G385+G382+G380</f>
        <v>183.93862472567665</v>
      </c>
    </row>
    <row r="387" spans="1:7" x14ac:dyDescent="0.2">
      <c r="A387" s="166" t="s">
        <v>3311</v>
      </c>
      <c r="B387" s="166"/>
      <c r="C387" s="166"/>
      <c r="D387" s="259"/>
      <c r="E387" s="336"/>
      <c r="F387" s="338">
        <v>0.2303</v>
      </c>
      <c r="G387" s="337">
        <f>F387*G386</f>
        <v>42.36106527432333</v>
      </c>
    </row>
    <row r="388" spans="1:7" ht="24.75" x14ac:dyDescent="0.2">
      <c r="A388" s="325" t="s">
        <v>4155</v>
      </c>
      <c r="B388" s="324"/>
      <c r="C388" s="324"/>
      <c r="D388" s="327"/>
      <c r="E388" s="331"/>
      <c r="F388" s="331"/>
      <c r="G388" s="332">
        <f>G386+G387</f>
        <v>226.29968999999997</v>
      </c>
    </row>
    <row r="389" spans="1:7" ht="24.75" x14ac:dyDescent="0.2">
      <c r="A389" s="232" t="s">
        <v>3871</v>
      </c>
      <c r="B389" s="232" t="s">
        <v>1699</v>
      </c>
      <c r="C389" s="325" t="s">
        <v>5052</v>
      </c>
      <c r="D389" s="327"/>
      <c r="E389" s="331"/>
      <c r="F389" s="331"/>
      <c r="G389" s="332" t="s">
        <v>3558</v>
      </c>
    </row>
    <row r="390" spans="1:7" x14ac:dyDescent="0.2">
      <c r="A390" s="324"/>
      <c r="B390" s="324"/>
      <c r="C390" s="324"/>
      <c r="D390" s="327"/>
      <c r="E390" s="331"/>
      <c r="F390" s="331"/>
      <c r="G390" s="331"/>
    </row>
    <row r="391" spans="1:7" x14ac:dyDescent="0.2">
      <c r="A391" s="325" t="s">
        <v>3313</v>
      </c>
      <c r="B391" s="324"/>
      <c r="C391" s="324"/>
      <c r="D391" s="326" t="s">
        <v>263</v>
      </c>
      <c r="E391" s="330" t="s">
        <v>262</v>
      </c>
      <c r="F391" s="333" t="s">
        <v>3316</v>
      </c>
      <c r="G391" s="333" t="s">
        <v>3317</v>
      </c>
    </row>
    <row r="392" spans="1:7" ht="16.5" x14ac:dyDescent="0.2">
      <c r="A392" s="324" t="s">
        <v>1885</v>
      </c>
      <c r="B392" s="324"/>
      <c r="C392" s="324"/>
      <c r="D392" s="327"/>
      <c r="E392" s="331"/>
      <c r="F392" s="331"/>
      <c r="G392" s="331"/>
    </row>
    <row r="393" spans="1:7" ht="16.5" x14ac:dyDescent="0.2">
      <c r="A393" s="165">
        <v>1191</v>
      </c>
      <c r="B393" s="166" t="s">
        <v>277</v>
      </c>
      <c r="C393" s="324" t="s">
        <v>1952</v>
      </c>
      <c r="D393" s="259" t="s">
        <v>0</v>
      </c>
      <c r="E393" s="334">
        <v>1</v>
      </c>
      <c r="F393" s="335">
        <v>0.60077999999999998</v>
      </c>
      <c r="G393" s="335">
        <f>E393*F393</f>
        <v>0.60077999999999998</v>
      </c>
    </row>
    <row r="394" spans="1:7" x14ac:dyDescent="0.2">
      <c r="A394" s="166" t="s">
        <v>1855</v>
      </c>
      <c r="B394" s="166"/>
      <c r="C394" s="166"/>
      <c r="D394" s="259"/>
      <c r="E394" s="336"/>
      <c r="F394" s="336"/>
      <c r="G394" s="335">
        <f>G393</f>
        <v>0.60077999999999998</v>
      </c>
    </row>
    <row r="395" spans="1:7" ht="16.5" x14ac:dyDescent="0.2">
      <c r="A395" s="324" t="s">
        <v>1887</v>
      </c>
      <c r="B395" s="324"/>
      <c r="C395" s="324"/>
      <c r="D395" s="327"/>
      <c r="E395" s="331"/>
      <c r="F395" s="331"/>
      <c r="G395" s="331"/>
    </row>
    <row r="396" spans="1:7" ht="16.5" x14ac:dyDescent="0.2">
      <c r="A396" s="166" t="s">
        <v>1867</v>
      </c>
      <c r="B396" s="166" t="s">
        <v>9</v>
      </c>
      <c r="C396" s="324" t="s">
        <v>1949</v>
      </c>
      <c r="D396" s="259" t="s">
        <v>1936</v>
      </c>
      <c r="E396" s="334">
        <v>9.9898040026055498E-2</v>
      </c>
      <c r="F396" s="335">
        <v>18.226604999999999</v>
      </c>
      <c r="G396" s="335">
        <f>E396*F396</f>
        <v>1.8208021158291032</v>
      </c>
    </row>
    <row r="397" spans="1:7" ht="24.75" x14ac:dyDescent="0.2">
      <c r="A397" s="166" t="s">
        <v>1866</v>
      </c>
      <c r="B397" s="166" t="s">
        <v>9</v>
      </c>
      <c r="C397" s="324" t="s">
        <v>1951</v>
      </c>
      <c r="D397" s="259" t="s">
        <v>1936</v>
      </c>
      <c r="E397" s="334">
        <v>0.1</v>
      </c>
      <c r="F397" s="335">
        <v>13.844444999999999</v>
      </c>
      <c r="G397" s="335">
        <f>E397*F397</f>
        <v>1.3844444999999999</v>
      </c>
    </row>
    <row r="398" spans="1:7" x14ac:dyDescent="0.2">
      <c r="A398" s="166" t="s">
        <v>1855</v>
      </c>
      <c r="B398" s="166"/>
      <c r="C398" s="166"/>
      <c r="D398" s="259"/>
      <c r="E398" s="336"/>
      <c r="F398" s="336"/>
      <c r="G398" s="335">
        <f>SUM(G396:G397)</f>
        <v>3.2052466158291031</v>
      </c>
    </row>
    <row r="399" spans="1:7" ht="24.75" x14ac:dyDescent="0.2">
      <c r="A399" s="324" t="s">
        <v>1890</v>
      </c>
      <c r="B399" s="324"/>
      <c r="C399" s="324"/>
      <c r="D399" s="327"/>
      <c r="E399" s="331"/>
      <c r="F399" s="331"/>
      <c r="G399" s="331"/>
    </row>
    <row r="400" spans="1:7" x14ac:dyDescent="0.2">
      <c r="A400" s="166" t="s">
        <v>1855</v>
      </c>
      <c r="B400" s="166"/>
      <c r="C400" s="166"/>
      <c r="D400" s="259"/>
      <c r="E400" s="336"/>
      <c r="F400" s="336"/>
      <c r="G400" s="331"/>
    </row>
    <row r="401" spans="1:7" x14ac:dyDescent="0.2">
      <c r="A401" s="166" t="s">
        <v>3312</v>
      </c>
      <c r="B401" s="166"/>
      <c r="C401" s="166"/>
      <c r="D401" s="259"/>
      <c r="E401" s="336"/>
      <c r="F401" s="336"/>
      <c r="G401" s="337">
        <f>G394+G398+G400</f>
        <v>3.806026615829103</v>
      </c>
    </row>
    <row r="402" spans="1:7" x14ac:dyDescent="0.2">
      <c r="A402" s="166" t="s">
        <v>3311</v>
      </c>
      <c r="B402" s="166"/>
      <c r="C402" s="166"/>
      <c r="D402" s="259"/>
      <c r="E402" s="336"/>
      <c r="F402" s="338">
        <v>0.2303</v>
      </c>
      <c r="G402" s="337">
        <f>F402*G401</f>
        <v>0.87652792962544246</v>
      </c>
    </row>
    <row r="403" spans="1:7" ht="24.75" x14ac:dyDescent="0.2">
      <c r="A403" s="325" t="s">
        <v>4155</v>
      </c>
      <c r="B403" s="324"/>
      <c r="C403" s="324"/>
      <c r="D403" s="327"/>
      <c r="E403" s="331"/>
      <c r="F403" s="331"/>
      <c r="G403" s="332">
        <f>G401+G402</f>
        <v>4.6825545454545452</v>
      </c>
    </row>
    <row r="404" spans="1:7" ht="33" x14ac:dyDescent="0.2">
      <c r="A404" s="232" t="s">
        <v>3894</v>
      </c>
      <c r="B404" s="232" t="s">
        <v>1698</v>
      </c>
      <c r="C404" s="232" t="s">
        <v>5053</v>
      </c>
      <c r="D404" s="327"/>
      <c r="E404" s="331"/>
      <c r="F404" s="331"/>
      <c r="G404" s="332" t="s">
        <v>3558</v>
      </c>
    </row>
    <row r="405" spans="1:7" x14ac:dyDescent="0.2">
      <c r="A405" s="324"/>
      <c r="B405" s="324"/>
      <c r="C405" s="324"/>
      <c r="D405" s="327"/>
      <c r="E405" s="331"/>
      <c r="F405" s="331"/>
      <c r="G405" s="331"/>
    </row>
    <row r="406" spans="1:7" x14ac:dyDescent="0.2">
      <c r="A406" s="325" t="s">
        <v>3313</v>
      </c>
      <c r="B406" s="324"/>
      <c r="C406" s="324"/>
      <c r="D406" s="326" t="s">
        <v>263</v>
      </c>
      <c r="E406" s="330" t="s">
        <v>262</v>
      </c>
      <c r="F406" s="333" t="s">
        <v>3316</v>
      </c>
      <c r="G406" s="333" t="s">
        <v>3317</v>
      </c>
    </row>
    <row r="407" spans="1:7" ht="16.5" x14ac:dyDescent="0.2">
      <c r="A407" s="324" t="s">
        <v>1885</v>
      </c>
      <c r="B407" s="324"/>
      <c r="C407" s="324"/>
      <c r="D407" s="327"/>
      <c r="E407" s="331"/>
      <c r="F407" s="331"/>
      <c r="G407" s="331"/>
    </row>
    <row r="408" spans="1:7" x14ac:dyDescent="0.2">
      <c r="A408" s="166" t="s">
        <v>1855</v>
      </c>
      <c r="B408" s="166"/>
      <c r="C408" s="166"/>
      <c r="D408" s="259"/>
      <c r="E408" s="336"/>
      <c r="F408" s="336"/>
      <c r="G408" s="331"/>
    </row>
    <row r="409" spans="1:7" ht="16.5" x14ac:dyDescent="0.2">
      <c r="A409" s="324" t="s">
        <v>1887</v>
      </c>
      <c r="B409" s="324"/>
      <c r="C409" s="324"/>
      <c r="D409" s="327"/>
      <c r="E409" s="331"/>
      <c r="F409" s="331"/>
      <c r="G409" s="331"/>
    </row>
    <row r="410" spans="1:7" x14ac:dyDescent="0.2">
      <c r="A410" s="166" t="s">
        <v>1855</v>
      </c>
      <c r="B410" s="166"/>
      <c r="C410" s="166"/>
      <c r="D410" s="259"/>
      <c r="E410" s="336"/>
      <c r="F410" s="336"/>
      <c r="G410" s="331"/>
    </row>
    <row r="411" spans="1:7" ht="24.75" x14ac:dyDescent="0.2">
      <c r="A411" s="324" t="s">
        <v>1890</v>
      </c>
      <c r="B411" s="324"/>
      <c r="C411" s="324"/>
      <c r="D411" s="327"/>
      <c r="E411" s="331"/>
      <c r="F411" s="331"/>
      <c r="G411" s="331"/>
    </row>
    <row r="412" spans="1:7" ht="24.75" x14ac:dyDescent="0.2">
      <c r="A412" s="166" t="s">
        <v>168</v>
      </c>
      <c r="B412" s="166" t="s">
        <v>1698</v>
      </c>
      <c r="C412" s="324" t="s">
        <v>3893</v>
      </c>
      <c r="D412" s="259" t="s">
        <v>0</v>
      </c>
      <c r="E412" s="334">
        <v>1</v>
      </c>
      <c r="F412" s="335">
        <v>93.419909778102905</v>
      </c>
      <c r="G412" s="335">
        <f>E412*F412</f>
        <v>93.419909778102905</v>
      </c>
    </row>
    <row r="413" spans="1:7" x14ac:dyDescent="0.2">
      <c r="A413" s="166" t="s">
        <v>1855</v>
      </c>
      <c r="B413" s="166"/>
      <c r="C413" s="166"/>
      <c r="D413" s="259"/>
      <c r="E413" s="336"/>
      <c r="F413" s="336"/>
      <c r="G413" s="335">
        <f>SUM(G412:G412)</f>
        <v>93.419909778102905</v>
      </c>
    </row>
    <row r="414" spans="1:7" x14ac:dyDescent="0.2">
      <c r="A414" s="166" t="s">
        <v>3312</v>
      </c>
      <c r="B414" s="166"/>
      <c r="C414" s="166"/>
      <c r="D414" s="259"/>
      <c r="E414" s="336"/>
      <c r="F414" s="336"/>
      <c r="G414" s="337">
        <f>G413+G410+G408</f>
        <v>93.419909778102905</v>
      </c>
    </row>
    <row r="415" spans="1:7" x14ac:dyDescent="0.2">
      <c r="A415" s="166" t="s">
        <v>3311</v>
      </c>
      <c r="B415" s="166"/>
      <c r="C415" s="166"/>
      <c r="D415" s="259"/>
      <c r="E415" s="336"/>
      <c r="F415" s="338">
        <v>0.2303</v>
      </c>
      <c r="G415" s="337">
        <f>F415*G414</f>
        <v>21.514605221897099</v>
      </c>
    </row>
    <row r="416" spans="1:7" ht="24.75" x14ac:dyDescent="0.2">
      <c r="A416" s="325" t="s">
        <v>4155</v>
      </c>
      <c r="B416" s="324"/>
      <c r="C416" s="324"/>
      <c r="D416" s="327"/>
      <c r="E416" s="331"/>
      <c r="F416" s="331"/>
      <c r="G416" s="332">
        <f>G414+G415</f>
        <v>114.934515</v>
      </c>
    </row>
    <row r="417" spans="1:7" ht="24.75" x14ac:dyDescent="0.2">
      <c r="A417" s="232" t="s">
        <v>3941</v>
      </c>
      <c r="B417" s="232" t="s">
        <v>1697</v>
      </c>
      <c r="C417" s="232" t="s">
        <v>5054</v>
      </c>
      <c r="D417" s="327"/>
      <c r="E417" s="331"/>
      <c r="F417" s="331"/>
      <c r="G417" s="332" t="s">
        <v>3558</v>
      </c>
    </row>
    <row r="418" spans="1:7" x14ac:dyDescent="0.2">
      <c r="A418" s="324"/>
      <c r="B418" s="324"/>
      <c r="C418" s="324"/>
      <c r="D418" s="327"/>
      <c r="E418" s="331"/>
      <c r="F418" s="331"/>
      <c r="G418" s="331"/>
    </row>
    <row r="419" spans="1:7" x14ac:dyDescent="0.2">
      <c r="A419" s="325" t="s">
        <v>3313</v>
      </c>
      <c r="B419" s="324"/>
      <c r="C419" s="324"/>
      <c r="D419" s="326" t="s">
        <v>263</v>
      </c>
      <c r="E419" s="330" t="s">
        <v>262</v>
      </c>
      <c r="F419" s="333" t="s">
        <v>3316</v>
      </c>
      <c r="G419" s="333" t="s">
        <v>3317</v>
      </c>
    </row>
    <row r="420" spans="1:7" ht="16.5" x14ac:dyDescent="0.2">
      <c r="A420" s="324" t="s">
        <v>1885</v>
      </c>
      <c r="B420" s="324"/>
      <c r="C420" s="324"/>
      <c r="D420" s="327"/>
      <c r="E420" s="331"/>
      <c r="F420" s="331"/>
      <c r="G420" s="331"/>
    </row>
    <row r="421" spans="1:7" x14ac:dyDescent="0.2">
      <c r="A421" s="166" t="s">
        <v>1855</v>
      </c>
      <c r="B421" s="166"/>
      <c r="C421" s="166"/>
      <c r="D421" s="259"/>
      <c r="E421" s="336"/>
      <c r="F421" s="336"/>
      <c r="G421" s="331"/>
    </row>
    <row r="422" spans="1:7" ht="16.5" x14ac:dyDescent="0.2">
      <c r="A422" s="324" t="s">
        <v>1887</v>
      </c>
      <c r="B422" s="324"/>
      <c r="C422" s="324"/>
      <c r="D422" s="327"/>
      <c r="E422" s="331"/>
      <c r="F422" s="331"/>
      <c r="G422" s="331"/>
    </row>
    <row r="423" spans="1:7" x14ac:dyDescent="0.2">
      <c r="A423" s="166" t="s">
        <v>1855</v>
      </c>
      <c r="B423" s="166"/>
      <c r="C423" s="166"/>
      <c r="D423" s="259"/>
      <c r="E423" s="336"/>
      <c r="F423" s="336"/>
      <c r="G423" s="331"/>
    </row>
    <row r="424" spans="1:7" ht="24.75" x14ac:dyDescent="0.2">
      <c r="A424" s="324" t="s">
        <v>1890</v>
      </c>
      <c r="B424" s="324"/>
      <c r="C424" s="324"/>
      <c r="D424" s="327"/>
      <c r="E424" s="331"/>
      <c r="F424" s="331"/>
      <c r="G424" s="331"/>
    </row>
    <row r="425" spans="1:7" ht="24.75" x14ac:dyDescent="0.2">
      <c r="A425" s="166" t="s">
        <v>9</v>
      </c>
      <c r="B425" s="166" t="s">
        <v>4024</v>
      </c>
      <c r="C425" s="324" t="s">
        <v>3949</v>
      </c>
      <c r="D425" s="259" t="s">
        <v>3558</v>
      </c>
      <c r="E425" s="334">
        <v>1</v>
      </c>
      <c r="F425" s="335">
        <v>24.128749085588883</v>
      </c>
      <c r="G425" s="335">
        <f>E425*F425</f>
        <v>24.128749085588883</v>
      </c>
    </row>
    <row r="426" spans="1:7" x14ac:dyDescent="0.2">
      <c r="A426" s="166" t="s">
        <v>1855</v>
      </c>
      <c r="B426" s="166"/>
      <c r="C426" s="166"/>
      <c r="D426" s="259"/>
      <c r="E426" s="336"/>
      <c r="F426" s="336"/>
      <c r="G426" s="335">
        <f>SUM(G425:G425)</f>
        <v>24.128749085588883</v>
      </c>
    </row>
    <row r="427" spans="1:7" x14ac:dyDescent="0.2">
      <c r="A427" s="166" t="s">
        <v>3312</v>
      </c>
      <c r="B427" s="166"/>
      <c r="C427" s="166"/>
      <c r="D427" s="259"/>
      <c r="E427" s="336"/>
      <c r="F427" s="336"/>
      <c r="G427" s="337">
        <f>G426+G423+G421</f>
        <v>24.128749085588883</v>
      </c>
    </row>
    <row r="428" spans="1:7" x14ac:dyDescent="0.2">
      <c r="A428" s="166" t="s">
        <v>3311</v>
      </c>
      <c r="B428" s="166"/>
      <c r="C428" s="166"/>
      <c r="D428" s="259"/>
      <c r="E428" s="336"/>
      <c r="F428" s="338">
        <v>0.2303</v>
      </c>
      <c r="G428" s="337">
        <f>F428*G427</f>
        <v>5.55685091441112</v>
      </c>
    </row>
    <row r="429" spans="1:7" ht="24.75" x14ac:dyDescent="0.2">
      <c r="A429" s="325" t="s">
        <v>4155</v>
      </c>
      <c r="B429" s="324"/>
      <c r="C429" s="324"/>
      <c r="D429" s="327"/>
      <c r="E429" s="331"/>
      <c r="F429" s="331"/>
      <c r="G429" s="332">
        <f>G427+G428</f>
        <v>29.685600000000001</v>
      </c>
    </row>
    <row r="430" spans="1:7" ht="16.5" x14ac:dyDescent="0.2">
      <c r="A430" s="232" t="s">
        <v>3872</v>
      </c>
      <c r="B430" s="232" t="s">
        <v>1696</v>
      </c>
      <c r="C430" s="232" t="s">
        <v>5055</v>
      </c>
      <c r="D430" s="327"/>
      <c r="E430" s="331"/>
      <c r="F430" s="331"/>
      <c r="G430" s="332" t="s">
        <v>3558</v>
      </c>
    </row>
    <row r="431" spans="1:7" x14ac:dyDescent="0.2">
      <c r="A431" s="324"/>
      <c r="B431" s="324"/>
      <c r="C431" s="324"/>
      <c r="D431" s="327"/>
      <c r="E431" s="331"/>
      <c r="F431" s="331"/>
      <c r="G431" s="331"/>
    </row>
    <row r="432" spans="1:7" x14ac:dyDescent="0.2">
      <c r="A432" s="325" t="s">
        <v>3313</v>
      </c>
      <c r="B432" s="324"/>
      <c r="C432" s="324"/>
      <c r="D432" s="326" t="s">
        <v>263</v>
      </c>
      <c r="E432" s="330" t="s">
        <v>262</v>
      </c>
      <c r="F432" s="333" t="s">
        <v>3316</v>
      </c>
      <c r="G432" s="333" t="s">
        <v>3317</v>
      </c>
    </row>
    <row r="433" spans="1:7" ht="16.5" x14ac:dyDescent="0.2">
      <c r="A433" s="324" t="s">
        <v>1885</v>
      </c>
      <c r="B433" s="324"/>
      <c r="C433" s="324"/>
      <c r="D433" s="327"/>
      <c r="E433" s="331"/>
      <c r="F433" s="331"/>
      <c r="G433" s="331"/>
    </row>
    <row r="434" spans="1:7" x14ac:dyDescent="0.2">
      <c r="A434" s="166" t="s">
        <v>1855</v>
      </c>
      <c r="B434" s="166"/>
      <c r="C434" s="166"/>
      <c r="D434" s="259"/>
      <c r="E434" s="336"/>
      <c r="F434" s="336"/>
      <c r="G434" s="331"/>
    </row>
    <row r="435" spans="1:7" ht="16.5" x14ac:dyDescent="0.2">
      <c r="A435" s="324" t="s">
        <v>1887</v>
      </c>
      <c r="B435" s="324"/>
      <c r="C435" s="324"/>
      <c r="D435" s="327"/>
      <c r="E435" s="331"/>
      <c r="F435" s="331"/>
      <c r="G435" s="331"/>
    </row>
    <row r="436" spans="1:7" ht="16.5" x14ac:dyDescent="0.2">
      <c r="A436" s="166" t="s">
        <v>1867</v>
      </c>
      <c r="B436" s="166" t="s">
        <v>9</v>
      </c>
      <c r="C436" s="324" t="s">
        <v>1949</v>
      </c>
      <c r="D436" s="259" t="s">
        <v>1936</v>
      </c>
      <c r="E436" s="334">
        <v>1.5</v>
      </c>
      <c r="F436" s="335">
        <v>18.226604999999999</v>
      </c>
      <c r="G436" s="335">
        <f>E436*F436</f>
        <v>27.339907499999999</v>
      </c>
    </row>
    <row r="437" spans="1:7" ht="24.75" x14ac:dyDescent="0.2">
      <c r="A437" s="166" t="s">
        <v>1866</v>
      </c>
      <c r="B437" s="166" t="s">
        <v>9</v>
      </c>
      <c r="C437" s="324" t="s">
        <v>1951</v>
      </c>
      <c r="D437" s="259" t="s">
        <v>1936</v>
      </c>
      <c r="E437" s="334">
        <v>1.5</v>
      </c>
      <c r="F437" s="335">
        <v>13.844444999999999</v>
      </c>
      <c r="G437" s="335">
        <f>E437*F437</f>
        <v>20.766667499999997</v>
      </c>
    </row>
    <row r="438" spans="1:7" x14ac:dyDescent="0.2">
      <c r="A438" s="166" t="s">
        <v>1855</v>
      </c>
      <c r="B438" s="166"/>
      <c r="C438" s="166"/>
      <c r="D438" s="259"/>
      <c r="E438" s="336"/>
      <c r="F438" s="336"/>
      <c r="G438" s="335">
        <f>SUM(G436:G437)</f>
        <v>48.106574999999992</v>
      </c>
    </row>
    <row r="439" spans="1:7" ht="24.75" x14ac:dyDescent="0.2">
      <c r="A439" s="324" t="s">
        <v>1890</v>
      </c>
      <c r="B439" s="324"/>
      <c r="C439" s="324"/>
      <c r="D439" s="327"/>
      <c r="E439" s="331"/>
      <c r="F439" s="331"/>
      <c r="G439" s="331"/>
    </row>
    <row r="440" spans="1:7" x14ac:dyDescent="0.2">
      <c r="A440" s="166" t="s">
        <v>1855</v>
      </c>
      <c r="B440" s="166"/>
      <c r="C440" s="166"/>
      <c r="D440" s="259"/>
      <c r="E440" s="336"/>
      <c r="F440" s="336"/>
      <c r="G440" s="331"/>
    </row>
    <row r="441" spans="1:7" x14ac:dyDescent="0.2">
      <c r="A441" s="166" t="s">
        <v>3312</v>
      </c>
      <c r="B441" s="166"/>
      <c r="C441" s="166"/>
      <c r="D441" s="259"/>
      <c r="E441" s="336"/>
      <c r="F441" s="336"/>
      <c r="G441" s="337">
        <f>G440+G438+G434</f>
        <v>48.106574999999992</v>
      </c>
    </row>
    <row r="442" spans="1:7" x14ac:dyDescent="0.2">
      <c r="A442" s="166" t="s">
        <v>3311</v>
      </c>
      <c r="B442" s="166"/>
      <c r="C442" s="166"/>
      <c r="D442" s="259"/>
      <c r="E442" s="336"/>
      <c r="F442" s="338">
        <v>0.2303</v>
      </c>
      <c r="G442" s="337">
        <f>F442*G441</f>
        <v>11.078944222499999</v>
      </c>
    </row>
    <row r="443" spans="1:7" ht="24.75" x14ac:dyDescent="0.2">
      <c r="A443" s="325" t="s">
        <v>4155</v>
      </c>
      <c r="B443" s="324"/>
      <c r="C443" s="324"/>
      <c r="D443" s="327"/>
      <c r="E443" s="331"/>
      <c r="F443" s="331"/>
      <c r="G443" s="332">
        <f>G441+G442</f>
        <v>59.185519222499991</v>
      </c>
    </row>
    <row r="444" spans="1:7" ht="24.75" x14ac:dyDescent="0.2">
      <c r="A444" s="324" t="s">
        <v>1953</v>
      </c>
      <c r="B444" s="324"/>
      <c r="C444" s="324"/>
      <c r="D444" s="327"/>
      <c r="E444" s="331"/>
      <c r="F444" s="331"/>
      <c r="G444" s="331"/>
    </row>
    <row r="445" spans="1:7" ht="16.5" x14ac:dyDescent="0.2">
      <c r="A445" s="232" t="s">
        <v>3873</v>
      </c>
      <c r="B445" s="232" t="s">
        <v>1695</v>
      </c>
      <c r="C445" s="232" t="s">
        <v>5056</v>
      </c>
      <c r="D445" s="327"/>
      <c r="E445" s="331"/>
      <c r="F445" s="331"/>
      <c r="G445" s="332" t="s">
        <v>3558</v>
      </c>
    </row>
    <row r="446" spans="1:7" x14ac:dyDescent="0.2">
      <c r="A446" s="324"/>
      <c r="B446" s="324"/>
      <c r="C446" s="324"/>
      <c r="D446" s="327"/>
      <c r="E446" s="331"/>
      <c r="F446" s="331"/>
      <c r="G446" s="331"/>
    </row>
    <row r="447" spans="1:7" x14ac:dyDescent="0.2">
      <c r="A447" s="325" t="s">
        <v>3313</v>
      </c>
      <c r="B447" s="324"/>
      <c r="C447" s="324"/>
      <c r="D447" s="326" t="s">
        <v>263</v>
      </c>
      <c r="E447" s="330" t="s">
        <v>262</v>
      </c>
      <c r="F447" s="333" t="s">
        <v>3316</v>
      </c>
      <c r="G447" s="333" t="s">
        <v>3317</v>
      </c>
    </row>
    <row r="448" spans="1:7" ht="16.5" x14ac:dyDescent="0.2">
      <c r="A448" s="324" t="s">
        <v>1885</v>
      </c>
      <c r="B448" s="324"/>
      <c r="C448" s="324"/>
      <c r="D448" s="327"/>
      <c r="E448" s="331"/>
      <c r="F448" s="331"/>
      <c r="G448" s="331"/>
    </row>
    <row r="449" spans="1:7" x14ac:dyDescent="0.2">
      <c r="A449" s="166" t="s">
        <v>1855</v>
      </c>
      <c r="B449" s="166"/>
      <c r="C449" s="166"/>
      <c r="D449" s="259"/>
      <c r="E449" s="336"/>
      <c r="F449" s="336"/>
      <c r="G449" s="331"/>
    </row>
    <row r="450" spans="1:7" ht="16.5" x14ac:dyDescent="0.2">
      <c r="A450" s="324" t="s">
        <v>1887</v>
      </c>
      <c r="B450" s="324"/>
      <c r="C450" s="324"/>
      <c r="D450" s="327"/>
      <c r="E450" s="331"/>
      <c r="F450" s="331"/>
      <c r="G450" s="331"/>
    </row>
    <row r="451" spans="1:7" ht="16.5" x14ac:dyDescent="0.2">
      <c r="A451" s="166" t="s">
        <v>1867</v>
      </c>
      <c r="B451" s="166" t="s">
        <v>9</v>
      </c>
      <c r="C451" s="324" t="s">
        <v>1949</v>
      </c>
      <c r="D451" s="259" t="s">
        <v>1936</v>
      </c>
      <c r="E451" s="334">
        <v>1.5</v>
      </c>
      <c r="F451" s="335">
        <v>18.226604999999999</v>
      </c>
      <c r="G451" s="335">
        <f>E451*F451</f>
        <v>27.339907499999999</v>
      </c>
    </row>
    <row r="452" spans="1:7" ht="24.75" x14ac:dyDescent="0.2">
      <c r="A452" s="166" t="s">
        <v>1866</v>
      </c>
      <c r="B452" s="166" t="s">
        <v>9</v>
      </c>
      <c r="C452" s="324" t="s">
        <v>1951</v>
      </c>
      <c r="D452" s="259" t="s">
        <v>1936</v>
      </c>
      <c r="E452" s="334">
        <v>1.5</v>
      </c>
      <c r="F452" s="335">
        <v>13.844444999999999</v>
      </c>
      <c r="G452" s="335">
        <f>E452*F452</f>
        <v>20.766667499999997</v>
      </c>
    </row>
    <row r="453" spans="1:7" x14ac:dyDescent="0.2">
      <c r="A453" s="166" t="s">
        <v>1855</v>
      </c>
      <c r="B453" s="166"/>
      <c r="C453" s="166"/>
      <c r="D453" s="259"/>
      <c r="E453" s="336"/>
      <c r="F453" s="336"/>
      <c r="G453" s="335">
        <f>SUM(G451:G452)</f>
        <v>48.106574999999992</v>
      </c>
    </row>
    <row r="454" spans="1:7" ht="24.75" x14ac:dyDescent="0.2">
      <c r="A454" s="324" t="s">
        <v>1890</v>
      </c>
      <c r="B454" s="324"/>
      <c r="C454" s="324"/>
      <c r="D454" s="327"/>
      <c r="E454" s="331"/>
      <c r="F454" s="331"/>
      <c r="G454" s="331"/>
    </row>
    <row r="455" spans="1:7" x14ac:dyDescent="0.2">
      <c r="A455" s="166" t="s">
        <v>1855</v>
      </c>
      <c r="B455" s="166"/>
      <c r="C455" s="166"/>
      <c r="D455" s="259"/>
      <c r="E455" s="336"/>
      <c r="F455" s="336"/>
      <c r="G455" s="331"/>
    </row>
    <row r="456" spans="1:7" x14ac:dyDescent="0.2">
      <c r="A456" s="166" t="s">
        <v>3312</v>
      </c>
      <c r="B456" s="166"/>
      <c r="C456" s="166"/>
      <c r="D456" s="259"/>
      <c r="E456" s="336"/>
      <c r="F456" s="336"/>
      <c r="G456" s="337">
        <f>G455+G453+G449</f>
        <v>48.106574999999992</v>
      </c>
    </row>
    <row r="457" spans="1:7" x14ac:dyDescent="0.2">
      <c r="A457" s="166" t="s">
        <v>3311</v>
      </c>
      <c r="B457" s="166"/>
      <c r="C457" s="166"/>
      <c r="D457" s="259"/>
      <c r="E457" s="336"/>
      <c r="F457" s="338">
        <v>0.2303</v>
      </c>
      <c r="G457" s="337">
        <f>F457*G456</f>
        <v>11.078944222499999</v>
      </c>
    </row>
    <row r="458" spans="1:7" ht="24.75" x14ac:dyDescent="0.2">
      <c r="A458" s="325" t="s">
        <v>4155</v>
      </c>
      <c r="B458" s="324"/>
      <c r="C458" s="324"/>
      <c r="D458" s="327"/>
      <c r="E458" s="331"/>
      <c r="F458" s="331"/>
      <c r="G458" s="332">
        <f>G456+G457</f>
        <v>59.185519222499991</v>
      </c>
    </row>
    <row r="459" spans="1:7" ht="24.75" x14ac:dyDescent="0.2">
      <c r="A459" s="324" t="s">
        <v>1954</v>
      </c>
      <c r="B459" s="324"/>
      <c r="C459" s="324"/>
      <c r="D459" s="327"/>
      <c r="E459" s="331"/>
      <c r="F459" s="331"/>
      <c r="G459" s="331"/>
    </row>
    <row r="460" spans="1:7" ht="41.25" x14ac:dyDescent="0.2">
      <c r="A460" s="232" t="s">
        <v>3943</v>
      </c>
      <c r="B460" s="232" t="s">
        <v>1693</v>
      </c>
      <c r="C460" s="232" t="s">
        <v>5057</v>
      </c>
      <c r="D460" s="327"/>
      <c r="E460" s="331"/>
      <c r="F460" s="331"/>
      <c r="G460" s="332" t="s">
        <v>165</v>
      </c>
    </row>
    <row r="461" spans="1:7" x14ac:dyDescent="0.2">
      <c r="A461" s="324"/>
      <c r="B461" s="324"/>
      <c r="C461" s="324"/>
      <c r="D461" s="327"/>
      <c r="E461" s="331"/>
      <c r="F461" s="331"/>
      <c r="G461" s="331"/>
    </row>
    <row r="462" spans="1:7" x14ac:dyDescent="0.2">
      <c r="A462" s="325" t="s">
        <v>3313</v>
      </c>
      <c r="B462" s="324"/>
      <c r="C462" s="324"/>
      <c r="D462" s="326" t="s">
        <v>263</v>
      </c>
      <c r="E462" s="330" t="s">
        <v>262</v>
      </c>
      <c r="F462" s="333" t="s">
        <v>3316</v>
      </c>
      <c r="G462" s="333" t="s">
        <v>3317</v>
      </c>
    </row>
    <row r="463" spans="1:7" ht="16.5" x14ac:dyDescent="0.2">
      <c r="A463" s="324" t="s">
        <v>1885</v>
      </c>
      <c r="B463" s="324"/>
      <c r="C463" s="324"/>
      <c r="D463" s="327"/>
      <c r="E463" s="331"/>
      <c r="F463" s="331"/>
      <c r="G463" s="331"/>
    </row>
    <row r="464" spans="1:7" x14ac:dyDescent="0.2">
      <c r="A464" s="166" t="s">
        <v>1855</v>
      </c>
      <c r="B464" s="166"/>
      <c r="C464" s="166"/>
      <c r="D464" s="259"/>
      <c r="E464" s="336"/>
      <c r="F464" s="336"/>
      <c r="G464" s="331"/>
    </row>
    <row r="465" spans="1:7" ht="16.5" x14ac:dyDescent="0.2">
      <c r="A465" s="324" t="s">
        <v>1887</v>
      </c>
      <c r="B465" s="324"/>
      <c r="C465" s="324"/>
      <c r="D465" s="327"/>
      <c r="E465" s="331"/>
      <c r="F465" s="331"/>
      <c r="G465" s="331"/>
    </row>
    <row r="466" spans="1:7" x14ac:dyDescent="0.2">
      <c r="A466" s="166" t="s">
        <v>1855</v>
      </c>
      <c r="B466" s="166"/>
      <c r="C466" s="166"/>
      <c r="D466" s="259"/>
      <c r="E466" s="336"/>
      <c r="F466" s="336"/>
      <c r="G466" s="331"/>
    </row>
    <row r="467" spans="1:7" ht="24.75" x14ac:dyDescent="0.2">
      <c r="A467" s="324" t="s">
        <v>1890</v>
      </c>
      <c r="B467" s="324"/>
      <c r="C467" s="324"/>
      <c r="D467" s="327"/>
      <c r="E467" s="331"/>
      <c r="F467" s="331"/>
      <c r="G467" s="331"/>
    </row>
    <row r="468" spans="1:7" ht="24.75" x14ac:dyDescent="0.2">
      <c r="A468" s="166" t="s">
        <v>9</v>
      </c>
      <c r="B468" s="166" t="s">
        <v>4025</v>
      </c>
      <c r="C468" s="324" t="s">
        <v>3942</v>
      </c>
      <c r="D468" s="259" t="s">
        <v>165</v>
      </c>
      <c r="E468" s="334">
        <v>1</v>
      </c>
      <c r="F468" s="335">
        <v>12.918934406242379</v>
      </c>
      <c r="G468" s="335">
        <f>E468*F468</f>
        <v>12.918934406242379</v>
      </c>
    </row>
    <row r="469" spans="1:7" x14ac:dyDescent="0.2">
      <c r="A469" s="166" t="s">
        <v>1855</v>
      </c>
      <c r="B469" s="166"/>
      <c r="C469" s="166"/>
      <c r="D469" s="259"/>
      <c r="E469" s="336"/>
      <c r="F469" s="336"/>
      <c r="G469" s="335">
        <f>SUM(G468:G468)</f>
        <v>12.918934406242379</v>
      </c>
    </row>
    <row r="470" spans="1:7" x14ac:dyDescent="0.2">
      <c r="A470" s="166" t="s">
        <v>3312</v>
      </c>
      <c r="B470" s="166"/>
      <c r="C470" s="166"/>
      <c r="D470" s="259"/>
      <c r="E470" s="336"/>
      <c r="F470" s="336"/>
      <c r="G470" s="337">
        <f>G469+G466+G464</f>
        <v>12.918934406242379</v>
      </c>
    </row>
    <row r="471" spans="1:7" x14ac:dyDescent="0.2">
      <c r="A471" s="166" t="s">
        <v>3311</v>
      </c>
      <c r="B471" s="166"/>
      <c r="C471" s="166"/>
      <c r="D471" s="259"/>
      <c r="E471" s="336"/>
      <c r="F471" s="338">
        <v>0.2303</v>
      </c>
      <c r="G471" s="337">
        <f>F471*G470</f>
        <v>2.9752305937576198</v>
      </c>
    </row>
    <row r="472" spans="1:7" ht="24.75" x14ac:dyDescent="0.2">
      <c r="A472" s="325" t="s">
        <v>4155</v>
      </c>
      <c r="B472" s="324"/>
      <c r="C472" s="324"/>
      <c r="D472" s="327"/>
      <c r="E472" s="331"/>
      <c r="F472" s="331"/>
      <c r="G472" s="332">
        <f>G470+G471</f>
        <v>15.894164999999997</v>
      </c>
    </row>
    <row r="473" spans="1:7" ht="41.25" x14ac:dyDescent="0.2">
      <c r="A473" s="232" t="s">
        <v>3944</v>
      </c>
      <c r="B473" s="232" t="s">
        <v>1692</v>
      </c>
      <c r="C473" s="232" t="s">
        <v>5058</v>
      </c>
      <c r="D473" s="327"/>
      <c r="E473" s="331"/>
      <c r="F473" s="331"/>
      <c r="G473" s="332" t="s">
        <v>165</v>
      </c>
    </row>
    <row r="474" spans="1:7" x14ac:dyDescent="0.2">
      <c r="A474" s="324"/>
      <c r="B474" s="324"/>
      <c r="C474" s="324"/>
      <c r="D474" s="327"/>
      <c r="E474" s="331"/>
      <c r="F474" s="331"/>
      <c r="G474" s="331"/>
    </row>
    <row r="475" spans="1:7" x14ac:dyDescent="0.2">
      <c r="A475" s="325" t="s">
        <v>3313</v>
      </c>
      <c r="B475" s="324"/>
      <c r="C475" s="324"/>
      <c r="D475" s="326" t="s">
        <v>263</v>
      </c>
      <c r="E475" s="330" t="s">
        <v>262</v>
      </c>
      <c r="F475" s="333" t="s">
        <v>3316</v>
      </c>
      <c r="G475" s="333" t="s">
        <v>3317</v>
      </c>
    </row>
    <row r="476" spans="1:7" ht="16.5" x14ac:dyDescent="0.2">
      <c r="A476" s="324" t="s">
        <v>1885</v>
      </c>
      <c r="B476" s="324"/>
      <c r="C476" s="324"/>
      <c r="D476" s="327"/>
      <c r="E476" s="331"/>
      <c r="F476" s="331"/>
      <c r="G476" s="331"/>
    </row>
    <row r="477" spans="1:7" x14ac:dyDescent="0.2">
      <c r="A477" s="166" t="s">
        <v>1855</v>
      </c>
      <c r="B477" s="166"/>
      <c r="C477" s="166"/>
      <c r="D477" s="259"/>
      <c r="E477" s="336"/>
      <c r="F477" s="336"/>
      <c r="G477" s="331"/>
    </row>
    <row r="478" spans="1:7" ht="16.5" x14ac:dyDescent="0.2">
      <c r="A478" s="324" t="s">
        <v>1887</v>
      </c>
      <c r="B478" s="324"/>
      <c r="C478" s="324"/>
      <c r="D478" s="327"/>
      <c r="E478" s="331"/>
      <c r="F478" s="331"/>
      <c r="G478" s="331"/>
    </row>
    <row r="479" spans="1:7" x14ac:dyDescent="0.2">
      <c r="A479" s="166" t="s">
        <v>1855</v>
      </c>
      <c r="B479" s="166"/>
      <c r="C479" s="166"/>
      <c r="D479" s="259"/>
      <c r="E479" s="336"/>
      <c r="F479" s="336"/>
      <c r="G479" s="331"/>
    </row>
    <row r="480" spans="1:7" ht="24.75" x14ac:dyDescent="0.2">
      <c r="A480" s="324" t="s">
        <v>1890</v>
      </c>
      <c r="B480" s="324"/>
      <c r="C480" s="324"/>
      <c r="D480" s="327"/>
      <c r="E480" s="331"/>
      <c r="F480" s="331"/>
      <c r="G480" s="331"/>
    </row>
    <row r="481" spans="1:7" ht="24.75" x14ac:dyDescent="0.2">
      <c r="A481" s="166" t="s">
        <v>9</v>
      </c>
      <c r="B481" s="166" t="s">
        <v>4026</v>
      </c>
      <c r="C481" s="324" t="s">
        <v>3945</v>
      </c>
      <c r="D481" s="259" t="s">
        <v>165</v>
      </c>
      <c r="E481" s="334">
        <v>1</v>
      </c>
      <c r="F481" s="335">
        <v>16.610058522311629</v>
      </c>
      <c r="G481" s="335">
        <f>E481*F481</f>
        <v>16.610058522311629</v>
      </c>
    </row>
    <row r="482" spans="1:7" x14ac:dyDescent="0.2">
      <c r="A482" s="166" t="s">
        <v>1855</v>
      </c>
      <c r="B482" s="166"/>
      <c r="C482" s="166"/>
      <c r="D482" s="259"/>
      <c r="E482" s="336"/>
      <c r="F482" s="336"/>
      <c r="G482" s="335">
        <f>SUM(G481:G481)</f>
        <v>16.610058522311629</v>
      </c>
    </row>
    <row r="483" spans="1:7" x14ac:dyDescent="0.2">
      <c r="A483" s="166" t="s">
        <v>3312</v>
      </c>
      <c r="B483" s="166"/>
      <c r="C483" s="166"/>
      <c r="D483" s="259"/>
      <c r="E483" s="336"/>
      <c r="F483" s="336"/>
      <c r="G483" s="337">
        <f>G482+G479+G477</f>
        <v>16.610058522311629</v>
      </c>
    </row>
    <row r="484" spans="1:7" x14ac:dyDescent="0.2">
      <c r="A484" s="166" t="s">
        <v>3311</v>
      </c>
      <c r="B484" s="166"/>
      <c r="C484" s="166"/>
      <c r="D484" s="259"/>
      <c r="E484" s="336"/>
      <c r="F484" s="338">
        <v>0.2303</v>
      </c>
      <c r="G484" s="337">
        <f>F484*G483</f>
        <v>3.8252964776883682</v>
      </c>
    </row>
    <row r="485" spans="1:7" ht="24.75" x14ac:dyDescent="0.2">
      <c r="A485" s="325" t="s">
        <v>4155</v>
      </c>
      <c r="B485" s="324"/>
      <c r="C485" s="324"/>
      <c r="D485" s="327"/>
      <c r="E485" s="331"/>
      <c r="F485" s="331"/>
      <c r="G485" s="332">
        <f>G483+G484</f>
        <v>20.435354999999998</v>
      </c>
    </row>
    <row r="486" spans="1:7" ht="41.25" x14ac:dyDescent="0.2">
      <c r="A486" s="232" t="s">
        <v>3947</v>
      </c>
      <c r="B486" s="232" t="s">
        <v>1691</v>
      </c>
      <c r="C486" s="232" t="s">
        <v>5059</v>
      </c>
      <c r="D486" s="327"/>
      <c r="E486" s="331"/>
      <c r="F486" s="331"/>
      <c r="G486" s="332" t="s">
        <v>165</v>
      </c>
    </row>
    <row r="487" spans="1:7" x14ac:dyDescent="0.2">
      <c r="A487" s="324"/>
      <c r="B487" s="324"/>
      <c r="C487" s="324"/>
      <c r="D487" s="327"/>
      <c r="E487" s="331"/>
      <c r="F487" s="331"/>
      <c r="G487" s="331"/>
    </row>
    <row r="488" spans="1:7" x14ac:dyDescent="0.2">
      <c r="A488" s="325" t="s">
        <v>3313</v>
      </c>
      <c r="B488" s="324"/>
      <c r="C488" s="324"/>
      <c r="D488" s="326" t="s">
        <v>263</v>
      </c>
      <c r="E488" s="330" t="s">
        <v>262</v>
      </c>
      <c r="F488" s="333" t="s">
        <v>3316</v>
      </c>
      <c r="G488" s="333" t="s">
        <v>3317</v>
      </c>
    </row>
    <row r="489" spans="1:7" ht="16.5" x14ac:dyDescent="0.2">
      <c r="A489" s="324" t="s">
        <v>1885</v>
      </c>
      <c r="B489" s="324"/>
      <c r="C489" s="324"/>
      <c r="D489" s="327"/>
      <c r="E489" s="331"/>
      <c r="F489" s="331"/>
      <c r="G489" s="331"/>
    </row>
    <row r="490" spans="1:7" x14ac:dyDescent="0.2">
      <c r="A490" s="166" t="s">
        <v>1855</v>
      </c>
      <c r="B490" s="166"/>
      <c r="C490" s="166"/>
      <c r="D490" s="259"/>
      <c r="E490" s="336"/>
      <c r="F490" s="336"/>
      <c r="G490" s="331"/>
    </row>
    <row r="491" spans="1:7" ht="16.5" x14ac:dyDescent="0.2">
      <c r="A491" s="324" t="s">
        <v>1887</v>
      </c>
      <c r="B491" s="324"/>
      <c r="C491" s="324"/>
      <c r="D491" s="327"/>
      <c r="E491" s="331"/>
      <c r="F491" s="331"/>
      <c r="G491" s="331"/>
    </row>
    <row r="492" spans="1:7" x14ac:dyDescent="0.2">
      <c r="A492" s="166" t="s">
        <v>1855</v>
      </c>
      <c r="B492" s="166"/>
      <c r="C492" s="166"/>
      <c r="D492" s="259"/>
      <c r="E492" s="336"/>
      <c r="F492" s="336"/>
      <c r="G492" s="331"/>
    </row>
    <row r="493" spans="1:7" ht="24.75" x14ac:dyDescent="0.2">
      <c r="A493" s="324" t="s">
        <v>1890</v>
      </c>
      <c r="B493" s="324"/>
      <c r="C493" s="324"/>
      <c r="D493" s="327"/>
      <c r="E493" s="331"/>
      <c r="F493" s="331"/>
      <c r="G493" s="331"/>
    </row>
    <row r="494" spans="1:7" ht="24.75" x14ac:dyDescent="0.2">
      <c r="A494" s="166" t="s">
        <v>9</v>
      </c>
      <c r="B494" s="166" t="s">
        <v>4027</v>
      </c>
      <c r="C494" s="324" t="s">
        <v>3946</v>
      </c>
      <c r="D494" s="259" t="s">
        <v>165</v>
      </c>
      <c r="E494" s="334">
        <v>1</v>
      </c>
      <c r="F494" s="335">
        <v>20.444806144842719</v>
      </c>
      <c r="G494" s="335">
        <f>E494*F494</f>
        <v>20.444806144842719</v>
      </c>
    </row>
    <row r="495" spans="1:7" x14ac:dyDescent="0.2">
      <c r="A495" s="166" t="s">
        <v>1855</v>
      </c>
      <c r="B495" s="166"/>
      <c r="C495" s="166"/>
      <c r="D495" s="259"/>
      <c r="E495" s="336"/>
      <c r="F495" s="336"/>
      <c r="G495" s="335">
        <f>SUM(G494:G494)</f>
        <v>20.444806144842719</v>
      </c>
    </row>
    <row r="496" spans="1:7" x14ac:dyDescent="0.2">
      <c r="A496" s="166" t="s">
        <v>3312</v>
      </c>
      <c r="B496" s="166"/>
      <c r="C496" s="166"/>
      <c r="D496" s="259"/>
      <c r="E496" s="336"/>
      <c r="F496" s="336"/>
      <c r="G496" s="337">
        <f>G495+G492+G490</f>
        <v>20.444806144842719</v>
      </c>
    </row>
    <row r="497" spans="1:7" x14ac:dyDescent="0.2">
      <c r="A497" s="166" t="s">
        <v>3311</v>
      </c>
      <c r="B497" s="166"/>
      <c r="C497" s="166"/>
      <c r="D497" s="259"/>
      <c r="E497" s="336"/>
      <c r="F497" s="338">
        <v>0.2303</v>
      </c>
      <c r="G497" s="337">
        <f>F497*G496</f>
        <v>4.7084388551572784</v>
      </c>
    </row>
    <row r="498" spans="1:7" ht="24.75" x14ac:dyDescent="0.2">
      <c r="A498" s="325" t="s">
        <v>4155</v>
      </c>
      <c r="B498" s="324"/>
      <c r="C498" s="324"/>
      <c r="D498" s="327"/>
      <c r="E498" s="331"/>
      <c r="F498" s="331"/>
      <c r="G498" s="332">
        <f>G496+G497</f>
        <v>25.153244999999998</v>
      </c>
    </row>
    <row r="499" spans="1:7" ht="41.25" x14ac:dyDescent="0.2">
      <c r="A499" s="232" t="s">
        <v>3948</v>
      </c>
      <c r="B499" s="232" t="s">
        <v>1690</v>
      </c>
      <c r="C499" s="232" t="s">
        <v>5060</v>
      </c>
      <c r="D499" s="327"/>
      <c r="E499" s="331"/>
      <c r="F499" s="331"/>
      <c r="G499" s="332" t="s">
        <v>165</v>
      </c>
    </row>
    <row r="500" spans="1:7" x14ac:dyDescent="0.2">
      <c r="A500" s="324"/>
      <c r="B500" s="324"/>
      <c r="C500" s="324"/>
      <c r="D500" s="327"/>
      <c r="E500" s="331"/>
      <c r="F500" s="331"/>
      <c r="G500" s="331"/>
    </row>
    <row r="501" spans="1:7" x14ac:dyDescent="0.2">
      <c r="A501" s="325" t="s">
        <v>3313</v>
      </c>
      <c r="B501" s="324"/>
      <c r="C501" s="324"/>
      <c r="D501" s="326" t="s">
        <v>263</v>
      </c>
      <c r="E501" s="330" t="s">
        <v>262</v>
      </c>
      <c r="F501" s="333" t="s">
        <v>3316</v>
      </c>
      <c r="G501" s="333" t="s">
        <v>3317</v>
      </c>
    </row>
    <row r="502" spans="1:7" ht="16.5" x14ac:dyDescent="0.2">
      <c r="A502" s="324" t="s">
        <v>1885</v>
      </c>
      <c r="B502" s="324"/>
      <c r="C502" s="324"/>
      <c r="D502" s="327"/>
      <c r="E502" s="331"/>
      <c r="F502" s="331"/>
      <c r="G502" s="331"/>
    </row>
    <row r="503" spans="1:7" x14ac:dyDescent="0.2">
      <c r="A503" s="166" t="s">
        <v>1855</v>
      </c>
      <c r="B503" s="166"/>
      <c r="C503" s="166"/>
      <c r="D503" s="259"/>
      <c r="E503" s="336"/>
      <c r="F503" s="336"/>
      <c r="G503" s="331"/>
    </row>
    <row r="504" spans="1:7" ht="16.5" x14ac:dyDescent="0.2">
      <c r="A504" s="324" t="s">
        <v>1887</v>
      </c>
      <c r="B504" s="324"/>
      <c r="C504" s="324"/>
      <c r="D504" s="327"/>
      <c r="E504" s="331"/>
      <c r="F504" s="331"/>
      <c r="G504" s="331"/>
    </row>
    <row r="505" spans="1:7" x14ac:dyDescent="0.2">
      <c r="A505" s="166" t="s">
        <v>1855</v>
      </c>
      <c r="B505" s="166"/>
      <c r="C505" s="166"/>
      <c r="D505" s="259"/>
      <c r="E505" s="336"/>
      <c r="F505" s="336"/>
      <c r="G505" s="331"/>
    </row>
    <row r="506" spans="1:7" ht="24.75" x14ac:dyDescent="0.2">
      <c r="A506" s="324" t="s">
        <v>1890</v>
      </c>
      <c r="B506" s="324"/>
      <c r="C506" s="324"/>
      <c r="D506" s="327"/>
      <c r="E506" s="331"/>
      <c r="F506" s="331"/>
      <c r="G506" s="331"/>
    </row>
    <row r="507" spans="1:7" ht="24.75" x14ac:dyDescent="0.2">
      <c r="A507" s="166" t="s">
        <v>9</v>
      </c>
      <c r="B507" s="166" t="s">
        <v>4024</v>
      </c>
      <c r="C507" s="324" t="s">
        <v>3949</v>
      </c>
      <c r="D507" s="259" t="s">
        <v>165</v>
      </c>
      <c r="E507" s="334">
        <v>1</v>
      </c>
      <c r="F507" s="335">
        <v>24.092843208973417</v>
      </c>
      <c r="G507" s="335">
        <f>E507*F507</f>
        <v>24.092843208973417</v>
      </c>
    </row>
    <row r="508" spans="1:7" x14ac:dyDescent="0.2">
      <c r="A508" s="166" t="s">
        <v>1855</v>
      </c>
      <c r="B508" s="166"/>
      <c r="C508" s="166"/>
      <c r="D508" s="259"/>
      <c r="E508" s="336"/>
      <c r="F508" s="336"/>
      <c r="G508" s="335">
        <f>SUM(G507:G507)</f>
        <v>24.092843208973417</v>
      </c>
    </row>
    <row r="509" spans="1:7" x14ac:dyDescent="0.2">
      <c r="A509" s="166" t="s">
        <v>3312</v>
      </c>
      <c r="B509" s="166"/>
      <c r="C509" s="166"/>
      <c r="D509" s="259"/>
      <c r="E509" s="336"/>
      <c r="F509" s="336"/>
      <c r="G509" s="337">
        <f>G508+G505+G503</f>
        <v>24.092843208973417</v>
      </c>
    </row>
    <row r="510" spans="1:7" x14ac:dyDescent="0.2">
      <c r="A510" s="166" t="s">
        <v>3311</v>
      </c>
      <c r="B510" s="166"/>
      <c r="C510" s="166"/>
      <c r="D510" s="259"/>
      <c r="E510" s="336"/>
      <c r="F510" s="338">
        <v>0.2303</v>
      </c>
      <c r="G510" s="337">
        <f>F510*G509</f>
        <v>5.548581791026578</v>
      </c>
    </row>
    <row r="511" spans="1:7" ht="24.75" x14ac:dyDescent="0.2">
      <c r="A511" s="325" t="s">
        <v>4155</v>
      </c>
      <c r="B511" s="324"/>
      <c r="C511" s="324"/>
      <c r="D511" s="327"/>
      <c r="E511" s="331"/>
      <c r="F511" s="331"/>
      <c r="G511" s="332">
        <f>G509+G510</f>
        <v>29.641424999999995</v>
      </c>
    </row>
    <row r="512" spans="1:7" ht="24.75" x14ac:dyDescent="0.2">
      <c r="A512" s="232" t="s">
        <v>3951</v>
      </c>
      <c r="B512" s="232" t="s">
        <v>1689</v>
      </c>
      <c r="C512" s="232" t="s">
        <v>5061</v>
      </c>
      <c r="D512" s="327"/>
      <c r="E512" s="331"/>
      <c r="F512" s="331"/>
      <c r="G512" s="332" t="s">
        <v>3558</v>
      </c>
    </row>
    <row r="513" spans="1:7" x14ac:dyDescent="0.2">
      <c r="A513" s="324"/>
      <c r="B513" s="324"/>
      <c r="C513" s="324"/>
      <c r="D513" s="327"/>
      <c r="E513" s="331"/>
      <c r="F513" s="331"/>
      <c r="G513" s="331"/>
    </row>
    <row r="514" spans="1:7" x14ac:dyDescent="0.2">
      <c r="A514" s="325" t="s">
        <v>3313</v>
      </c>
      <c r="B514" s="324"/>
      <c r="C514" s="324"/>
      <c r="D514" s="326" t="s">
        <v>263</v>
      </c>
      <c r="E514" s="330" t="s">
        <v>262</v>
      </c>
      <c r="F514" s="333" t="s">
        <v>3316</v>
      </c>
      <c r="G514" s="333" t="s">
        <v>3317</v>
      </c>
    </row>
    <row r="515" spans="1:7" ht="16.5" x14ac:dyDescent="0.2">
      <c r="A515" s="324" t="s">
        <v>1885</v>
      </c>
      <c r="B515" s="324"/>
      <c r="C515" s="324"/>
      <c r="D515" s="327"/>
      <c r="E515" s="331"/>
      <c r="F515" s="331"/>
      <c r="G515" s="331"/>
    </row>
    <row r="516" spans="1:7" x14ac:dyDescent="0.2">
      <c r="A516" s="166" t="s">
        <v>1855</v>
      </c>
      <c r="B516" s="166"/>
      <c r="C516" s="166"/>
      <c r="D516" s="259"/>
      <c r="E516" s="336"/>
      <c r="F516" s="336"/>
      <c r="G516" s="331"/>
    </row>
    <row r="517" spans="1:7" ht="16.5" x14ac:dyDescent="0.2">
      <c r="A517" s="324" t="s">
        <v>1887</v>
      </c>
      <c r="B517" s="324"/>
      <c r="C517" s="324"/>
      <c r="D517" s="327"/>
      <c r="E517" s="331"/>
      <c r="F517" s="331"/>
      <c r="G517" s="331"/>
    </row>
    <row r="518" spans="1:7" x14ac:dyDescent="0.2">
      <c r="A518" s="166" t="s">
        <v>1855</v>
      </c>
      <c r="B518" s="166"/>
      <c r="C518" s="166"/>
      <c r="D518" s="259"/>
      <c r="E518" s="336"/>
      <c r="F518" s="336"/>
      <c r="G518" s="331"/>
    </row>
    <row r="519" spans="1:7" ht="24.75" x14ac:dyDescent="0.2">
      <c r="A519" s="324" t="s">
        <v>1890</v>
      </c>
      <c r="B519" s="324"/>
      <c r="C519" s="324"/>
      <c r="D519" s="327"/>
      <c r="E519" s="331"/>
      <c r="F519" s="331"/>
      <c r="G519" s="331"/>
    </row>
    <row r="520" spans="1:7" ht="16.5" x14ac:dyDescent="0.2">
      <c r="A520" s="166" t="s">
        <v>9</v>
      </c>
      <c r="B520" s="166" t="s">
        <v>4028</v>
      </c>
      <c r="C520" s="324" t="s">
        <v>3950</v>
      </c>
      <c r="D520" s="328" t="s">
        <v>3558</v>
      </c>
      <c r="E520" s="334">
        <v>1</v>
      </c>
      <c r="F520" s="335">
        <v>36.322384784198981</v>
      </c>
      <c r="G520" s="335">
        <f>E520*F520</f>
        <v>36.322384784198981</v>
      </c>
    </row>
    <row r="521" spans="1:7" x14ac:dyDescent="0.2">
      <c r="A521" s="166" t="s">
        <v>1855</v>
      </c>
      <c r="B521" s="166"/>
      <c r="C521" s="166"/>
      <c r="D521" s="259"/>
      <c r="E521" s="336"/>
      <c r="F521" s="336"/>
      <c r="G521" s="335">
        <f>SUM(G520:G520)</f>
        <v>36.322384784198981</v>
      </c>
    </row>
    <row r="522" spans="1:7" x14ac:dyDescent="0.2">
      <c r="A522" s="166" t="s">
        <v>3312</v>
      </c>
      <c r="B522" s="166"/>
      <c r="C522" s="166"/>
      <c r="D522" s="259"/>
      <c r="E522" s="336"/>
      <c r="F522" s="336"/>
      <c r="G522" s="337">
        <f>G521+G518+G516</f>
        <v>36.322384784198981</v>
      </c>
    </row>
    <row r="523" spans="1:7" x14ac:dyDescent="0.2">
      <c r="A523" s="166" t="s">
        <v>3311</v>
      </c>
      <c r="B523" s="166"/>
      <c r="C523" s="166"/>
      <c r="D523" s="259"/>
      <c r="E523" s="336"/>
      <c r="F523" s="338">
        <v>0.2303</v>
      </c>
      <c r="G523" s="337">
        <f>F523*G522</f>
        <v>8.3650452158010253</v>
      </c>
    </row>
    <row r="524" spans="1:7" ht="24.75" x14ac:dyDescent="0.2">
      <c r="A524" s="325" t="s">
        <v>4155</v>
      </c>
      <c r="B524" s="324"/>
      <c r="C524" s="324"/>
      <c r="D524" s="327"/>
      <c r="E524" s="331"/>
      <c r="F524" s="331"/>
      <c r="G524" s="332">
        <f>G522+G523</f>
        <v>44.687430000000006</v>
      </c>
    </row>
    <row r="525" spans="1:7" ht="49.5" x14ac:dyDescent="0.2">
      <c r="A525" s="232" t="s">
        <v>3953</v>
      </c>
      <c r="B525" s="232" t="s">
        <v>1688</v>
      </c>
      <c r="C525" s="232" t="s">
        <v>5062</v>
      </c>
      <c r="D525" s="327"/>
      <c r="E525" s="331"/>
      <c r="F525" s="331"/>
      <c r="G525" s="332" t="s">
        <v>3558</v>
      </c>
    </row>
    <row r="526" spans="1:7" x14ac:dyDescent="0.2">
      <c r="A526" s="324"/>
      <c r="B526" s="324"/>
      <c r="C526" s="324"/>
      <c r="D526" s="327"/>
      <c r="E526" s="331"/>
      <c r="F526" s="331"/>
      <c r="G526" s="331"/>
    </row>
    <row r="527" spans="1:7" x14ac:dyDescent="0.2">
      <c r="A527" s="325" t="s">
        <v>3313</v>
      </c>
      <c r="B527" s="324"/>
      <c r="C527" s="324"/>
      <c r="D527" s="326" t="s">
        <v>263</v>
      </c>
      <c r="E527" s="330" t="s">
        <v>262</v>
      </c>
      <c r="F527" s="333" t="s">
        <v>3316</v>
      </c>
      <c r="G527" s="333" t="s">
        <v>3317</v>
      </c>
    </row>
    <row r="528" spans="1:7" ht="16.5" x14ac:dyDescent="0.2">
      <c r="A528" s="324" t="s">
        <v>1885</v>
      </c>
      <c r="B528" s="324"/>
      <c r="C528" s="324"/>
      <c r="D528" s="327"/>
      <c r="E528" s="331"/>
      <c r="F528" s="331"/>
      <c r="G528" s="331"/>
    </row>
    <row r="529" spans="1:7" x14ac:dyDescent="0.2">
      <c r="A529" s="166" t="s">
        <v>1855</v>
      </c>
      <c r="B529" s="166"/>
      <c r="C529" s="166"/>
      <c r="D529" s="259"/>
      <c r="E529" s="336"/>
      <c r="F529" s="336"/>
      <c r="G529" s="331"/>
    </row>
    <row r="530" spans="1:7" ht="16.5" x14ac:dyDescent="0.2">
      <c r="A530" s="324" t="s">
        <v>1887</v>
      </c>
      <c r="B530" s="324"/>
      <c r="C530" s="324"/>
      <c r="D530" s="327"/>
      <c r="E530" s="331"/>
      <c r="F530" s="331"/>
      <c r="G530" s="331"/>
    </row>
    <row r="531" spans="1:7" x14ac:dyDescent="0.2">
      <c r="A531" s="166" t="s">
        <v>1855</v>
      </c>
      <c r="B531" s="166"/>
      <c r="C531" s="166"/>
      <c r="D531" s="259"/>
      <c r="E531" s="336"/>
      <c r="F531" s="336"/>
      <c r="G531" s="331"/>
    </row>
    <row r="532" spans="1:7" ht="24.75" x14ac:dyDescent="0.2">
      <c r="A532" s="324" t="s">
        <v>1890</v>
      </c>
      <c r="B532" s="324"/>
      <c r="C532" s="324"/>
      <c r="D532" s="327"/>
      <c r="E532" s="331"/>
      <c r="F532" s="331"/>
      <c r="G532" s="331"/>
    </row>
    <row r="533" spans="1:7" ht="41.25" x14ac:dyDescent="0.2">
      <c r="A533" s="166" t="s">
        <v>9</v>
      </c>
      <c r="B533" s="166" t="s">
        <v>4029</v>
      </c>
      <c r="C533" s="324" t="s">
        <v>3952</v>
      </c>
      <c r="D533" s="328" t="s">
        <v>3558</v>
      </c>
      <c r="E533" s="334">
        <v>1</v>
      </c>
      <c r="F533" s="335">
        <v>49.578834430626678</v>
      </c>
      <c r="G533" s="335">
        <f>E533*F533</f>
        <v>49.578834430626678</v>
      </c>
    </row>
    <row r="534" spans="1:7" x14ac:dyDescent="0.2">
      <c r="A534" s="166" t="s">
        <v>1855</v>
      </c>
      <c r="B534" s="166"/>
      <c r="C534" s="166"/>
      <c r="D534" s="259"/>
      <c r="E534" s="336"/>
      <c r="F534" s="336"/>
      <c r="G534" s="335">
        <f>SUM(G533:G533)</f>
        <v>49.578834430626678</v>
      </c>
    </row>
    <row r="535" spans="1:7" x14ac:dyDescent="0.2">
      <c r="A535" s="166" t="s">
        <v>3312</v>
      </c>
      <c r="B535" s="166"/>
      <c r="C535" s="166"/>
      <c r="D535" s="259"/>
      <c r="E535" s="336"/>
      <c r="F535" s="336"/>
      <c r="G535" s="337">
        <f>G534+G531+G529</f>
        <v>49.578834430626678</v>
      </c>
    </row>
    <row r="536" spans="1:7" x14ac:dyDescent="0.2">
      <c r="A536" s="166" t="s">
        <v>3311</v>
      </c>
      <c r="B536" s="166"/>
      <c r="C536" s="166"/>
      <c r="D536" s="259"/>
      <c r="E536" s="336"/>
      <c r="F536" s="338">
        <v>0.2303</v>
      </c>
      <c r="G536" s="337">
        <f>F536*G535</f>
        <v>11.418005569373324</v>
      </c>
    </row>
    <row r="537" spans="1:7" ht="24.75" x14ac:dyDescent="0.2">
      <c r="A537" s="325" t="s">
        <v>4155</v>
      </c>
      <c r="B537" s="324"/>
      <c r="C537" s="324"/>
      <c r="D537" s="327"/>
      <c r="E537" s="331"/>
      <c r="F537" s="331"/>
      <c r="G537" s="332">
        <f>G535+G536</f>
        <v>60.996840000000006</v>
      </c>
    </row>
    <row r="538" spans="1:7" ht="49.5" x14ac:dyDescent="0.2">
      <c r="A538" s="232" t="s">
        <v>3955</v>
      </c>
      <c r="B538" s="232" t="s">
        <v>1687</v>
      </c>
      <c r="C538" s="232" t="s">
        <v>5063</v>
      </c>
      <c r="D538" s="327"/>
      <c r="E538" s="331"/>
      <c r="F538" s="331"/>
      <c r="G538" s="332" t="s">
        <v>165</v>
      </c>
    </row>
    <row r="539" spans="1:7" x14ac:dyDescent="0.2">
      <c r="A539" s="324"/>
      <c r="B539" s="324"/>
      <c r="C539" s="324"/>
      <c r="D539" s="327"/>
      <c r="E539" s="331"/>
      <c r="F539" s="331"/>
      <c r="G539" s="331"/>
    </row>
    <row r="540" spans="1:7" x14ac:dyDescent="0.2">
      <c r="A540" s="325" t="s">
        <v>3313</v>
      </c>
      <c r="B540" s="324"/>
      <c r="C540" s="324"/>
      <c r="D540" s="326" t="s">
        <v>263</v>
      </c>
      <c r="E540" s="330" t="s">
        <v>262</v>
      </c>
      <c r="F540" s="333" t="s">
        <v>3316</v>
      </c>
      <c r="G540" s="333" t="s">
        <v>3317</v>
      </c>
    </row>
    <row r="541" spans="1:7" ht="16.5" x14ac:dyDescent="0.2">
      <c r="A541" s="324" t="s">
        <v>1885</v>
      </c>
      <c r="B541" s="324"/>
      <c r="C541" s="324"/>
      <c r="D541" s="327"/>
      <c r="E541" s="331"/>
      <c r="F541" s="331"/>
      <c r="G541" s="331"/>
    </row>
    <row r="542" spans="1:7" x14ac:dyDescent="0.2">
      <c r="A542" s="166" t="s">
        <v>1855</v>
      </c>
      <c r="B542" s="166"/>
      <c r="C542" s="166"/>
      <c r="D542" s="259"/>
      <c r="E542" s="336"/>
      <c r="F542" s="336"/>
      <c r="G542" s="331"/>
    </row>
    <row r="543" spans="1:7" ht="16.5" x14ac:dyDescent="0.2">
      <c r="A543" s="324" t="s">
        <v>1887</v>
      </c>
      <c r="B543" s="324"/>
      <c r="C543" s="324"/>
      <c r="D543" s="327"/>
      <c r="E543" s="331"/>
      <c r="F543" s="331"/>
      <c r="G543" s="331"/>
    </row>
    <row r="544" spans="1:7" x14ac:dyDescent="0.2">
      <c r="A544" s="166" t="s">
        <v>1855</v>
      </c>
      <c r="B544" s="166"/>
      <c r="C544" s="166"/>
      <c r="D544" s="259"/>
      <c r="E544" s="336"/>
      <c r="F544" s="336"/>
      <c r="G544" s="331"/>
    </row>
    <row r="545" spans="1:7" ht="24.75" x14ac:dyDescent="0.2">
      <c r="A545" s="324" t="s">
        <v>1890</v>
      </c>
      <c r="B545" s="324"/>
      <c r="C545" s="324"/>
      <c r="D545" s="327"/>
      <c r="E545" s="331"/>
      <c r="F545" s="331"/>
      <c r="G545" s="331"/>
    </row>
    <row r="546" spans="1:7" ht="41.25" x14ac:dyDescent="0.2">
      <c r="A546" s="166" t="s">
        <v>9</v>
      </c>
      <c r="B546" s="166" t="s">
        <v>4030</v>
      </c>
      <c r="C546" s="324" t="s">
        <v>3954</v>
      </c>
      <c r="D546" s="259" t="s">
        <v>165</v>
      </c>
      <c r="E546" s="334">
        <v>1</v>
      </c>
      <c r="F546" s="335">
        <v>40.358205315776644</v>
      </c>
      <c r="G546" s="335">
        <f>E546*F546</f>
        <v>40.358205315776644</v>
      </c>
    </row>
    <row r="547" spans="1:7" x14ac:dyDescent="0.2">
      <c r="A547" s="166" t="s">
        <v>1855</v>
      </c>
      <c r="B547" s="166"/>
      <c r="C547" s="166"/>
      <c r="D547" s="259"/>
      <c r="E547" s="336"/>
      <c r="F547" s="336"/>
      <c r="G547" s="335">
        <f>SUM(G546:G546)</f>
        <v>40.358205315776644</v>
      </c>
    </row>
    <row r="548" spans="1:7" x14ac:dyDescent="0.2">
      <c r="A548" s="166" t="s">
        <v>3312</v>
      </c>
      <c r="B548" s="166"/>
      <c r="C548" s="166"/>
      <c r="D548" s="259"/>
      <c r="E548" s="336"/>
      <c r="F548" s="336"/>
      <c r="G548" s="337">
        <f>G547+G544+G542</f>
        <v>40.358205315776644</v>
      </c>
    </row>
    <row r="549" spans="1:7" x14ac:dyDescent="0.2">
      <c r="A549" s="166" t="s">
        <v>3311</v>
      </c>
      <c r="B549" s="166"/>
      <c r="C549" s="166"/>
      <c r="D549" s="259"/>
      <c r="E549" s="336"/>
      <c r="F549" s="338">
        <v>0.2303</v>
      </c>
      <c r="G549" s="337">
        <f>F549*G548</f>
        <v>9.2944946842233609</v>
      </c>
    </row>
    <row r="550" spans="1:7" ht="24.75" x14ac:dyDescent="0.2">
      <c r="A550" s="325" t="s">
        <v>4155</v>
      </c>
      <c r="B550" s="324"/>
      <c r="C550" s="324"/>
      <c r="D550" s="327"/>
      <c r="E550" s="331"/>
      <c r="F550" s="331"/>
      <c r="G550" s="332">
        <f>G548+G549</f>
        <v>49.652700000000003</v>
      </c>
    </row>
    <row r="551" spans="1:7" ht="16.5" x14ac:dyDescent="0.2">
      <c r="A551" s="232" t="s">
        <v>3956</v>
      </c>
      <c r="B551" s="232" t="s">
        <v>1686</v>
      </c>
      <c r="C551" s="232" t="s">
        <v>5064</v>
      </c>
      <c r="D551" s="327"/>
      <c r="E551" s="331"/>
      <c r="F551" s="331"/>
      <c r="G551" s="332" t="s">
        <v>165</v>
      </c>
    </row>
    <row r="552" spans="1:7" x14ac:dyDescent="0.2">
      <c r="A552" s="324"/>
      <c r="B552" s="324"/>
      <c r="C552" s="324"/>
      <c r="D552" s="327"/>
      <c r="E552" s="331"/>
      <c r="F552" s="331"/>
      <c r="G552" s="331"/>
    </row>
    <row r="553" spans="1:7" x14ac:dyDescent="0.2">
      <c r="A553" s="325" t="s">
        <v>3313</v>
      </c>
      <c r="B553" s="324"/>
      <c r="C553" s="324"/>
      <c r="D553" s="326" t="s">
        <v>263</v>
      </c>
      <c r="E553" s="330" t="s">
        <v>262</v>
      </c>
      <c r="F553" s="333" t="s">
        <v>3316</v>
      </c>
      <c r="G553" s="333" t="s">
        <v>3317</v>
      </c>
    </row>
    <row r="554" spans="1:7" ht="16.5" x14ac:dyDescent="0.2">
      <c r="A554" s="324" t="s">
        <v>1885</v>
      </c>
      <c r="B554" s="324"/>
      <c r="C554" s="324"/>
      <c r="D554" s="327"/>
      <c r="E554" s="331"/>
      <c r="F554" s="331"/>
      <c r="G554" s="331"/>
    </row>
    <row r="555" spans="1:7" x14ac:dyDescent="0.2">
      <c r="A555" s="166" t="s">
        <v>1855</v>
      </c>
      <c r="B555" s="166"/>
      <c r="C555" s="166"/>
      <c r="D555" s="259"/>
      <c r="E555" s="336"/>
      <c r="F555" s="336"/>
      <c r="G555" s="331"/>
    </row>
    <row r="556" spans="1:7" ht="16.5" x14ac:dyDescent="0.2">
      <c r="A556" s="324" t="s">
        <v>1887</v>
      </c>
      <c r="B556" s="324"/>
      <c r="C556" s="324"/>
      <c r="D556" s="327"/>
      <c r="E556" s="331"/>
      <c r="F556" s="331"/>
      <c r="G556" s="331"/>
    </row>
    <row r="557" spans="1:7" x14ac:dyDescent="0.2">
      <c r="A557" s="166" t="s">
        <v>1855</v>
      </c>
      <c r="B557" s="166"/>
      <c r="C557" s="166"/>
      <c r="D557" s="259"/>
      <c r="E557" s="336"/>
      <c r="F557" s="336"/>
      <c r="G557" s="331"/>
    </row>
    <row r="558" spans="1:7" ht="24.75" x14ac:dyDescent="0.2">
      <c r="A558" s="324" t="s">
        <v>1890</v>
      </c>
      <c r="B558" s="324"/>
      <c r="C558" s="324"/>
      <c r="D558" s="327"/>
      <c r="E558" s="331"/>
      <c r="F558" s="331"/>
      <c r="G558" s="331"/>
    </row>
    <row r="559" spans="1:7" ht="16.5" x14ac:dyDescent="0.2">
      <c r="A559" s="166" t="s">
        <v>9</v>
      </c>
      <c r="B559" s="166" t="s">
        <v>4031</v>
      </c>
      <c r="C559" s="324" t="s">
        <v>3957</v>
      </c>
      <c r="D559" s="259" t="s">
        <v>165</v>
      </c>
      <c r="E559" s="334">
        <v>1</v>
      </c>
      <c r="F559" s="335">
        <v>6.0321872713972207</v>
      </c>
      <c r="G559" s="335">
        <f>E559*F559</f>
        <v>6.0321872713972207</v>
      </c>
    </row>
    <row r="560" spans="1:7" x14ac:dyDescent="0.2">
      <c r="A560" s="166" t="s">
        <v>1855</v>
      </c>
      <c r="B560" s="166"/>
      <c r="C560" s="166"/>
      <c r="D560" s="259"/>
      <c r="E560" s="336"/>
      <c r="F560" s="336"/>
      <c r="G560" s="335">
        <f>SUM(G559:G559)</f>
        <v>6.0321872713972207</v>
      </c>
    </row>
    <row r="561" spans="1:7" x14ac:dyDescent="0.2">
      <c r="A561" s="166" t="s">
        <v>3312</v>
      </c>
      <c r="B561" s="166"/>
      <c r="C561" s="166"/>
      <c r="D561" s="259"/>
      <c r="E561" s="336"/>
      <c r="F561" s="336"/>
      <c r="G561" s="337">
        <f>G560+G557+G555</f>
        <v>6.0321872713972207</v>
      </c>
    </row>
    <row r="562" spans="1:7" x14ac:dyDescent="0.2">
      <c r="A562" s="166" t="s">
        <v>3311</v>
      </c>
      <c r="B562" s="166"/>
      <c r="C562" s="166"/>
      <c r="D562" s="259"/>
      <c r="E562" s="336"/>
      <c r="F562" s="338">
        <v>0.2303</v>
      </c>
      <c r="G562" s="337">
        <f>F562*G561</f>
        <v>1.38921272860278</v>
      </c>
    </row>
    <row r="563" spans="1:7" ht="24.75" x14ac:dyDescent="0.2">
      <c r="A563" s="325" t="s">
        <v>4155</v>
      </c>
      <c r="B563" s="324"/>
      <c r="C563" s="324"/>
      <c r="D563" s="327"/>
      <c r="E563" s="331"/>
      <c r="F563" s="331"/>
      <c r="G563" s="332">
        <f>G561+G562</f>
        <v>7.4214000000000002</v>
      </c>
    </row>
    <row r="564" spans="1:7" ht="24.75" x14ac:dyDescent="0.2">
      <c r="A564" s="232" t="s">
        <v>3959</v>
      </c>
      <c r="B564" s="232" t="s">
        <v>1684</v>
      </c>
      <c r="C564" s="232" t="s">
        <v>5065</v>
      </c>
      <c r="D564" s="327"/>
      <c r="E564" s="331"/>
      <c r="F564" s="331"/>
      <c r="G564" s="332" t="s">
        <v>165</v>
      </c>
    </row>
    <row r="565" spans="1:7" x14ac:dyDescent="0.2">
      <c r="A565" s="324"/>
      <c r="B565" s="324"/>
      <c r="C565" s="324"/>
      <c r="D565" s="327"/>
      <c r="E565" s="331"/>
      <c r="F565" s="331"/>
      <c r="G565" s="331"/>
    </row>
    <row r="566" spans="1:7" x14ac:dyDescent="0.2">
      <c r="A566" s="325" t="s">
        <v>3313</v>
      </c>
      <c r="B566" s="324"/>
      <c r="C566" s="324"/>
      <c r="D566" s="326" t="s">
        <v>263</v>
      </c>
      <c r="E566" s="330" t="s">
        <v>262</v>
      </c>
      <c r="F566" s="333" t="s">
        <v>3316</v>
      </c>
      <c r="G566" s="333" t="s">
        <v>3317</v>
      </c>
    </row>
    <row r="567" spans="1:7" ht="16.5" x14ac:dyDescent="0.2">
      <c r="A567" s="324" t="s">
        <v>1885</v>
      </c>
      <c r="B567" s="324"/>
      <c r="C567" s="324"/>
      <c r="D567" s="327"/>
      <c r="E567" s="331"/>
      <c r="F567" s="331"/>
      <c r="G567" s="331"/>
    </row>
    <row r="568" spans="1:7" x14ac:dyDescent="0.2">
      <c r="A568" s="166" t="s">
        <v>1855</v>
      </c>
      <c r="B568" s="166"/>
      <c r="C568" s="166"/>
      <c r="D568" s="259"/>
      <c r="E568" s="336"/>
      <c r="F568" s="336"/>
      <c r="G568" s="331"/>
    </row>
    <row r="569" spans="1:7" ht="16.5" x14ac:dyDescent="0.2">
      <c r="A569" s="324" t="s">
        <v>1887</v>
      </c>
      <c r="B569" s="324"/>
      <c r="C569" s="324"/>
      <c r="D569" s="327"/>
      <c r="E569" s="331"/>
      <c r="F569" s="331"/>
      <c r="G569" s="331"/>
    </row>
    <row r="570" spans="1:7" x14ac:dyDescent="0.2">
      <c r="A570" s="166" t="s">
        <v>1855</v>
      </c>
      <c r="B570" s="166"/>
      <c r="C570" s="166"/>
      <c r="D570" s="259"/>
      <c r="E570" s="336"/>
      <c r="F570" s="336"/>
      <c r="G570" s="331"/>
    </row>
    <row r="571" spans="1:7" ht="24.75" x14ac:dyDescent="0.2">
      <c r="A571" s="324" t="s">
        <v>1890</v>
      </c>
      <c r="B571" s="324"/>
      <c r="C571" s="324"/>
      <c r="D571" s="327"/>
      <c r="E571" s="331"/>
      <c r="F571" s="331"/>
      <c r="G571" s="331"/>
    </row>
    <row r="572" spans="1:7" ht="16.5" x14ac:dyDescent="0.2">
      <c r="A572" s="166" t="s">
        <v>9</v>
      </c>
      <c r="B572" s="166" t="s">
        <v>4032</v>
      </c>
      <c r="C572" s="324" t="s">
        <v>3958</v>
      </c>
      <c r="D572" s="259" t="s">
        <v>165</v>
      </c>
      <c r="E572" s="334">
        <v>1</v>
      </c>
      <c r="F572" s="335">
        <v>16.373079736649597</v>
      </c>
      <c r="G572" s="335">
        <f>E572*F572</f>
        <v>16.373079736649597</v>
      </c>
    </row>
    <row r="573" spans="1:7" x14ac:dyDescent="0.2">
      <c r="A573" s="166" t="s">
        <v>1855</v>
      </c>
      <c r="B573" s="166"/>
      <c r="C573" s="166"/>
      <c r="D573" s="259"/>
      <c r="E573" s="336"/>
      <c r="F573" s="336"/>
      <c r="G573" s="335">
        <f>SUM(G572:G572)</f>
        <v>16.373079736649597</v>
      </c>
    </row>
    <row r="574" spans="1:7" x14ac:dyDescent="0.2">
      <c r="A574" s="166" t="s">
        <v>3312</v>
      </c>
      <c r="B574" s="166"/>
      <c r="C574" s="166"/>
      <c r="D574" s="259"/>
      <c r="E574" s="336"/>
      <c r="F574" s="336"/>
      <c r="G574" s="337">
        <f>G573+G570+G568</f>
        <v>16.373079736649597</v>
      </c>
    </row>
    <row r="575" spans="1:7" x14ac:dyDescent="0.2">
      <c r="A575" s="166" t="s">
        <v>3311</v>
      </c>
      <c r="B575" s="166"/>
      <c r="C575" s="166"/>
      <c r="D575" s="259"/>
      <c r="E575" s="336"/>
      <c r="F575" s="338">
        <v>0.2303</v>
      </c>
      <c r="G575" s="337">
        <f>F575*G574</f>
        <v>3.7707202633504022</v>
      </c>
    </row>
    <row r="576" spans="1:7" ht="24.75" x14ac:dyDescent="0.2">
      <c r="A576" s="325" t="s">
        <v>4155</v>
      </c>
      <c r="B576" s="324"/>
      <c r="C576" s="324"/>
      <c r="D576" s="327"/>
      <c r="E576" s="331"/>
      <c r="F576" s="331"/>
      <c r="G576" s="332">
        <f>G574+G575</f>
        <v>20.143799999999999</v>
      </c>
    </row>
    <row r="577" spans="1:7" ht="24.75" x14ac:dyDescent="0.2">
      <c r="A577" s="232" t="s">
        <v>3960</v>
      </c>
      <c r="B577" s="232" t="s">
        <v>1683</v>
      </c>
      <c r="C577" s="232" t="s">
        <v>5066</v>
      </c>
      <c r="D577" s="327"/>
      <c r="E577" s="331"/>
      <c r="F577" s="331"/>
      <c r="G577" s="332" t="s">
        <v>165</v>
      </c>
    </row>
    <row r="578" spans="1:7" x14ac:dyDescent="0.2">
      <c r="A578" s="324"/>
      <c r="B578" s="324"/>
      <c r="C578" s="324"/>
      <c r="D578" s="327"/>
      <c r="E578" s="331"/>
      <c r="F578" s="331"/>
      <c r="G578" s="331"/>
    </row>
    <row r="579" spans="1:7" x14ac:dyDescent="0.2">
      <c r="A579" s="325" t="s">
        <v>3313</v>
      </c>
      <c r="B579" s="324"/>
      <c r="C579" s="324"/>
      <c r="D579" s="326" t="s">
        <v>263</v>
      </c>
      <c r="E579" s="330" t="s">
        <v>262</v>
      </c>
      <c r="F579" s="333" t="s">
        <v>3316</v>
      </c>
      <c r="G579" s="333" t="s">
        <v>3317</v>
      </c>
    </row>
    <row r="580" spans="1:7" ht="16.5" x14ac:dyDescent="0.2">
      <c r="A580" s="324" t="s">
        <v>1885</v>
      </c>
      <c r="B580" s="324"/>
      <c r="C580" s="324"/>
      <c r="D580" s="327"/>
      <c r="E580" s="331"/>
      <c r="F580" s="331"/>
      <c r="G580" s="331"/>
    </row>
    <row r="581" spans="1:7" x14ac:dyDescent="0.2">
      <c r="A581" s="166" t="s">
        <v>1855</v>
      </c>
      <c r="B581" s="166"/>
      <c r="C581" s="166"/>
      <c r="D581" s="259"/>
      <c r="E581" s="336"/>
      <c r="F581" s="336"/>
      <c r="G581" s="331"/>
    </row>
    <row r="582" spans="1:7" ht="16.5" x14ac:dyDescent="0.2">
      <c r="A582" s="324" t="s">
        <v>1887</v>
      </c>
      <c r="B582" s="324"/>
      <c r="C582" s="324"/>
      <c r="D582" s="327"/>
      <c r="E582" s="331"/>
      <c r="F582" s="331"/>
      <c r="G582" s="331"/>
    </row>
    <row r="583" spans="1:7" x14ac:dyDescent="0.2">
      <c r="A583" s="166" t="s">
        <v>1855</v>
      </c>
      <c r="B583" s="166"/>
      <c r="C583" s="166"/>
      <c r="D583" s="259"/>
      <c r="E583" s="336"/>
      <c r="F583" s="336"/>
      <c r="G583" s="331"/>
    </row>
    <row r="584" spans="1:7" ht="24.75" x14ac:dyDescent="0.2">
      <c r="A584" s="324" t="s">
        <v>1890</v>
      </c>
      <c r="B584" s="324"/>
      <c r="C584" s="324"/>
      <c r="D584" s="327"/>
      <c r="E584" s="331"/>
      <c r="F584" s="331"/>
      <c r="G584" s="331"/>
    </row>
    <row r="585" spans="1:7" ht="16.5" x14ac:dyDescent="0.2">
      <c r="A585" s="166" t="s">
        <v>9</v>
      </c>
      <c r="B585" s="166" t="s">
        <v>4033</v>
      </c>
      <c r="C585" s="324" t="s">
        <v>3961</v>
      </c>
      <c r="D585" s="259" t="s">
        <v>165</v>
      </c>
      <c r="E585" s="334">
        <v>1</v>
      </c>
      <c r="F585" s="335">
        <v>20.128834430626679</v>
      </c>
      <c r="G585" s="335">
        <f>E585*F585</f>
        <v>20.128834430626679</v>
      </c>
    </row>
    <row r="586" spans="1:7" x14ac:dyDescent="0.2">
      <c r="A586" s="166" t="s">
        <v>1855</v>
      </c>
      <c r="B586" s="166"/>
      <c r="C586" s="166"/>
      <c r="D586" s="259"/>
      <c r="E586" s="336"/>
      <c r="F586" s="336"/>
      <c r="G586" s="335">
        <f>SUM(G585:G585)</f>
        <v>20.128834430626679</v>
      </c>
    </row>
    <row r="587" spans="1:7" x14ac:dyDescent="0.2">
      <c r="A587" s="166" t="s">
        <v>3312</v>
      </c>
      <c r="B587" s="166"/>
      <c r="C587" s="166"/>
      <c r="D587" s="259"/>
      <c r="E587" s="336"/>
      <c r="F587" s="336"/>
      <c r="G587" s="337">
        <f>G586+G583+G581</f>
        <v>20.128834430626679</v>
      </c>
    </row>
    <row r="588" spans="1:7" x14ac:dyDescent="0.2">
      <c r="A588" s="166" t="s">
        <v>3311</v>
      </c>
      <c r="B588" s="166"/>
      <c r="C588" s="166"/>
      <c r="D588" s="259"/>
      <c r="E588" s="336"/>
      <c r="F588" s="338">
        <v>0.2303</v>
      </c>
      <c r="G588" s="337">
        <f>F588*G587</f>
        <v>4.6356705693733238</v>
      </c>
    </row>
    <row r="589" spans="1:7" ht="24.75" x14ac:dyDescent="0.2">
      <c r="A589" s="325" t="s">
        <v>4155</v>
      </c>
      <c r="B589" s="324"/>
      <c r="C589" s="324"/>
      <c r="D589" s="327"/>
      <c r="E589" s="331"/>
      <c r="F589" s="331"/>
      <c r="G589" s="332">
        <f>G587+G588</f>
        <v>24.764505000000003</v>
      </c>
    </row>
    <row r="590" spans="1:7" ht="24.75" x14ac:dyDescent="0.2">
      <c r="A590" s="232" t="s">
        <v>3963</v>
      </c>
      <c r="B590" s="232" t="s">
        <v>1682</v>
      </c>
      <c r="C590" s="232" t="s">
        <v>5067</v>
      </c>
      <c r="D590" s="327"/>
      <c r="E590" s="331"/>
      <c r="F590" s="331"/>
      <c r="G590" s="332" t="s">
        <v>165</v>
      </c>
    </row>
    <row r="591" spans="1:7" x14ac:dyDescent="0.2">
      <c r="A591" s="324"/>
      <c r="B591" s="324"/>
      <c r="C591" s="324"/>
      <c r="D591" s="327"/>
      <c r="E591" s="331"/>
      <c r="F591" s="331"/>
      <c r="G591" s="331"/>
    </row>
    <row r="592" spans="1:7" x14ac:dyDescent="0.2">
      <c r="A592" s="325" t="s">
        <v>3313</v>
      </c>
      <c r="B592" s="324"/>
      <c r="C592" s="324"/>
      <c r="D592" s="326" t="s">
        <v>263</v>
      </c>
      <c r="E592" s="330" t="s">
        <v>262</v>
      </c>
      <c r="F592" s="333" t="s">
        <v>3316</v>
      </c>
      <c r="G592" s="333" t="s">
        <v>3317</v>
      </c>
    </row>
    <row r="593" spans="1:7" ht="16.5" x14ac:dyDescent="0.2">
      <c r="A593" s="324" t="s">
        <v>1885</v>
      </c>
      <c r="B593" s="324"/>
      <c r="C593" s="324"/>
      <c r="D593" s="327"/>
      <c r="E593" s="331"/>
      <c r="F593" s="331"/>
      <c r="G593" s="331"/>
    </row>
    <row r="594" spans="1:7" x14ac:dyDescent="0.2">
      <c r="A594" s="166" t="s">
        <v>1855</v>
      </c>
      <c r="B594" s="166"/>
      <c r="C594" s="166"/>
      <c r="D594" s="259"/>
      <c r="E594" s="336"/>
      <c r="F594" s="336"/>
      <c r="G594" s="331"/>
    </row>
    <row r="595" spans="1:7" ht="16.5" x14ac:dyDescent="0.2">
      <c r="A595" s="324" t="s">
        <v>1887</v>
      </c>
      <c r="B595" s="324"/>
      <c r="C595" s="324"/>
      <c r="D595" s="327"/>
      <c r="E595" s="331"/>
      <c r="F595" s="331"/>
      <c r="G595" s="331"/>
    </row>
    <row r="596" spans="1:7" x14ac:dyDescent="0.2">
      <c r="A596" s="166" t="s">
        <v>1855</v>
      </c>
      <c r="B596" s="166"/>
      <c r="C596" s="166"/>
      <c r="D596" s="259"/>
      <c r="E596" s="336"/>
      <c r="F596" s="336"/>
      <c r="G596" s="331"/>
    </row>
    <row r="597" spans="1:7" ht="24.75" x14ac:dyDescent="0.2">
      <c r="A597" s="324" t="s">
        <v>1890</v>
      </c>
      <c r="B597" s="324"/>
      <c r="C597" s="324"/>
      <c r="D597" s="327"/>
      <c r="E597" s="331"/>
      <c r="F597" s="331"/>
      <c r="G597" s="331"/>
    </row>
    <row r="598" spans="1:7" ht="16.5" x14ac:dyDescent="0.2">
      <c r="A598" s="166" t="s">
        <v>9</v>
      </c>
      <c r="B598" s="166" t="s">
        <v>4034</v>
      </c>
      <c r="C598" s="324" t="s">
        <v>3962</v>
      </c>
      <c r="D598" s="259" t="s">
        <v>165</v>
      </c>
      <c r="E598" s="334">
        <v>1</v>
      </c>
      <c r="F598" s="335">
        <v>23.740965618141917</v>
      </c>
      <c r="G598" s="335">
        <f>E598*F598</f>
        <v>23.740965618141917</v>
      </c>
    </row>
    <row r="599" spans="1:7" x14ac:dyDescent="0.2">
      <c r="A599" s="166" t="s">
        <v>1855</v>
      </c>
      <c r="B599" s="166"/>
      <c r="C599" s="166"/>
      <c r="D599" s="259"/>
      <c r="E599" s="336"/>
      <c r="F599" s="336"/>
      <c r="G599" s="335">
        <f>SUM(G598:G598)</f>
        <v>23.740965618141917</v>
      </c>
    </row>
    <row r="600" spans="1:7" x14ac:dyDescent="0.2">
      <c r="A600" s="166" t="s">
        <v>3312</v>
      </c>
      <c r="B600" s="166"/>
      <c r="C600" s="166"/>
      <c r="D600" s="259"/>
      <c r="E600" s="336"/>
      <c r="F600" s="336"/>
      <c r="G600" s="337">
        <f>G599+G596+G594</f>
        <v>23.740965618141917</v>
      </c>
    </row>
    <row r="601" spans="1:7" x14ac:dyDescent="0.2">
      <c r="A601" s="166" t="s">
        <v>3311</v>
      </c>
      <c r="B601" s="166"/>
      <c r="C601" s="166"/>
      <c r="D601" s="259"/>
      <c r="E601" s="336"/>
      <c r="F601" s="338">
        <v>0.2303</v>
      </c>
      <c r="G601" s="337">
        <f>F601*G600</f>
        <v>5.467544381858084</v>
      </c>
    </row>
    <row r="602" spans="1:7" ht="24.75" x14ac:dyDescent="0.2">
      <c r="A602" s="325" t="s">
        <v>4155</v>
      </c>
      <c r="B602" s="324"/>
      <c r="C602" s="324"/>
      <c r="D602" s="327"/>
      <c r="E602" s="331"/>
      <c r="F602" s="331"/>
      <c r="G602" s="332">
        <f>G600+G601</f>
        <v>29.20851</v>
      </c>
    </row>
    <row r="603" spans="1:7" ht="24.75" x14ac:dyDescent="0.2">
      <c r="A603" s="232" t="s">
        <v>3964</v>
      </c>
      <c r="B603" s="232" t="s">
        <v>1681</v>
      </c>
      <c r="C603" s="232" t="s">
        <v>5068</v>
      </c>
      <c r="D603" s="327"/>
      <c r="E603" s="331"/>
      <c r="F603" s="331"/>
      <c r="G603" s="332" t="s">
        <v>165</v>
      </c>
    </row>
    <row r="604" spans="1:7" x14ac:dyDescent="0.2">
      <c r="A604" s="324"/>
      <c r="B604" s="324"/>
      <c r="C604" s="324"/>
      <c r="D604" s="327"/>
      <c r="E604" s="331"/>
      <c r="F604" s="331"/>
      <c r="G604" s="331"/>
    </row>
    <row r="605" spans="1:7" x14ac:dyDescent="0.2">
      <c r="A605" s="325" t="s">
        <v>3313</v>
      </c>
      <c r="B605" s="324"/>
      <c r="C605" s="324"/>
      <c r="D605" s="326" t="s">
        <v>263</v>
      </c>
      <c r="E605" s="330" t="s">
        <v>262</v>
      </c>
      <c r="F605" s="333" t="s">
        <v>3316</v>
      </c>
      <c r="G605" s="333" t="s">
        <v>3317</v>
      </c>
    </row>
    <row r="606" spans="1:7" ht="16.5" x14ac:dyDescent="0.2">
      <c r="A606" s="324" t="s">
        <v>1885</v>
      </c>
      <c r="B606" s="324"/>
      <c r="C606" s="324"/>
      <c r="D606" s="327"/>
      <c r="E606" s="331"/>
      <c r="F606" s="331"/>
      <c r="G606" s="331"/>
    </row>
    <row r="607" spans="1:7" x14ac:dyDescent="0.2">
      <c r="A607" s="166" t="s">
        <v>1855</v>
      </c>
      <c r="B607" s="166"/>
      <c r="C607" s="166"/>
      <c r="D607" s="259"/>
      <c r="E607" s="336"/>
      <c r="F607" s="336"/>
      <c r="G607" s="331"/>
    </row>
    <row r="608" spans="1:7" ht="16.5" x14ac:dyDescent="0.2">
      <c r="A608" s="324" t="s">
        <v>1887</v>
      </c>
      <c r="B608" s="324"/>
      <c r="C608" s="324"/>
      <c r="D608" s="327"/>
      <c r="E608" s="331"/>
      <c r="F608" s="331"/>
      <c r="G608" s="331"/>
    </row>
    <row r="609" spans="1:7" x14ac:dyDescent="0.2">
      <c r="A609" s="166" t="s">
        <v>1855</v>
      </c>
      <c r="B609" s="166"/>
      <c r="C609" s="166"/>
      <c r="D609" s="259"/>
      <c r="E609" s="336"/>
      <c r="F609" s="336"/>
      <c r="G609" s="331"/>
    </row>
    <row r="610" spans="1:7" ht="24.75" x14ac:dyDescent="0.2">
      <c r="A610" s="324" t="s">
        <v>1890</v>
      </c>
      <c r="B610" s="324"/>
      <c r="C610" s="324"/>
      <c r="D610" s="327"/>
      <c r="E610" s="331"/>
      <c r="F610" s="331"/>
      <c r="G610" s="331"/>
    </row>
    <row r="611" spans="1:7" ht="16.5" x14ac:dyDescent="0.2">
      <c r="A611" s="166" t="s">
        <v>9</v>
      </c>
      <c r="B611" s="166" t="s">
        <v>4035</v>
      </c>
      <c r="C611" s="324" t="s">
        <v>3965</v>
      </c>
      <c r="D611" s="259" t="s">
        <v>165</v>
      </c>
      <c r="E611" s="334">
        <v>1</v>
      </c>
      <c r="F611" s="335">
        <v>31.676164350158494</v>
      </c>
      <c r="G611" s="335">
        <f>E611*F611</f>
        <v>31.676164350158494</v>
      </c>
    </row>
    <row r="612" spans="1:7" x14ac:dyDescent="0.2">
      <c r="A612" s="166" t="s">
        <v>1855</v>
      </c>
      <c r="B612" s="166"/>
      <c r="C612" s="166"/>
      <c r="D612" s="259"/>
      <c r="E612" s="336"/>
      <c r="F612" s="336"/>
      <c r="G612" s="335">
        <f>SUM(G611:G611)</f>
        <v>31.676164350158494</v>
      </c>
    </row>
    <row r="613" spans="1:7" x14ac:dyDescent="0.2">
      <c r="A613" s="166" t="s">
        <v>3312</v>
      </c>
      <c r="B613" s="166"/>
      <c r="C613" s="166"/>
      <c r="D613" s="259"/>
      <c r="E613" s="336"/>
      <c r="F613" s="336"/>
      <c r="G613" s="337">
        <f>G612+G609+G607</f>
        <v>31.676164350158494</v>
      </c>
    </row>
    <row r="614" spans="1:7" x14ac:dyDescent="0.2">
      <c r="A614" s="166" t="s">
        <v>3311</v>
      </c>
      <c r="B614" s="166"/>
      <c r="C614" s="166"/>
      <c r="D614" s="259"/>
      <c r="E614" s="336"/>
      <c r="F614" s="338">
        <v>0.2303</v>
      </c>
      <c r="G614" s="337">
        <f>F614*G613</f>
        <v>7.2950206498415016</v>
      </c>
    </row>
    <row r="615" spans="1:7" ht="24.75" x14ac:dyDescent="0.2">
      <c r="A615" s="325" t="s">
        <v>4155</v>
      </c>
      <c r="B615" s="324"/>
      <c r="C615" s="324"/>
      <c r="D615" s="327"/>
      <c r="E615" s="331"/>
      <c r="F615" s="331"/>
      <c r="G615" s="332">
        <f>G613+G614</f>
        <v>38.971184999999998</v>
      </c>
    </row>
    <row r="616" spans="1:7" ht="24.75" x14ac:dyDescent="0.2">
      <c r="A616" s="232" t="s">
        <v>3967</v>
      </c>
      <c r="B616" s="232" t="s">
        <v>1680</v>
      </c>
      <c r="C616" s="232" t="s">
        <v>5069</v>
      </c>
      <c r="D616" s="327"/>
      <c r="E616" s="331"/>
      <c r="F616" s="331"/>
      <c r="G616" s="332" t="s">
        <v>165</v>
      </c>
    </row>
    <row r="617" spans="1:7" x14ac:dyDescent="0.2">
      <c r="A617" s="324"/>
      <c r="B617" s="324"/>
      <c r="C617" s="324"/>
      <c r="D617" s="327"/>
      <c r="E617" s="331"/>
      <c r="F617" s="331"/>
      <c r="G617" s="331"/>
    </row>
    <row r="618" spans="1:7" x14ac:dyDescent="0.2">
      <c r="A618" s="325" t="s">
        <v>3313</v>
      </c>
      <c r="B618" s="324"/>
      <c r="C618" s="324"/>
      <c r="D618" s="326" t="s">
        <v>263</v>
      </c>
      <c r="E618" s="330" t="s">
        <v>262</v>
      </c>
      <c r="F618" s="333" t="s">
        <v>3316</v>
      </c>
      <c r="G618" s="333" t="s">
        <v>3317</v>
      </c>
    </row>
    <row r="619" spans="1:7" ht="16.5" x14ac:dyDescent="0.2">
      <c r="A619" s="324" t="s">
        <v>1885</v>
      </c>
      <c r="B619" s="324"/>
      <c r="C619" s="324"/>
      <c r="D619" s="327"/>
      <c r="E619" s="331"/>
      <c r="F619" s="331"/>
      <c r="G619" s="331"/>
    </row>
    <row r="620" spans="1:7" x14ac:dyDescent="0.2">
      <c r="A620" s="166" t="s">
        <v>1855</v>
      </c>
      <c r="B620" s="166"/>
      <c r="C620" s="166"/>
      <c r="D620" s="259"/>
      <c r="E620" s="336"/>
      <c r="F620" s="336"/>
      <c r="G620" s="331"/>
    </row>
    <row r="621" spans="1:7" ht="16.5" x14ac:dyDescent="0.2">
      <c r="A621" s="324" t="s">
        <v>1887</v>
      </c>
      <c r="B621" s="324"/>
      <c r="C621" s="324"/>
      <c r="D621" s="327"/>
      <c r="E621" s="331"/>
      <c r="F621" s="331"/>
      <c r="G621" s="331"/>
    </row>
    <row r="622" spans="1:7" x14ac:dyDescent="0.2">
      <c r="A622" s="166" t="s">
        <v>1855</v>
      </c>
      <c r="B622" s="166"/>
      <c r="C622" s="166"/>
      <c r="D622" s="259"/>
      <c r="E622" s="336"/>
      <c r="F622" s="336"/>
      <c r="G622" s="331"/>
    </row>
    <row r="623" spans="1:7" ht="24.75" x14ac:dyDescent="0.2">
      <c r="A623" s="324" t="s">
        <v>1890</v>
      </c>
      <c r="B623" s="324"/>
      <c r="C623" s="324"/>
      <c r="D623" s="327"/>
      <c r="E623" s="331"/>
      <c r="F623" s="331"/>
      <c r="G623" s="331"/>
    </row>
    <row r="624" spans="1:7" ht="16.5" x14ac:dyDescent="0.2">
      <c r="A624" s="166" t="s">
        <v>9</v>
      </c>
      <c r="B624" s="166" t="s">
        <v>4036</v>
      </c>
      <c r="C624" s="324" t="s">
        <v>3966</v>
      </c>
      <c r="D624" s="259" t="s">
        <v>165</v>
      </c>
      <c r="E624" s="334">
        <v>1</v>
      </c>
      <c r="F624" s="335">
        <v>47.216227749329427</v>
      </c>
      <c r="G624" s="335">
        <f>E624*F624</f>
        <v>47.216227749329427</v>
      </c>
    </row>
    <row r="625" spans="1:7" x14ac:dyDescent="0.2">
      <c r="A625" s="166" t="s">
        <v>1855</v>
      </c>
      <c r="B625" s="166"/>
      <c r="C625" s="166"/>
      <c r="D625" s="259"/>
      <c r="E625" s="336"/>
      <c r="F625" s="336"/>
      <c r="G625" s="335">
        <f>SUM(G624:G624)</f>
        <v>47.216227749329427</v>
      </c>
    </row>
    <row r="626" spans="1:7" x14ac:dyDescent="0.2">
      <c r="A626" s="166" t="s">
        <v>3312</v>
      </c>
      <c r="B626" s="166"/>
      <c r="C626" s="166"/>
      <c r="D626" s="259"/>
      <c r="E626" s="336"/>
      <c r="F626" s="336"/>
      <c r="G626" s="337">
        <f>G625+G622+G620</f>
        <v>47.216227749329427</v>
      </c>
    </row>
    <row r="627" spans="1:7" x14ac:dyDescent="0.2">
      <c r="A627" s="166" t="s">
        <v>3311</v>
      </c>
      <c r="B627" s="166"/>
      <c r="C627" s="166"/>
      <c r="D627" s="259"/>
      <c r="E627" s="336"/>
      <c r="F627" s="338">
        <v>0.2303</v>
      </c>
      <c r="G627" s="337">
        <f>F627*G626</f>
        <v>10.873897250670566</v>
      </c>
    </row>
    <row r="628" spans="1:7" ht="24.75" x14ac:dyDescent="0.2">
      <c r="A628" s="325" t="s">
        <v>4155</v>
      </c>
      <c r="B628" s="324"/>
      <c r="C628" s="324"/>
      <c r="D628" s="327"/>
      <c r="E628" s="331"/>
      <c r="F628" s="331"/>
      <c r="G628" s="332">
        <f>G626+G627</f>
        <v>58.090124999999993</v>
      </c>
    </row>
    <row r="629" spans="1:7" ht="16.5" x14ac:dyDescent="0.2">
      <c r="A629" s="232" t="s">
        <v>3968</v>
      </c>
      <c r="B629" s="232" t="s">
        <v>1679</v>
      </c>
      <c r="C629" s="232" t="s">
        <v>5070</v>
      </c>
      <c r="D629" s="327"/>
      <c r="E629" s="331"/>
      <c r="F629" s="331"/>
      <c r="G629" s="340" t="s">
        <v>3558</v>
      </c>
    </row>
    <row r="630" spans="1:7" x14ac:dyDescent="0.2">
      <c r="A630" s="324"/>
      <c r="B630" s="324"/>
      <c r="C630" s="324"/>
      <c r="D630" s="327"/>
      <c r="E630" s="331"/>
      <c r="F630" s="331"/>
      <c r="G630" s="331"/>
    </row>
    <row r="631" spans="1:7" x14ac:dyDescent="0.2">
      <c r="A631" s="325" t="s">
        <v>3313</v>
      </c>
      <c r="B631" s="324"/>
      <c r="C631" s="324"/>
      <c r="D631" s="326" t="s">
        <v>263</v>
      </c>
      <c r="E631" s="330" t="s">
        <v>262</v>
      </c>
      <c r="F631" s="333" t="s">
        <v>3316</v>
      </c>
      <c r="G631" s="333" t="s">
        <v>3317</v>
      </c>
    </row>
    <row r="632" spans="1:7" ht="16.5" x14ac:dyDescent="0.2">
      <c r="A632" s="324" t="s">
        <v>1885</v>
      </c>
      <c r="B632" s="324"/>
      <c r="C632" s="324"/>
      <c r="D632" s="327"/>
      <c r="E632" s="331"/>
      <c r="F632" s="331"/>
      <c r="G632" s="331"/>
    </row>
    <row r="633" spans="1:7" x14ac:dyDescent="0.2">
      <c r="A633" s="166" t="s">
        <v>1855</v>
      </c>
      <c r="B633" s="166"/>
      <c r="C633" s="166"/>
      <c r="D633" s="259"/>
      <c r="E633" s="336"/>
      <c r="F633" s="336"/>
      <c r="G633" s="331"/>
    </row>
    <row r="634" spans="1:7" ht="16.5" x14ac:dyDescent="0.2">
      <c r="A634" s="324" t="s">
        <v>1887</v>
      </c>
      <c r="B634" s="324"/>
      <c r="C634" s="324"/>
      <c r="D634" s="327"/>
      <c r="E634" s="331"/>
      <c r="F634" s="331"/>
      <c r="G634" s="331"/>
    </row>
    <row r="635" spans="1:7" x14ac:dyDescent="0.2">
      <c r="A635" s="166" t="s">
        <v>1855</v>
      </c>
      <c r="B635" s="166"/>
      <c r="C635" s="166"/>
      <c r="D635" s="259"/>
      <c r="E635" s="336"/>
      <c r="F635" s="336"/>
      <c r="G635" s="331"/>
    </row>
    <row r="636" spans="1:7" ht="24.75" x14ac:dyDescent="0.2">
      <c r="A636" s="324" t="s">
        <v>1890</v>
      </c>
      <c r="B636" s="324"/>
      <c r="C636" s="324"/>
      <c r="D636" s="327"/>
      <c r="E636" s="331"/>
      <c r="F636" s="331"/>
      <c r="G636" s="331"/>
    </row>
    <row r="637" spans="1:7" x14ac:dyDescent="0.2">
      <c r="A637" s="166" t="s">
        <v>9</v>
      </c>
      <c r="B637" s="166" t="s">
        <v>4037</v>
      </c>
      <c r="C637" s="324" t="s">
        <v>3969</v>
      </c>
      <c r="D637" s="259" t="s">
        <v>3558</v>
      </c>
      <c r="E637" s="334">
        <v>1</v>
      </c>
      <c r="F637" s="335">
        <v>29.730065837600581</v>
      </c>
      <c r="G637" s="335">
        <f>E637*F637</f>
        <v>29.730065837600581</v>
      </c>
    </row>
    <row r="638" spans="1:7" x14ac:dyDescent="0.2">
      <c r="A638" s="166" t="s">
        <v>1855</v>
      </c>
      <c r="B638" s="166"/>
      <c r="C638" s="166"/>
      <c r="D638" s="259"/>
      <c r="E638" s="336"/>
      <c r="F638" s="336"/>
      <c r="G638" s="335">
        <f>SUM(G637:G637)</f>
        <v>29.730065837600581</v>
      </c>
    </row>
    <row r="639" spans="1:7" x14ac:dyDescent="0.2">
      <c r="A639" s="166" t="s">
        <v>3312</v>
      </c>
      <c r="B639" s="166"/>
      <c r="C639" s="166"/>
      <c r="D639" s="259"/>
      <c r="E639" s="336"/>
      <c r="F639" s="336"/>
      <c r="G639" s="337">
        <f>G638+G635+G633</f>
        <v>29.730065837600581</v>
      </c>
    </row>
    <row r="640" spans="1:7" x14ac:dyDescent="0.2">
      <c r="A640" s="166" t="s">
        <v>3311</v>
      </c>
      <c r="B640" s="166"/>
      <c r="C640" s="166"/>
      <c r="D640" s="259"/>
      <c r="E640" s="336"/>
      <c r="F640" s="338">
        <v>0.2303</v>
      </c>
      <c r="G640" s="337">
        <f>F640*G639</f>
        <v>6.8468341623994142</v>
      </c>
    </row>
    <row r="641" spans="1:7" ht="24.75" x14ac:dyDescent="0.2">
      <c r="A641" s="325" t="s">
        <v>4155</v>
      </c>
      <c r="B641" s="324"/>
      <c r="C641" s="324"/>
      <c r="D641" s="327"/>
      <c r="E641" s="331"/>
      <c r="F641" s="331"/>
      <c r="G641" s="332">
        <f>G639+G640</f>
        <v>36.576899999999995</v>
      </c>
    </row>
    <row r="642" spans="1:7" ht="16.5" x14ac:dyDescent="0.2">
      <c r="A642" s="232" t="s">
        <v>3971</v>
      </c>
      <c r="B642" s="232" t="s">
        <v>1678</v>
      </c>
      <c r="C642" s="232" t="s">
        <v>5071</v>
      </c>
      <c r="D642" s="327"/>
      <c r="E642" s="331"/>
      <c r="F642" s="331"/>
      <c r="G642" s="340" t="s">
        <v>3558</v>
      </c>
    </row>
    <row r="643" spans="1:7" x14ac:dyDescent="0.2">
      <c r="A643" s="324"/>
      <c r="B643" s="324"/>
      <c r="C643" s="324"/>
      <c r="D643" s="327"/>
      <c r="E643" s="331"/>
      <c r="F643" s="331"/>
      <c r="G643" s="331"/>
    </row>
    <row r="644" spans="1:7" x14ac:dyDescent="0.2">
      <c r="A644" s="325" t="s">
        <v>3313</v>
      </c>
      <c r="B644" s="324"/>
      <c r="C644" s="324"/>
      <c r="D644" s="326" t="s">
        <v>263</v>
      </c>
      <c r="E644" s="330" t="s">
        <v>262</v>
      </c>
      <c r="F644" s="333" t="s">
        <v>3316</v>
      </c>
      <c r="G644" s="333" t="s">
        <v>3317</v>
      </c>
    </row>
    <row r="645" spans="1:7" ht="16.5" x14ac:dyDescent="0.2">
      <c r="A645" s="324" t="s">
        <v>1885</v>
      </c>
      <c r="B645" s="324"/>
      <c r="C645" s="324"/>
      <c r="D645" s="327"/>
      <c r="E645" s="331"/>
      <c r="F645" s="331"/>
      <c r="G645" s="331"/>
    </row>
    <row r="646" spans="1:7" x14ac:dyDescent="0.2">
      <c r="A646" s="166" t="s">
        <v>1855</v>
      </c>
      <c r="B646" s="166"/>
      <c r="C646" s="166"/>
      <c r="D646" s="259"/>
      <c r="E646" s="336"/>
      <c r="F646" s="336"/>
      <c r="G646" s="331"/>
    </row>
    <row r="647" spans="1:7" ht="16.5" x14ac:dyDescent="0.2">
      <c r="A647" s="324" t="s">
        <v>1887</v>
      </c>
      <c r="B647" s="324"/>
      <c r="C647" s="324"/>
      <c r="D647" s="327"/>
      <c r="E647" s="331"/>
      <c r="F647" s="331"/>
      <c r="G647" s="331"/>
    </row>
    <row r="648" spans="1:7" x14ac:dyDescent="0.2">
      <c r="A648" s="166" t="s">
        <v>1855</v>
      </c>
      <c r="B648" s="166"/>
      <c r="C648" s="166"/>
      <c r="D648" s="259"/>
      <c r="E648" s="336"/>
      <c r="F648" s="336"/>
      <c r="G648" s="331"/>
    </row>
    <row r="649" spans="1:7" ht="24.75" x14ac:dyDescent="0.2">
      <c r="A649" s="324" t="s">
        <v>1890</v>
      </c>
      <c r="B649" s="324"/>
      <c r="C649" s="324"/>
      <c r="D649" s="327"/>
      <c r="E649" s="331"/>
      <c r="F649" s="331"/>
      <c r="G649" s="331"/>
    </row>
    <row r="650" spans="1:7" x14ac:dyDescent="0.2">
      <c r="A650" s="166" t="s">
        <v>9</v>
      </c>
      <c r="B650" s="166" t="s">
        <v>4038</v>
      </c>
      <c r="C650" s="324" t="s">
        <v>3970</v>
      </c>
      <c r="D650" s="259" t="s">
        <v>3558</v>
      </c>
      <c r="E650" s="334">
        <v>1</v>
      </c>
      <c r="F650" s="335">
        <v>31.216569129480614</v>
      </c>
      <c r="G650" s="335">
        <f>E650*F650</f>
        <v>31.216569129480614</v>
      </c>
    </row>
    <row r="651" spans="1:7" x14ac:dyDescent="0.2">
      <c r="A651" s="166" t="s">
        <v>1855</v>
      </c>
      <c r="B651" s="166"/>
      <c r="C651" s="166"/>
      <c r="D651" s="259"/>
      <c r="E651" s="336"/>
      <c r="F651" s="336"/>
      <c r="G651" s="335">
        <f>SUM(G650:G650)</f>
        <v>31.216569129480614</v>
      </c>
    </row>
    <row r="652" spans="1:7" x14ac:dyDescent="0.2">
      <c r="A652" s="166" t="s">
        <v>3312</v>
      </c>
      <c r="B652" s="166"/>
      <c r="C652" s="166"/>
      <c r="D652" s="259"/>
      <c r="E652" s="336"/>
      <c r="F652" s="336"/>
      <c r="G652" s="337">
        <f>G651+G648+G646</f>
        <v>31.216569129480614</v>
      </c>
    </row>
    <row r="653" spans="1:7" x14ac:dyDescent="0.2">
      <c r="A653" s="166" t="s">
        <v>3311</v>
      </c>
      <c r="B653" s="166"/>
      <c r="C653" s="166"/>
      <c r="D653" s="259"/>
      <c r="E653" s="336"/>
      <c r="F653" s="338">
        <v>0.2303</v>
      </c>
      <c r="G653" s="337">
        <f>F653*G652</f>
        <v>7.189175870519386</v>
      </c>
    </row>
    <row r="654" spans="1:7" ht="24.75" x14ac:dyDescent="0.2">
      <c r="A654" s="325" t="s">
        <v>4155</v>
      </c>
      <c r="B654" s="324"/>
      <c r="C654" s="324"/>
      <c r="D654" s="327"/>
      <c r="E654" s="331"/>
      <c r="F654" s="331"/>
      <c r="G654" s="332">
        <f>G652+G653</f>
        <v>38.405745000000003</v>
      </c>
    </row>
    <row r="655" spans="1:7" ht="41.25" x14ac:dyDescent="0.2">
      <c r="A655" s="232" t="s">
        <v>3972</v>
      </c>
      <c r="B655" s="232" t="s">
        <v>1676</v>
      </c>
      <c r="C655" s="232" t="s">
        <v>5072</v>
      </c>
      <c r="D655" s="327"/>
      <c r="E655" s="331"/>
      <c r="F655" s="331"/>
      <c r="G655" s="332" t="s">
        <v>3558</v>
      </c>
    </row>
    <row r="656" spans="1:7" x14ac:dyDescent="0.2">
      <c r="A656" s="324"/>
      <c r="B656" s="324"/>
      <c r="C656" s="324"/>
      <c r="D656" s="327"/>
      <c r="E656" s="331"/>
      <c r="F656" s="331"/>
      <c r="G656" s="331"/>
    </row>
    <row r="657" spans="1:7" x14ac:dyDescent="0.2">
      <c r="A657" s="325" t="s">
        <v>3313</v>
      </c>
      <c r="B657" s="324"/>
      <c r="C657" s="324"/>
      <c r="D657" s="326" t="s">
        <v>263</v>
      </c>
      <c r="E657" s="330" t="s">
        <v>262</v>
      </c>
      <c r="F657" s="333" t="s">
        <v>3316</v>
      </c>
      <c r="G657" s="333" t="s">
        <v>3317</v>
      </c>
    </row>
    <row r="658" spans="1:7" ht="16.5" x14ac:dyDescent="0.2">
      <c r="A658" s="324" t="s">
        <v>1885</v>
      </c>
      <c r="B658" s="324"/>
      <c r="C658" s="324"/>
      <c r="D658" s="327"/>
      <c r="E658" s="331"/>
      <c r="F658" s="331"/>
      <c r="G658" s="331"/>
    </row>
    <row r="659" spans="1:7" x14ac:dyDescent="0.2">
      <c r="A659" s="166" t="s">
        <v>1855</v>
      </c>
      <c r="B659" s="166"/>
      <c r="C659" s="166"/>
      <c r="D659" s="259"/>
      <c r="E659" s="336"/>
      <c r="F659" s="336"/>
      <c r="G659" s="331"/>
    </row>
    <row r="660" spans="1:7" ht="16.5" x14ac:dyDescent="0.2">
      <c r="A660" s="324" t="s">
        <v>1887</v>
      </c>
      <c r="B660" s="324"/>
      <c r="C660" s="324"/>
      <c r="D660" s="327"/>
      <c r="E660" s="331"/>
      <c r="F660" s="331"/>
      <c r="G660" s="331"/>
    </row>
    <row r="661" spans="1:7" x14ac:dyDescent="0.2">
      <c r="A661" s="166" t="s">
        <v>1855</v>
      </c>
      <c r="B661" s="166"/>
      <c r="C661" s="166"/>
      <c r="D661" s="259"/>
      <c r="E661" s="336"/>
      <c r="F661" s="336"/>
      <c r="G661" s="331"/>
    </row>
    <row r="662" spans="1:7" ht="24.75" x14ac:dyDescent="0.2">
      <c r="A662" s="324" t="s">
        <v>1890</v>
      </c>
      <c r="B662" s="324"/>
      <c r="C662" s="324"/>
      <c r="D662" s="327"/>
      <c r="E662" s="331"/>
      <c r="F662" s="331"/>
      <c r="G662" s="331"/>
    </row>
    <row r="663" spans="1:7" ht="33" x14ac:dyDescent="0.2">
      <c r="A663" s="166" t="s">
        <v>9</v>
      </c>
      <c r="B663" s="166" t="s">
        <v>4039</v>
      </c>
      <c r="C663" s="324" t="s">
        <v>3973</v>
      </c>
      <c r="D663" s="328" t="s">
        <v>3558</v>
      </c>
      <c r="E663" s="334">
        <v>1</v>
      </c>
      <c r="F663" s="335">
        <v>66.152987076322844</v>
      </c>
      <c r="G663" s="335">
        <f>E663*F663</f>
        <v>66.152987076322844</v>
      </c>
    </row>
    <row r="664" spans="1:7" x14ac:dyDescent="0.2">
      <c r="A664" s="166" t="s">
        <v>1855</v>
      </c>
      <c r="B664" s="166"/>
      <c r="C664" s="166"/>
      <c r="D664" s="259"/>
      <c r="E664" s="336"/>
      <c r="F664" s="336"/>
      <c r="G664" s="335">
        <f>SUM(G663:G663)</f>
        <v>66.152987076322844</v>
      </c>
    </row>
    <row r="665" spans="1:7" x14ac:dyDescent="0.2">
      <c r="A665" s="166" t="s">
        <v>3312</v>
      </c>
      <c r="B665" s="166"/>
      <c r="C665" s="166"/>
      <c r="D665" s="259"/>
      <c r="E665" s="336"/>
      <c r="F665" s="336"/>
      <c r="G665" s="337">
        <f>G664+G661+G659</f>
        <v>66.152987076322844</v>
      </c>
    </row>
    <row r="666" spans="1:7" x14ac:dyDescent="0.2">
      <c r="A666" s="166" t="s">
        <v>3311</v>
      </c>
      <c r="B666" s="166"/>
      <c r="C666" s="166"/>
      <c r="D666" s="259"/>
      <c r="E666" s="336"/>
      <c r="F666" s="338">
        <v>0.2303</v>
      </c>
      <c r="G666" s="337">
        <f>F666*G665</f>
        <v>15.235032923677151</v>
      </c>
    </row>
    <row r="667" spans="1:7" ht="24.75" x14ac:dyDescent="0.2">
      <c r="A667" s="325" t="s">
        <v>4155</v>
      </c>
      <c r="B667" s="324"/>
      <c r="C667" s="324"/>
      <c r="D667" s="327"/>
      <c r="E667" s="331"/>
      <c r="F667" s="331"/>
      <c r="G667" s="332">
        <f>G665+G666</f>
        <v>81.388019999999997</v>
      </c>
    </row>
    <row r="668" spans="1:7" x14ac:dyDescent="0.2">
      <c r="A668" s="232" t="s">
        <v>1675</v>
      </c>
      <c r="B668" s="232" t="s">
        <v>1674</v>
      </c>
      <c r="C668" s="232" t="s">
        <v>5073</v>
      </c>
      <c r="D668" s="327"/>
      <c r="E668" s="331"/>
      <c r="F668" s="331"/>
      <c r="G668" s="332" t="s">
        <v>3558</v>
      </c>
    </row>
    <row r="669" spans="1:7" x14ac:dyDescent="0.2">
      <c r="A669" s="324"/>
      <c r="B669" s="324"/>
      <c r="C669" s="324"/>
      <c r="D669" s="327"/>
      <c r="E669" s="331"/>
      <c r="F669" s="331"/>
      <c r="G669" s="331"/>
    </row>
    <row r="670" spans="1:7" x14ac:dyDescent="0.2">
      <c r="A670" s="325" t="s">
        <v>3313</v>
      </c>
      <c r="B670" s="324"/>
      <c r="C670" s="324"/>
      <c r="D670" s="326" t="s">
        <v>263</v>
      </c>
      <c r="E670" s="330" t="s">
        <v>262</v>
      </c>
      <c r="F670" s="333" t="s">
        <v>3316</v>
      </c>
      <c r="G670" s="333" t="s">
        <v>3317</v>
      </c>
    </row>
    <row r="671" spans="1:7" ht="16.5" x14ac:dyDescent="0.2">
      <c r="A671" s="324" t="s">
        <v>1885</v>
      </c>
      <c r="B671" s="324"/>
      <c r="C671" s="324"/>
      <c r="D671" s="327"/>
      <c r="E671" s="331"/>
      <c r="F671" s="331"/>
      <c r="G671" s="331"/>
    </row>
    <row r="672" spans="1:7" x14ac:dyDescent="0.2">
      <c r="A672" s="166" t="s">
        <v>1855</v>
      </c>
      <c r="B672" s="166"/>
      <c r="C672" s="166"/>
      <c r="D672" s="259"/>
      <c r="E672" s="336"/>
      <c r="F672" s="336"/>
      <c r="G672" s="331"/>
    </row>
    <row r="673" spans="1:7" ht="16.5" x14ac:dyDescent="0.2">
      <c r="A673" s="324" t="s">
        <v>1887</v>
      </c>
      <c r="B673" s="324"/>
      <c r="C673" s="324"/>
      <c r="D673" s="327"/>
      <c r="E673" s="331"/>
      <c r="F673" s="331"/>
      <c r="G673" s="331"/>
    </row>
    <row r="674" spans="1:7" x14ac:dyDescent="0.2">
      <c r="A674" s="166" t="s">
        <v>1855</v>
      </c>
      <c r="B674" s="166"/>
      <c r="C674" s="166"/>
      <c r="D674" s="259"/>
      <c r="E674" s="336"/>
      <c r="F674" s="336"/>
      <c r="G674" s="331"/>
    </row>
    <row r="675" spans="1:7" ht="24.75" x14ac:dyDescent="0.2">
      <c r="A675" s="324" t="s">
        <v>1890</v>
      </c>
      <c r="B675" s="324"/>
      <c r="C675" s="324"/>
      <c r="D675" s="327"/>
      <c r="E675" s="331"/>
      <c r="F675" s="331"/>
      <c r="G675" s="331"/>
    </row>
    <row r="676" spans="1:7" ht="24.75" x14ac:dyDescent="0.2">
      <c r="A676" s="166" t="s">
        <v>168</v>
      </c>
      <c r="B676" s="166" t="s">
        <v>1674</v>
      </c>
      <c r="C676" s="324" t="s">
        <v>5013</v>
      </c>
      <c r="D676" s="259" t="s">
        <v>0</v>
      </c>
      <c r="E676" s="334">
        <v>1</v>
      </c>
      <c r="F676" s="335">
        <v>247.87262862716409</v>
      </c>
      <c r="G676" s="335">
        <f>E676*F676</f>
        <v>247.87262862716409</v>
      </c>
    </row>
    <row r="677" spans="1:7" x14ac:dyDescent="0.2">
      <c r="A677" s="166" t="s">
        <v>1855</v>
      </c>
      <c r="B677" s="166"/>
      <c r="C677" s="166"/>
      <c r="D677" s="259"/>
      <c r="E677" s="336"/>
      <c r="F677" s="336"/>
      <c r="G677" s="335">
        <f>SUM(G676:G676)</f>
        <v>247.87262862716409</v>
      </c>
    </row>
    <row r="678" spans="1:7" x14ac:dyDescent="0.2">
      <c r="A678" s="166" t="s">
        <v>3312</v>
      </c>
      <c r="B678" s="166"/>
      <c r="C678" s="166"/>
      <c r="D678" s="259"/>
      <c r="E678" s="336"/>
      <c r="F678" s="336"/>
      <c r="G678" s="337">
        <f>G677+G674+G672</f>
        <v>247.87262862716409</v>
      </c>
    </row>
    <row r="679" spans="1:7" x14ac:dyDescent="0.2">
      <c r="A679" s="166" t="s">
        <v>3311</v>
      </c>
      <c r="B679" s="166"/>
      <c r="C679" s="166"/>
      <c r="D679" s="259"/>
      <c r="E679" s="336"/>
      <c r="F679" s="338">
        <v>0.2303</v>
      </c>
      <c r="G679" s="337">
        <f>F679*G678</f>
        <v>57.08506637283589</v>
      </c>
    </row>
    <row r="680" spans="1:7" ht="24.75" x14ac:dyDescent="0.2">
      <c r="A680" s="325" t="s">
        <v>4155</v>
      </c>
      <c r="B680" s="324"/>
      <c r="C680" s="324"/>
      <c r="D680" s="327"/>
      <c r="E680" s="331"/>
      <c r="F680" s="331"/>
      <c r="G680" s="332">
        <f>G678+G679</f>
        <v>304.957695</v>
      </c>
    </row>
    <row r="681" spans="1:7" x14ac:dyDescent="0.2">
      <c r="A681" s="232" t="s">
        <v>1673</v>
      </c>
      <c r="B681" s="232" t="s">
        <v>1672</v>
      </c>
      <c r="C681" s="232" t="s">
        <v>5074</v>
      </c>
      <c r="D681" s="327"/>
      <c r="E681" s="331"/>
      <c r="F681" s="331"/>
      <c r="G681" s="332" t="s">
        <v>3558</v>
      </c>
    </row>
    <row r="682" spans="1:7" x14ac:dyDescent="0.2">
      <c r="A682" s="324"/>
      <c r="B682" s="324"/>
      <c r="C682" s="324"/>
      <c r="D682" s="327"/>
      <c r="E682" s="331"/>
      <c r="F682" s="331"/>
      <c r="G682" s="331"/>
    </row>
    <row r="683" spans="1:7" x14ac:dyDescent="0.2">
      <c r="A683" s="325" t="s">
        <v>3313</v>
      </c>
      <c r="B683" s="324"/>
      <c r="C683" s="324"/>
      <c r="D683" s="326" t="s">
        <v>263</v>
      </c>
      <c r="E683" s="330" t="s">
        <v>262</v>
      </c>
      <c r="F683" s="333" t="s">
        <v>3316</v>
      </c>
      <c r="G683" s="333" t="s">
        <v>3317</v>
      </c>
    </row>
    <row r="684" spans="1:7" ht="16.5" x14ac:dyDescent="0.2">
      <c r="A684" s="324" t="s">
        <v>1885</v>
      </c>
      <c r="B684" s="324"/>
      <c r="C684" s="324"/>
      <c r="D684" s="327"/>
      <c r="E684" s="331"/>
      <c r="F684" s="331"/>
      <c r="G684" s="331"/>
    </row>
    <row r="685" spans="1:7" x14ac:dyDescent="0.2">
      <c r="A685" s="166" t="s">
        <v>1855</v>
      </c>
      <c r="B685" s="166"/>
      <c r="C685" s="166"/>
      <c r="D685" s="259"/>
      <c r="E685" s="336"/>
      <c r="F685" s="336"/>
      <c r="G685" s="331"/>
    </row>
    <row r="686" spans="1:7" ht="16.5" x14ac:dyDescent="0.2">
      <c r="A686" s="324" t="s">
        <v>1887</v>
      </c>
      <c r="B686" s="324"/>
      <c r="C686" s="324"/>
      <c r="D686" s="327"/>
      <c r="E686" s="331"/>
      <c r="F686" s="331"/>
      <c r="G686" s="331"/>
    </row>
    <row r="687" spans="1:7" x14ac:dyDescent="0.2">
      <c r="A687" s="166" t="s">
        <v>1855</v>
      </c>
      <c r="B687" s="166"/>
      <c r="C687" s="166"/>
      <c r="D687" s="259"/>
      <c r="E687" s="336"/>
      <c r="F687" s="336"/>
      <c r="G687" s="331"/>
    </row>
    <row r="688" spans="1:7" ht="24.75" x14ac:dyDescent="0.2">
      <c r="A688" s="324" t="s">
        <v>1890</v>
      </c>
      <c r="B688" s="324"/>
      <c r="C688" s="324"/>
      <c r="D688" s="327"/>
      <c r="E688" s="331"/>
      <c r="F688" s="331"/>
      <c r="G688" s="331"/>
    </row>
    <row r="689" spans="1:7" ht="24.75" x14ac:dyDescent="0.2">
      <c r="A689" s="166" t="s">
        <v>168</v>
      </c>
      <c r="B689" s="166" t="s">
        <v>1672</v>
      </c>
      <c r="C689" s="324" t="s">
        <v>5014</v>
      </c>
      <c r="D689" s="259" t="s">
        <v>0</v>
      </c>
      <c r="E689" s="334">
        <v>1</v>
      </c>
      <c r="F689" s="335">
        <v>280.50388929529385</v>
      </c>
      <c r="G689" s="335">
        <f>E689*F689</f>
        <v>280.50388929529385</v>
      </c>
    </row>
    <row r="690" spans="1:7" x14ac:dyDescent="0.2">
      <c r="A690" s="166" t="s">
        <v>1855</v>
      </c>
      <c r="B690" s="166"/>
      <c r="C690" s="166"/>
      <c r="D690" s="259"/>
      <c r="E690" s="336"/>
      <c r="F690" s="336"/>
      <c r="G690" s="335">
        <f>SUM(G689:G689)</f>
        <v>280.50388929529385</v>
      </c>
    </row>
    <row r="691" spans="1:7" x14ac:dyDescent="0.2">
      <c r="A691" s="166" t="s">
        <v>3312</v>
      </c>
      <c r="B691" s="166"/>
      <c r="C691" s="166"/>
      <c r="D691" s="259"/>
      <c r="E691" s="336"/>
      <c r="F691" s="336"/>
      <c r="G691" s="337">
        <f>G690+G687+G685</f>
        <v>280.50388929529385</v>
      </c>
    </row>
    <row r="692" spans="1:7" x14ac:dyDescent="0.2">
      <c r="A692" s="166" t="s">
        <v>3311</v>
      </c>
      <c r="B692" s="166"/>
      <c r="C692" s="166"/>
      <c r="D692" s="259"/>
      <c r="E692" s="336"/>
      <c r="F692" s="338">
        <v>0.2303</v>
      </c>
      <c r="G692" s="337">
        <f>F692*G691</f>
        <v>64.600045704706176</v>
      </c>
    </row>
    <row r="693" spans="1:7" ht="24.75" x14ac:dyDescent="0.2">
      <c r="A693" s="325" t="s">
        <v>4155</v>
      </c>
      <c r="B693" s="324"/>
      <c r="C693" s="324"/>
      <c r="D693" s="327"/>
      <c r="E693" s="331"/>
      <c r="F693" s="331"/>
      <c r="G693" s="332">
        <f>G691+G692</f>
        <v>345.10393500000004</v>
      </c>
    </row>
    <row r="694" spans="1:7" x14ac:dyDescent="0.2">
      <c r="A694" s="232" t="s">
        <v>1671</v>
      </c>
      <c r="B694" s="232" t="s">
        <v>1670</v>
      </c>
      <c r="C694" s="232" t="s">
        <v>5075</v>
      </c>
      <c r="D694" s="327"/>
      <c r="E694" s="331"/>
      <c r="F694" s="331"/>
      <c r="G694" s="332" t="s">
        <v>3558</v>
      </c>
    </row>
    <row r="695" spans="1:7" x14ac:dyDescent="0.2">
      <c r="A695" s="324"/>
      <c r="B695" s="324"/>
      <c r="C695" s="324"/>
      <c r="D695" s="327"/>
      <c r="E695" s="331"/>
      <c r="F695" s="331"/>
      <c r="G695" s="331"/>
    </row>
    <row r="696" spans="1:7" x14ac:dyDescent="0.2">
      <c r="A696" s="325" t="s">
        <v>3313</v>
      </c>
      <c r="B696" s="324"/>
      <c r="C696" s="324"/>
      <c r="D696" s="326" t="s">
        <v>263</v>
      </c>
      <c r="E696" s="330" t="s">
        <v>262</v>
      </c>
      <c r="F696" s="333" t="s">
        <v>3316</v>
      </c>
      <c r="G696" s="333" t="s">
        <v>3317</v>
      </c>
    </row>
    <row r="697" spans="1:7" ht="16.5" x14ac:dyDescent="0.2">
      <c r="A697" s="324" t="s">
        <v>1885</v>
      </c>
      <c r="B697" s="324"/>
      <c r="C697" s="324"/>
      <c r="D697" s="327"/>
      <c r="E697" s="331"/>
      <c r="F697" s="331"/>
      <c r="G697" s="331"/>
    </row>
    <row r="698" spans="1:7" x14ac:dyDescent="0.2">
      <c r="A698" s="166" t="s">
        <v>1855</v>
      </c>
      <c r="B698" s="166"/>
      <c r="C698" s="166"/>
      <c r="D698" s="259"/>
      <c r="E698" s="336"/>
      <c r="F698" s="336"/>
      <c r="G698" s="331"/>
    </row>
    <row r="699" spans="1:7" ht="16.5" x14ac:dyDescent="0.2">
      <c r="A699" s="324" t="s">
        <v>1887</v>
      </c>
      <c r="B699" s="324"/>
      <c r="C699" s="324"/>
      <c r="D699" s="327"/>
      <c r="E699" s="331"/>
      <c r="F699" s="331"/>
      <c r="G699" s="331"/>
    </row>
    <row r="700" spans="1:7" x14ac:dyDescent="0.2">
      <c r="A700" s="166" t="s">
        <v>1855</v>
      </c>
      <c r="B700" s="166"/>
      <c r="C700" s="166"/>
      <c r="D700" s="259"/>
      <c r="E700" s="336"/>
      <c r="F700" s="336"/>
      <c r="G700" s="331"/>
    </row>
    <row r="701" spans="1:7" ht="24.75" x14ac:dyDescent="0.2">
      <c r="A701" s="324" t="s">
        <v>1890</v>
      </c>
      <c r="B701" s="324"/>
      <c r="C701" s="324"/>
      <c r="D701" s="327"/>
      <c r="E701" s="331"/>
      <c r="F701" s="331"/>
      <c r="G701" s="331"/>
    </row>
    <row r="702" spans="1:7" ht="24.75" x14ac:dyDescent="0.2">
      <c r="A702" s="166" t="s">
        <v>168</v>
      </c>
      <c r="B702" s="166" t="s">
        <v>1670</v>
      </c>
      <c r="C702" s="324" t="s">
        <v>5015</v>
      </c>
      <c r="D702" s="259" t="s">
        <v>0</v>
      </c>
      <c r="E702" s="334">
        <v>1</v>
      </c>
      <c r="F702" s="335">
        <v>345.81667885881495</v>
      </c>
      <c r="G702" s="335">
        <f>E702*F702</f>
        <v>345.81667885881495</v>
      </c>
    </row>
    <row r="703" spans="1:7" x14ac:dyDescent="0.2">
      <c r="A703" s="166" t="s">
        <v>1855</v>
      </c>
      <c r="B703" s="166"/>
      <c r="C703" s="166"/>
      <c r="D703" s="259"/>
      <c r="E703" s="336"/>
      <c r="F703" s="336"/>
      <c r="G703" s="335">
        <f>SUM(G702:G702)</f>
        <v>345.81667885881495</v>
      </c>
    </row>
    <row r="704" spans="1:7" x14ac:dyDescent="0.2">
      <c r="A704" s="166" t="s">
        <v>3312</v>
      </c>
      <c r="B704" s="166"/>
      <c r="C704" s="166"/>
      <c r="D704" s="259"/>
      <c r="E704" s="336"/>
      <c r="F704" s="336"/>
      <c r="G704" s="337">
        <f>G703+G700+G698</f>
        <v>345.81667885881495</v>
      </c>
    </row>
    <row r="705" spans="1:7" x14ac:dyDescent="0.2">
      <c r="A705" s="166" t="s">
        <v>3311</v>
      </c>
      <c r="B705" s="166"/>
      <c r="C705" s="166"/>
      <c r="D705" s="259"/>
      <c r="E705" s="336"/>
      <c r="F705" s="338">
        <v>0.2303</v>
      </c>
      <c r="G705" s="337">
        <f>F705*G704</f>
        <v>79.641581141185085</v>
      </c>
    </row>
    <row r="706" spans="1:7" ht="24.75" x14ac:dyDescent="0.2">
      <c r="A706" s="325" t="s">
        <v>4155</v>
      </c>
      <c r="B706" s="324"/>
      <c r="C706" s="324"/>
      <c r="D706" s="327"/>
      <c r="E706" s="331"/>
      <c r="F706" s="331"/>
      <c r="G706" s="332">
        <f>G704+G705</f>
        <v>425.45826000000005</v>
      </c>
    </row>
    <row r="707" spans="1:7" x14ac:dyDescent="0.2">
      <c r="A707" s="232" t="s">
        <v>1668</v>
      </c>
      <c r="B707" s="232" t="s">
        <v>1667</v>
      </c>
      <c r="C707" s="232" t="s">
        <v>5076</v>
      </c>
      <c r="D707" s="327"/>
      <c r="E707" s="331"/>
      <c r="F707" s="331"/>
      <c r="G707" s="332" t="s">
        <v>3558</v>
      </c>
    </row>
    <row r="708" spans="1:7" x14ac:dyDescent="0.2">
      <c r="A708" s="324"/>
      <c r="B708" s="324"/>
      <c r="C708" s="324"/>
      <c r="D708" s="327"/>
      <c r="E708" s="331"/>
      <c r="F708" s="331"/>
      <c r="G708" s="331"/>
    </row>
    <row r="709" spans="1:7" x14ac:dyDescent="0.2">
      <c r="A709" s="325" t="s">
        <v>3313</v>
      </c>
      <c r="B709" s="324"/>
      <c r="C709" s="324"/>
      <c r="D709" s="326" t="s">
        <v>263</v>
      </c>
      <c r="E709" s="330" t="s">
        <v>262</v>
      </c>
      <c r="F709" s="333" t="s">
        <v>3316</v>
      </c>
      <c r="G709" s="333" t="s">
        <v>3317</v>
      </c>
    </row>
    <row r="710" spans="1:7" ht="16.5" x14ac:dyDescent="0.2">
      <c r="A710" s="324" t="s">
        <v>1885</v>
      </c>
      <c r="B710" s="324"/>
      <c r="C710" s="324"/>
      <c r="D710" s="327"/>
      <c r="E710" s="331"/>
      <c r="F710" s="331"/>
      <c r="G710" s="331"/>
    </row>
    <row r="711" spans="1:7" x14ac:dyDescent="0.2">
      <c r="A711" s="166" t="s">
        <v>1855</v>
      </c>
      <c r="B711" s="166"/>
      <c r="C711" s="166"/>
      <c r="D711" s="259"/>
      <c r="E711" s="336"/>
      <c r="F711" s="336"/>
      <c r="G711" s="331"/>
    </row>
    <row r="712" spans="1:7" ht="16.5" x14ac:dyDescent="0.2">
      <c r="A712" s="324" t="s">
        <v>1887</v>
      </c>
      <c r="B712" s="324"/>
      <c r="C712" s="324"/>
      <c r="D712" s="327"/>
      <c r="E712" s="331"/>
      <c r="F712" s="331"/>
      <c r="G712" s="331"/>
    </row>
    <row r="713" spans="1:7" x14ac:dyDescent="0.2">
      <c r="A713" s="166" t="s">
        <v>1855</v>
      </c>
      <c r="B713" s="166"/>
      <c r="C713" s="166"/>
      <c r="D713" s="259"/>
      <c r="E713" s="336"/>
      <c r="F713" s="336"/>
      <c r="G713" s="331"/>
    </row>
    <row r="714" spans="1:7" ht="24.75" x14ac:dyDescent="0.2">
      <c r="A714" s="324" t="s">
        <v>1890</v>
      </c>
      <c r="B714" s="324"/>
      <c r="C714" s="324"/>
      <c r="D714" s="327"/>
      <c r="E714" s="331"/>
      <c r="F714" s="331"/>
      <c r="G714" s="331"/>
    </row>
    <row r="715" spans="1:7" ht="24.75" x14ac:dyDescent="0.2">
      <c r="A715" s="166" t="s">
        <v>168</v>
      </c>
      <c r="B715" s="166" t="s">
        <v>1667</v>
      </c>
      <c r="C715" s="324" t="s">
        <v>5016</v>
      </c>
      <c r="D715" s="259" t="s">
        <v>0</v>
      </c>
      <c r="E715" s="334">
        <v>1</v>
      </c>
      <c r="F715" s="335">
        <v>378.49820775420636</v>
      </c>
      <c r="G715" s="335">
        <f>E715*F715</f>
        <v>378.49820775420636</v>
      </c>
    </row>
    <row r="716" spans="1:7" x14ac:dyDescent="0.2">
      <c r="A716" s="166" t="s">
        <v>1855</v>
      </c>
      <c r="B716" s="166"/>
      <c r="C716" s="166"/>
      <c r="D716" s="259"/>
      <c r="E716" s="336"/>
      <c r="F716" s="336"/>
      <c r="G716" s="335">
        <f>SUM(G715:G715)</f>
        <v>378.49820775420636</v>
      </c>
    </row>
    <row r="717" spans="1:7" x14ac:dyDescent="0.2">
      <c r="A717" s="166" t="s">
        <v>3312</v>
      </c>
      <c r="B717" s="166"/>
      <c r="C717" s="166"/>
      <c r="D717" s="259"/>
      <c r="E717" s="336"/>
      <c r="F717" s="336"/>
      <c r="G717" s="337">
        <f>G716+G713+G711</f>
        <v>378.49820775420636</v>
      </c>
    </row>
    <row r="718" spans="1:7" x14ac:dyDescent="0.2">
      <c r="A718" s="166" t="s">
        <v>3311</v>
      </c>
      <c r="B718" s="166"/>
      <c r="C718" s="166"/>
      <c r="D718" s="259"/>
      <c r="E718" s="336"/>
      <c r="F718" s="338">
        <v>0.2303</v>
      </c>
      <c r="G718" s="337">
        <f>F718*G717</f>
        <v>87.16813724579373</v>
      </c>
    </row>
    <row r="719" spans="1:7" ht="24.75" x14ac:dyDescent="0.2">
      <c r="A719" s="325" t="s">
        <v>4155</v>
      </c>
      <c r="B719" s="324"/>
      <c r="C719" s="324"/>
      <c r="D719" s="327"/>
      <c r="E719" s="331"/>
      <c r="F719" s="331"/>
      <c r="G719" s="332">
        <f>G717+G718</f>
        <v>465.66634500000009</v>
      </c>
    </row>
    <row r="720" spans="1:7" x14ac:dyDescent="0.2">
      <c r="A720" s="232" t="s">
        <v>1665</v>
      </c>
      <c r="B720" s="232" t="s">
        <v>1664</v>
      </c>
      <c r="C720" s="232" t="s">
        <v>5077</v>
      </c>
      <c r="D720" s="327"/>
      <c r="E720" s="331"/>
      <c r="F720" s="331"/>
      <c r="G720" s="332" t="s">
        <v>3558</v>
      </c>
    </row>
    <row r="721" spans="1:7" x14ac:dyDescent="0.2">
      <c r="A721" s="324"/>
      <c r="B721" s="324"/>
      <c r="C721" s="324"/>
      <c r="D721" s="327"/>
      <c r="E721" s="331"/>
      <c r="F721" s="331"/>
      <c r="G721" s="331"/>
    </row>
    <row r="722" spans="1:7" x14ac:dyDescent="0.2">
      <c r="A722" s="325" t="s">
        <v>3313</v>
      </c>
      <c r="B722" s="324"/>
      <c r="C722" s="324"/>
      <c r="D722" s="326" t="s">
        <v>263</v>
      </c>
      <c r="E722" s="330" t="s">
        <v>262</v>
      </c>
      <c r="F722" s="333" t="s">
        <v>3316</v>
      </c>
      <c r="G722" s="333" t="s">
        <v>3317</v>
      </c>
    </row>
    <row r="723" spans="1:7" ht="16.5" x14ac:dyDescent="0.2">
      <c r="A723" s="324" t="s">
        <v>1885</v>
      </c>
      <c r="B723" s="324"/>
      <c r="C723" s="324"/>
      <c r="D723" s="327"/>
      <c r="E723" s="331"/>
      <c r="F723" s="331"/>
      <c r="G723" s="331"/>
    </row>
    <row r="724" spans="1:7" x14ac:dyDescent="0.2">
      <c r="A724" s="166" t="s">
        <v>1855</v>
      </c>
      <c r="B724" s="166"/>
      <c r="C724" s="166"/>
      <c r="D724" s="259"/>
      <c r="E724" s="336"/>
      <c r="F724" s="336"/>
      <c r="G724" s="331"/>
    </row>
    <row r="725" spans="1:7" ht="16.5" x14ac:dyDescent="0.2">
      <c r="A725" s="324" t="s">
        <v>1887</v>
      </c>
      <c r="B725" s="324"/>
      <c r="C725" s="324"/>
      <c r="D725" s="327"/>
      <c r="E725" s="331"/>
      <c r="F725" s="331"/>
      <c r="G725" s="331"/>
    </row>
    <row r="726" spans="1:7" x14ac:dyDescent="0.2">
      <c r="A726" s="166" t="s">
        <v>1855</v>
      </c>
      <c r="B726" s="166"/>
      <c r="C726" s="166"/>
      <c r="D726" s="259"/>
      <c r="E726" s="336"/>
      <c r="F726" s="336"/>
      <c r="G726" s="331"/>
    </row>
    <row r="727" spans="1:7" ht="24.75" x14ac:dyDescent="0.2">
      <c r="A727" s="324" t="s">
        <v>1890</v>
      </c>
      <c r="B727" s="324"/>
      <c r="C727" s="324"/>
      <c r="D727" s="327"/>
      <c r="E727" s="331"/>
      <c r="F727" s="331"/>
      <c r="G727" s="331"/>
    </row>
    <row r="728" spans="1:7" ht="24.75" x14ac:dyDescent="0.2">
      <c r="A728" s="166" t="s">
        <v>168</v>
      </c>
      <c r="B728" s="166" t="s">
        <v>1664</v>
      </c>
      <c r="C728" s="324" t="s">
        <v>5017</v>
      </c>
      <c r="D728" s="259" t="s">
        <v>0</v>
      </c>
      <c r="E728" s="334">
        <v>1</v>
      </c>
      <c r="F728" s="335">
        <v>411.13664959765907</v>
      </c>
      <c r="G728" s="335">
        <f>E728*F728</f>
        <v>411.13664959765907</v>
      </c>
    </row>
    <row r="729" spans="1:7" x14ac:dyDescent="0.2">
      <c r="A729" s="166" t="s">
        <v>1855</v>
      </c>
      <c r="B729" s="166"/>
      <c r="C729" s="166"/>
      <c r="D729" s="259"/>
      <c r="E729" s="336"/>
      <c r="F729" s="336"/>
      <c r="G729" s="335">
        <f>SUM(G728:G728)</f>
        <v>411.13664959765907</v>
      </c>
    </row>
    <row r="730" spans="1:7" x14ac:dyDescent="0.2">
      <c r="A730" s="166" t="s">
        <v>3312</v>
      </c>
      <c r="B730" s="166"/>
      <c r="C730" s="166"/>
      <c r="D730" s="259"/>
      <c r="E730" s="336"/>
      <c r="F730" s="336"/>
      <c r="G730" s="337">
        <f>G729+G726+G724</f>
        <v>411.13664959765907</v>
      </c>
    </row>
    <row r="731" spans="1:7" x14ac:dyDescent="0.2">
      <c r="A731" s="166" t="s">
        <v>3311</v>
      </c>
      <c r="B731" s="166"/>
      <c r="C731" s="166"/>
      <c r="D731" s="259"/>
      <c r="E731" s="336"/>
      <c r="F731" s="338">
        <v>0.2303</v>
      </c>
      <c r="G731" s="337">
        <f>F731*G730</f>
        <v>94.684770402340888</v>
      </c>
    </row>
    <row r="732" spans="1:7" ht="24.75" x14ac:dyDescent="0.2">
      <c r="A732" s="325" t="s">
        <v>4155</v>
      </c>
      <c r="B732" s="324"/>
      <c r="C732" s="324"/>
      <c r="D732" s="327"/>
      <c r="E732" s="331"/>
      <c r="F732" s="331"/>
      <c r="G732" s="332">
        <f>G730+G731</f>
        <v>505.82141999999999</v>
      </c>
    </row>
    <row r="733" spans="1:7" x14ac:dyDescent="0.2">
      <c r="A733" s="232" t="s">
        <v>1662</v>
      </c>
      <c r="B733" s="232" t="s">
        <v>1661</v>
      </c>
      <c r="C733" s="232" t="s">
        <v>5078</v>
      </c>
      <c r="D733" s="327"/>
      <c r="E733" s="331"/>
      <c r="F733" s="331"/>
      <c r="G733" s="332" t="s">
        <v>3558</v>
      </c>
    </row>
    <row r="734" spans="1:7" x14ac:dyDescent="0.2">
      <c r="A734" s="324"/>
      <c r="B734" s="324"/>
      <c r="C734" s="324"/>
      <c r="D734" s="327"/>
      <c r="E734" s="331"/>
      <c r="F734" s="331"/>
      <c r="G734" s="331"/>
    </row>
    <row r="735" spans="1:7" x14ac:dyDescent="0.2">
      <c r="A735" s="325" t="s">
        <v>3313</v>
      </c>
      <c r="B735" s="324"/>
      <c r="C735" s="324"/>
      <c r="D735" s="326" t="s">
        <v>263</v>
      </c>
      <c r="E735" s="330" t="s">
        <v>262</v>
      </c>
      <c r="F735" s="333" t="s">
        <v>3316</v>
      </c>
      <c r="G735" s="333" t="s">
        <v>3317</v>
      </c>
    </row>
    <row r="736" spans="1:7" ht="16.5" x14ac:dyDescent="0.2">
      <c r="A736" s="324" t="s">
        <v>1885</v>
      </c>
      <c r="B736" s="324"/>
      <c r="C736" s="324"/>
      <c r="D736" s="327"/>
      <c r="E736" s="331"/>
      <c r="F736" s="331"/>
      <c r="G736" s="331"/>
    </row>
    <row r="737" spans="1:7" x14ac:dyDescent="0.2">
      <c r="A737" s="166" t="s">
        <v>1855</v>
      </c>
      <c r="B737" s="166"/>
      <c r="C737" s="166"/>
      <c r="D737" s="259"/>
      <c r="E737" s="336"/>
      <c r="F737" s="336"/>
      <c r="G737" s="331"/>
    </row>
    <row r="738" spans="1:7" ht="16.5" x14ac:dyDescent="0.2">
      <c r="A738" s="324" t="s">
        <v>1887</v>
      </c>
      <c r="B738" s="324"/>
      <c r="C738" s="324"/>
      <c r="D738" s="327"/>
      <c r="E738" s="331"/>
      <c r="F738" s="331"/>
      <c r="G738" s="331"/>
    </row>
    <row r="739" spans="1:7" x14ac:dyDescent="0.2">
      <c r="A739" s="166" t="s">
        <v>1855</v>
      </c>
      <c r="B739" s="166"/>
      <c r="C739" s="166"/>
      <c r="D739" s="259"/>
      <c r="E739" s="336"/>
      <c r="F739" s="336"/>
      <c r="G739" s="331"/>
    </row>
    <row r="740" spans="1:7" ht="24.75" x14ac:dyDescent="0.2">
      <c r="A740" s="324" t="s">
        <v>1890</v>
      </c>
      <c r="B740" s="324"/>
      <c r="C740" s="324"/>
      <c r="D740" s="327"/>
      <c r="E740" s="331"/>
      <c r="F740" s="331"/>
      <c r="G740" s="331"/>
    </row>
    <row r="741" spans="1:7" ht="24.75" x14ac:dyDescent="0.2">
      <c r="A741" s="166" t="s">
        <v>168</v>
      </c>
      <c r="B741" s="166" t="s">
        <v>1661</v>
      </c>
      <c r="C741" s="324" t="s">
        <v>5018</v>
      </c>
      <c r="D741" s="259" t="s">
        <v>0</v>
      </c>
      <c r="E741" s="334">
        <v>1</v>
      </c>
      <c r="F741" s="335">
        <v>355.58307729821996</v>
      </c>
      <c r="G741" s="335">
        <f>E741*F741</f>
        <v>355.58307729821996</v>
      </c>
    </row>
    <row r="742" spans="1:7" x14ac:dyDescent="0.2">
      <c r="A742" s="166" t="s">
        <v>1855</v>
      </c>
      <c r="B742" s="166"/>
      <c r="C742" s="166"/>
      <c r="D742" s="259"/>
      <c r="E742" s="336"/>
      <c r="F742" s="336"/>
      <c r="G742" s="335">
        <f>SUM(G741:G741)</f>
        <v>355.58307729821996</v>
      </c>
    </row>
    <row r="743" spans="1:7" x14ac:dyDescent="0.2">
      <c r="A743" s="166" t="s">
        <v>3312</v>
      </c>
      <c r="B743" s="166"/>
      <c r="C743" s="166"/>
      <c r="D743" s="259"/>
      <c r="E743" s="336"/>
      <c r="F743" s="336"/>
      <c r="G743" s="337">
        <f>G742+G739+G737</f>
        <v>355.58307729821996</v>
      </c>
    </row>
    <row r="744" spans="1:7" x14ac:dyDescent="0.2">
      <c r="A744" s="166" t="s">
        <v>3311</v>
      </c>
      <c r="B744" s="166"/>
      <c r="C744" s="166"/>
      <c r="D744" s="259"/>
      <c r="E744" s="336"/>
      <c r="F744" s="338">
        <v>0.2303</v>
      </c>
      <c r="G744" s="337">
        <f>F744*G743</f>
        <v>81.890782701780054</v>
      </c>
    </row>
    <row r="745" spans="1:7" ht="24.75" x14ac:dyDescent="0.2">
      <c r="A745" s="325" t="s">
        <v>4155</v>
      </c>
      <c r="B745" s="324"/>
      <c r="C745" s="324"/>
      <c r="D745" s="327"/>
      <c r="E745" s="331"/>
      <c r="F745" s="331"/>
      <c r="G745" s="332">
        <f>G743+G744</f>
        <v>437.47386</v>
      </c>
    </row>
    <row r="746" spans="1:7" x14ac:dyDescent="0.2">
      <c r="A746" s="232" t="s">
        <v>1659</v>
      </c>
      <c r="B746" s="232" t="s">
        <v>1658</v>
      </c>
      <c r="C746" s="232" t="s">
        <v>5079</v>
      </c>
      <c r="D746" s="327"/>
      <c r="E746" s="331"/>
      <c r="F746" s="331"/>
      <c r="G746" s="332" t="s">
        <v>3558</v>
      </c>
    </row>
    <row r="747" spans="1:7" x14ac:dyDescent="0.2">
      <c r="A747" s="324"/>
      <c r="B747" s="324"/>
      <c r="C747" s="324"/>
      <c r="D747" s="327"/>
      <c r="E747" s="331"/>
      <c r="F747" s="331"/>
      <c r="G747" s="331"/>
    </row>
    <row r="748" spans="1:7" x14ac:dyDescent="0.2">
      <c r="A748" s="325" t="s">
        <v>3313</v>
      </c>
      <c r="B748" s="324"/>
      <c r="C748" s="324"/>
      <c r="D748" s="326" t="s">
        <v>263</v>
      </c>
      <c r="E748" s="330" t="s">
        <v>262</v>
      </c>
      <c r="F748" s="333" t="s">
        <v>3316</v>
      </c>
      <c r="G748" s="333" t="s">
        <v>3317</v>
      </c>
    </row>
    <row r="749" spans="1:7" ht="16.5" x14ac:dyDescent="0.2">
      <c r="A749" s="324" t="s">
        <v>1885</v>
      </c>
      <c r="B749" s="324"/>
      <c r="C749" s="324"/>
      <c r="D749" s="327"/>
      <c r="E749" s="331"/>
      <c r="F749" s="331"/>
      <c r="G749" s="331"/>
    </row>
    <row r="750" spans="1:7" x14ac:dyDescent="0.2">
      <c r="A750" s="166" t="s">
        <v>1855</v>
      </c>
      <c r="B750" s="166"/>
      <c r="C750" s="166"/>
      <c r="D750" s="259"/>
      <c r="E750" s="336"/>
      <c r="F750" s="336"/>
      <c r="G750" s="331"/>
    </row>
    <row r="751" spans="1:7" ht="16.5" x14ac:dyDescent="0.2">
      <c r="A751" s="324" t="s">
        <v>1887</v>
      </c>
      <c r="B751" s="324"/>
      <c r="C751" s="324"/>
      <c r="D751" s="327"/>
      <c r="E751" s="331"/>
      <c r="F751" s="331"/>
      <c r="G751" s="331"/>
    </row>
    <row r="752" spans="1:7" x14ac:dyDescent="0.2">
      <c r="A752" s="166" t="s">
        <v>1855</v>
      </c>
      <c r="B752" s="166"/>
      <c r="C752" s="166"/>
      <c r="D752" s="259"/>
      <c r="E752" s="336"/>
      <c r="F752" s="336"/>
      <c r="G752" s="331"/>
    </row>
    <row r="753" spans="1:7" ht="24.75" x14ac:dyDescent="0.2">
      <c r="A753" s="324" t="s">
        <v>1890</v>
      </c>
      <c r="B753" s="324"/>
      <c r="C753" s="324"/>
      <c r="D753" s="327"/>
      <c r="E753" s="331"/>
      <c r="F753" s="331"/>
      <c r="G753" s="331"/>
    </row>
    <row r="754" spans="1:7" ht="24.75" x14ac:dyDescent="0.2">
      <c r="A754" s="166" t="s">
        <v>168</v>
      </c>
      <c r="B754" s="166" t="s">
        <v>1658</v>
      </c>
      <c r="C754" s="324" t="s">
        <v>5019</v>
      </c>
      <c r="D754" s="259" t="s">
        <v>0</v>
      </c>
      <c r="E754" s="334">
        <v>1</v>
      </c>
      <c r="F754" s="335">
        <v>374.3977566447208</v>
      </c>
      <c r="G754" s="335">
        <f>E754*F754</f>
        <v>374.3977566447208</v>
      </c>
    </row>
    <row r="755" spans="1:7" x14ac:dyDescent="0.2">
      <c r="A755" s="166" t="s">
        <v>1855</v>
      </c>
      <c r="B755" s="166"/>
      <c r="C755" s="166"/>
      <c r="D755" s="259"/>
      <c r="E755" s="336"/>
      <c r="F755" s="336"/>
      <c r="G755" s="335">
        <f>SUM(G754:G754)</f>
        <v>374.3977566447208</v>
      </c>
    </row>
    <row r="756" spans="1:7" x14ac:dyDescent="0.2">
      <c r="A756" s="166" t="s">
        <v>3312</v>
      </c>
      <c r="B756" s="166"/>
      <c r="C756" s="166"/>
      <c r="D756" s="259"/>
      <c r="E756" s="336"/>
      <c r="F756" s="336"/>
      <c r="G756" s="337">
        <f>G755+G752+G750</f>
        <v>374.3977566447208</v>
      </c>
    </row>
    <row r="757" spans="1:7" x14ac:dyDescent="0.2">
      <c r="A757" s="166" t="s">
        <v>3311</v>
      </c>
      <c r="B757" s="166"/>
      <c r="C757" s="166"/>
      <c r="D757" s="259"/>
      <c r="E757" s="336"/>
      <c r="F757" s="338">
        <v>0.2303</v>
      </c>
      <c r="G757" s="337">
        <f>F757*G756</f>
        <v>86.223803355279202</v>
      </c>
    </row>
    <row r="758" spans="1:7" ht="24.75" x14ac:dyDescent="0.2">
      <c r="A758" s="325" t="s">
        <v>4155</v>
      </c>
      <c r="B758" s="324"/>
      <c r="C758" s="324"/>
      <c r="D758" s="327"/>
      <c r="E758" s="331"/>
      <c r="F758" s="331"/>
      <c r="G758" s="332">
        <f>G756+G757</f>
        <v>460.62155999999999</v>
      </c>
    </row>
    <row r="759" spans="1:7" x14ac:dyDescent="0.2">
      <c r="A759" s="232" t="s">
        <v>1656</v>
      </c>
      <c r="B759" s="232" t="s">
        <v>1655</v>
      </c>
      <c r="C759" s="232" t="s">
        <v>5073</v>
      </c>
      <c r="D759" s="327"/>
      <c r="E759" s="331"/>
      <c r="F759" s="331"/>
      <c r="G759" s="332" t="s">
        <v>3558</v>
      </c>
    </row>
    <row r="760" spans="1:7" x14ac:dyDescent="0.2">
      <c r="A760" s="324"/>
      <c r="B760" s="324"/>
      <c r="C760" s="324"/>
      <c r="D760" s="327"/>
      <c r="E760" s="331"/>
      <c r="F760" s="331"/>
      <c r="G760" s="331"/>
    </row>
    <row r="761" spans="1:7" x14ac:dyDescent="0.2">
      <c r="A761" s="325" t="s">
        <v>3313</v>
      </c>
      <c r="B761" s="324"/>
      <c r="C761" s="324"/>
      <c r="D761" s="326" t="s">
        <v>263</v>
      </c>
      <c r="E761" s="330" t="s">
        <v>262</v>
      </c>
      <c r="F761" s="333" t="s">
        <v>3316</v>
      </c>
      <c r="G761" s="333" t="s">
        <v>3317</v>
      </c>
    </row>
    <row r="762" spans="1:7" ht="16.5" x14ac:dyDescent="0.2">
      <c r="A762" s="324" t="s">
        <v>1885</v>
      </c>
      <c r="B762" s="324"/>
      <c r="C762" s="324"/>
      <c r="D762" s="327"/>
      <c r="E762" s="331"/>
      <c r="F762" s="331"/>
      <c r="G762" s="331"/>
    </row>
    <row r="763" spans="1:7" x14ac:dyDescent="0.2">
      <c r="A763" s="166" t="s">
        <v>1855</v>
      </c>
      <c r="B763" s="166"/>
      <c r="C763" s="166"/>
      <c r="D763" s="259"/>
      <c r="E763" s="336"/>
      <c r="F763" s="336"/>
      <c r="G763" s="331"/>
    </row>
    <row r="764" spans="1:7" ht="16.5" x14ac:dyDescent="0.2">
      <c r="A764" s="324" t="s">
        <v>1887</v>
      </c>
      <c r="B764" s="324"/>
      <c r="C764" s="324"/>
      <c r="D764" s="327"/>
      <c r="E764" s="331"/>
      <c r="F764" s="331"/>
      <c r="G764" s="331"/>
    </row>
    <row r="765" spans="1:7" x14ac:dyDescent="0.2">
      <c r="A765" s="166" t="s">
        <v>1855</v>
      </c>
      <c r="B765" s="166"/>
      <c r="C765" s="166"/>
      <c r="D765" s="259"/>
      <c r="E765" s="336"/>
      <c r="F765" s="336"/>
      <c r="G765" s="331"/>
    </row>
    <row r="766" spans="1:7" ht="24.75" x14ac:dyDescent="0.2">
      <c r="A766" s="324" t="s">
        <v>1890</v>
      </c>
      <c r="B766" s="324"/>
      <c r="C766" s="324"/>
      <c r="D766" s="327"/>
      <c r="E766" s="331"/>
      <c r="F766" s="331"/>
      <c r="G766" s="331"/>
    </row>
    <row r="767" spans="1:7" ht="24.75" x14ac:dyDescent="0.2">
      <c r="A767" s="166" t="s">
        <v>168</v>
      </c>
      <c r="B767" s="166" t="s">
        <v>1655</v>
      </c>
      <c r="C767" s="324" t="s">
        <v>5020</v>
      </c>
      <c r="D767" s="259" t="s">
        <v>0</v>
      </c>
      <c r="E767" s="334">
        <v>1</v>
      </c>
      <c r="F767" s="335">
        <v>406.22472567666421</v>
      </c>
      <c r="G767" s="335">
        <f>E767*F767</f>
        <v>406.22472567666421</v>
      </c>
    </row>
    <row r="768" spans="1:7" x14ac:dyDescent="0.2">
      <c r="A768" s="166" t="s">
        <v>1855</v>
      </c>
      <c r="B768" s="166"/>
      <c r="C768" s="166"/>
      <c r="D768" s="259"/>
      <c r="E768" s="336"/>
      <c r="F768" s="336"/>
      <c r="G768" s="335">
        <f>SUM(G767:G767)</f>
        <v>406.22472567666421</v>
      </c>
    </row>
    <row r="769" spans="1:7" x14ac:dyDescent="0.2">
      <c r="A769" s="166" t="s">
        <v>3312</v>
      </c>
      <c r="B769" s="166"/>
      <c r="C769" s="166"/>
      <c r="D769" s="259"/>
      <c r="E769" s="336"/>
      <c r="F769" s="336"/>
      <c r="G769" s="337">
        <f>G768+G765+G763</f>
        <v>406.22472567666421</v>
      </c>
    </row>
    <row r="770" spans="1:7" x14ac:dyDescent="0.2">
      <c r="A770" s="166" t="s">
        <v>3311</v>
      </c>
      <c r="B770" s="166"/>
      <c r="C770" s="166"/>
      <c r="D770" s="259"/>
      <c r="E770" s="336"/>
      <c r="F770" s="338">
        <v>0.2303</v>
      </c>
      <c r="G770" s="337">
        <f>F770*G769</f>
        <v>93.553554323335774</v>
      </c>
    </row>
    <row r="771" spans="1:7" ht="24.75" x14ac:dyDescent="0.2">
      <c r="A771" s="325" t="s">
        <v>4155</v>
      </c>
      <c r="B771" s="324"/>
      <c r="C771" s="324"/>
      <c r="D771" s="327"/>
      <c r="E771" s="331"/>
      <c r="F771" s="331"/>
      <c r="G771" s="332">
        <f>G769+G770</f>
        <v>499.77828</v>
      </c>
    </row>
    <row r="772" spans="1:7" x14ac:dyDescent="0.2">
      <c r="A772" s="232" t="s">
        <v>1653</v>
      </c>
      <c r="B772" s="232" t="s">
        <v>1652</v>
      </c>
      <c r="C772" s="232" t="s">
        <v>5074</v>
      </c>
      <c r="D772" s="327"/>
      <c r="E772" s="331"/>
      <c r="F772" s="331"/>
      <c r="G772" s="332" t="s">
        <v>3558</v>
      </c>
    </row>
    <row r="773" spans="1:7" x14ac:dyDescent="0.2">
      <c r="A773" s="324"/>
      <c r="B773" s="324"/>
      <c r="C773" s="324"/>
      <c r="D773" s="327"/>
      <c r="E773" s="331"/>
      <c r="F773" s="331"/>
      <c r="G773" s="331"/>
    </row>
    <row r="774" spans="1:7" x14ac:dyDescent="0.2">
      <c r="A774" s="325" t="s">
        <v>3313</v>
      </c>
      <c r="B774" s="324"/>
      <c r="C774" s="324"/>
      <c r="D774" s="326" t="s">
        <v>263</v>
      </c>
      <c r="E774" s="330" t="s">
        <v>262</v>
      </c>
      <c r="F774" s="333" t="s">
        <v>3316</v>
      </c>
      <c r="G774" s="333" t="s">
        <v>3317</v>
      </c>
    </row>
    <row r="775" spans="1:7" ht="16.5" x14ac:dyDescent="0.2">
      <c r="A775" s="324" t="s">
        <v>1885</v>
      </c>
      <c r="B775" s="324"/>
      <c r="C775" s="324"/>
      <c r="D775" s="327"/>
      <c r="E775" s="331"/>
      <c r="F775" s="331"/>
      <c r="G775" s="331"/>
    </row>
    <row r="776" spans="1:7" x14ac:dyDescent="0.2">
      <c r="A776" s="166" t="s">
        <v>1855</v>
      </c>
      <c r="B776" s="166"/>
      <c r="C776" s="166"/>
      <c r="D776" s="259"/>
      <c r="E776" s="336"/>
      <c r="F776" s="336"/>
      <c r="G776" s="331"/>
    </row>
    <row r="777" spans="1:7" ht="16.5" x14ac:dyDescent="0.2">
      <c r="A777" s="324" t="s">
        <v>1887</v>
      </c>
      <c r="B777" s="324"/>
      <c r="C777" s="324"/>
      <c r="D777" s="327"/>
      <c r="E777" s="331"/>
      <c r="F777" s="331"/>
      <c r="G777" s="331"/>
    </row>
    <row r="778" spans="1:7" x14ac:dyDescent="0.2">
      <c r="A778" s="166" t="s">
        <v>1855</v>
      </c>
      <c r="B778" s="166"/>
      <c r="C778" s="166"/>
      <c r="D778" s="259"/>
      <c r="E778" s="336"/>
      <c r="F778" s="336"/>
      <c r="G778" s="331"/>
    </row>
    <row r="779" spans="1:7" ht="24.75" x14ac:dyDescent="0.2">
      <c r="A779" s="324" t="s">
        <v>1890</v>
      </c>
      <c r="B779" s="324"/>
      <c r="C779" s="324"/>
      <c r="D779" s="327"/>
      <c r="E779" s="331"/>
      <c r="F779" s="331"/>
      <c r="G779" s="331"/>
    </row>
    <row r="780" spans="1:7" ht="24.75" x14ac:dyDescent="0.2">
      <c r="A780" s="166" t="s">
        <v>168</v>
      </c>
      <c r="B780" s="166" t="s">
        <v>1652</v>
      </c>
      <c r="C780" s="324" t="s">
        <v>5021</v>
      </c>
      <c r="D780" s="259" t="s">
        <v>0</v>
      </c>
      <c r="E780" s="334">
        <v>1</v>
      </c>
      <c r="F780" s="335">
        <v>450.4607656669105</v>
      </c>
      <c r="G780" s="335">
        <f>E780*F780</f>
        <v>450.4607656669105</v>
      </c>
    </row>
    <row r="781" spans="1:7" x14ac:dyDescent="0.2">
      <c r="A781" s="166" t="s">
        <v>1855</v>
      </c>
      <c r="B781" s="166"/>
      <c r="C781" s="166"/>
      <c r="D781" s="259"/>
      <c r="E781" s="336"/>
      <c r="F781" s="336"/>
      <c r="G781" s="335">
        <f>SUM(G780:G780)</f>
        <v>450.4607656669105</v>
      </c>
    </row>
    <row r="782" spans="1:7" x14ac:dyDescent="0.2">
      <c r="A782" s="166" t="s">
        <v>3312</v>
      </c>
      <c r="B782" s="166"/>
      <c r="C782" s="166"/>
      <c r="D782" s="259"/>
      <c r="E782" s="336"/>
      <c r="F782" s="336"/>
      <c r="G782" s="337">
        <f>G781+G778+G776</f>
        <v>450.4607656669105</v>
      </c>
    </row>
    <row r="783" spans="1:7" x14ac:dyDescent="0.2">
      <c r="A783" s="166" t="s">
        <v>3311</v>
      </c>
      <c r="B783" s="166"/>
      <c r="C783" s="166"/>
      <c r="D783" s="259"/>
      <c r="E783" s="336"/>
      <c r="F783" s="338">
        <v>0.2303</v>
      </c>
      <c r="G783" s="337">
        <f>F783*G782</f>
        <v>103.74111433308948</v>
      </c>
    </row>
    <row r="784" spans="1:7" ht="24.75" x14ac:dyDescent="0.2">
      <c r="A784" s="325" t="s">
        <v>4155</v>
      </c>
      <c r="B784" s="324"/>
      <c r="C784" s="324"/>
      <c r="D784" s="327"/>
      <c r="E784" s="331"/>
      <c r="F784" s="331"/>
      <c r="G784" s="332">
        <f>G782+G783</f>
        <v>554.20187999999996</v>
      </c>
    </row>
    <row r="785" spans="1:7" x14ac:dyDescent="0.2">
      <c r="A785" s="232" t="s">
        <v>1650</v>
      </c>
      <c r="B785" s="232" t="s">
        <v>1649</v>
      </c>
      <c r="C785" s="232" t="s">
        <v>5080</v>
      </c>
      <c r="D785" s="327"/>
      <c r="E785" s="331"/>
      <c r="F785" s="331"/>
      <c r="G785" s="332" t="s">
        <v>3558</v>
      </c>
    </row>
    <row r="786" spans="1:7" x14ac:dyDescent="0.2">
      <c r="A786" s="324"/>
      <c r="B786" s="324"/>
      <c r="C786" s="324"/>
      <c r="D786" s="327"/>
      <c r="E786" s="331"/>
      <c r="F786" s="331"/>
      <c r="G786" s="331"/>
    </row>
    <row r="787" spans="1:7" x14ac:dyDescent="0.2">
      <c r="A787" s="325" t="s">
        <v>3313</v>
      </c>
      <c r="B787" s="324"/>
      <c r="C787" s="324"/>
      <c r="D787" s="326" t="s">
        <v>263</v>
      </c>
      <c r="E787" s="330" t="s">
        <v>262</v>
      </c>
      <c r="F787" s="333" t="s">
        <v>3316</v>
      </c>
      <c r="G787" s="333" t="s">
        <v>3317</v>
      </c>
    </row>
    <row r="788" spans="1:7" ht="16.5" x14ac:dyDescent="0.2">
      <c r="A788" s="324" t="s">
        <v>1885</v>
      </c>
      <c r="B788" s="324"/>
      <c r="C788" s="324"/>
      <c r="D788" s="327"/>
      <c r="E788" s="331"/>
      <c r="F788" s="331"/>
      <c r="G788" s="331"/>
    </row>
    <row r="789" spans="1:7" x14ac:dyDescent="0.2">
      <c r="A789" s="166" t="s">
        <v>1855</v>
      </c>
      <c r="B789" s="166"/>
      <c r="C789" s="166"/>
      <c r="D789" s="259"/>
      <c r="E789" s="336"/>
      <c r="F789" s="336"/>
      <c r="G789" s="331"/>
    </row>
    <row r="790" spans="1:7" ht="16.5" x14ac:dyDescent="0.2">
      <c r="A790" s="324" t="s">
        <v>1887</v>
      </c>
      <c r="B790" s="324"/>
      <c r="C790" s="324"/>
      <c r="D790" s="327"/>
      <c r="E790" s="331"/>
      <c r="F790" s="331"/>
      <c r="G790" s="331"/>
    </row>
    <row r="791" spans="1:7" x14ac:dyDescent="0.2">
      <c r="A791" s="166" t="s">
        <v>1855</v>
      </c>
      <c r="B791" s="166"/>
      <c r="C791" s="166"/>
      <c r="D791" s="259"/>
      <c r="E791" s="336"/>
      <c r="F791" s="336"/>
      <c r="G791" s="331"/>
    </row>
    <row r="792" spans="1:7" ht="24.75" x14ac:dyDescent="0.2">
      <c r="A792" s="324" t="s">
        <v>1890</v>
      </c>
      <c r="B792" s="324"/>
      <c r="C792" s="324"/>
      <c r="D792" s="327"/>
      <c r="E792" s="331"/>
      <c r="F792" s="331"/>
      <c r="G792" s="331"/>
    </row>
    <row r="793" spans="1:7" ht="24.75" x14ac:dyDescent="0.2">
      <c r="A793" s="166" t="s">
        <v>168</v>
      </c>
      <c r="B793" s="166" t="s">
        <v>1649</v>
      </c>
      <c r="C793" s="324" t="s">
        <v>5022</v>
      </c>
      <c r="D793" s="259" t="s">
        <v>0</v>
      </c>
      <c r="E793" s="334">
        <v>1</v>
      </c>
      <c r="F793" s="335">
        <v>469.83557668861249</v>
      </c>
      <c r="G793" s="335">
        <f>E793*F793</f>
        <v>469.83557668861249</v>
      </c>
    </row>
    <row r="794" spans="1:7" x14ac:dyDescent="0.2">
      <c r="A794" s="166" t="s">
        <v>1855</v>
      </c>
      <c r="B794" s="166"/>
      <c r="C794" s="166"/>
      <c r="D794" s="259"/>
      <c r="E794" s="336"/>
      <c r="F794" s="336"/>
      <c r="G794" s="335">
        <f>SUM(G793:G793)</f>
        <v>469.83557668861249</v>
      </c>
    </row>
    <row r="795" spans="1:7" x14ac:dyDescent="0.2">
      <c r="A795" s="166" t="s">
        <v>3312</v>
      </c>
      <c r="B795" s="166"/>
      <c r="C795" s="166"/>
      <c r="D795" s="259"/>
      <c r="E795" s="336"/>
      <c r="F795" s="336"/>
      <c r="G795" s="337">
        <f>G794+G791+G789</f>
        <v>469.83557668861249</v>
      </c>
    </row>
    <row r="796" spans="1:7" x14ac:dyDescent="0.2">
      <c r="A796" s="166" t="s">
        <v>3311</v>
      </c>
      <c r="B796" s="166"/>
      <c r="C796" s="166"/>
      <c r="D796" s="259"/>
      <c r="E796" s="336"/>
      <c r="F796" s="338">
        <v>0.2303</v>
      </c>
      <c r="G796" s="337">
        <f>F796*G795</f>
        <v>108.20313331138746</v>
      </c>
    </row>
    <row r="797" spans="1:7" ht="24.75" x14ac:dyDescent="0.2">
      <c r="A797" s="325" t="s">
        <v>4155</v>
      </c>
      <c r="B797" s="324"/>
      <c r="C797" s="324"/>
      <c r="D797" s="327"/>
      <c r="E797" s="331"/>
      <c r="F797" s="331"/>
      <c r="G797" s="332">
        <f>G795+G796</f>
        <v>578.03870999999992</v>
      </c>
    </row>
    <row r="798" spans="1:7" ht="24.75" x14ac:dyDescent="0.2">
      <c r="A798" s="232" t="s">
        <v>3974</v>
      </c>
      <c r="B798" s="232" t="s">
        <v>1646</v>
      </c>
      <c r="C798" s="232" t="s">
        <v>5081</v>
      </c>
      <c r="D798" s="327"/>
      <c r="E798" s="331"/>
      <c r="F798" s="331"/>
      <c r="G798" s="332" t="s">
        <v>165</v>
      </c>
    </row>
    <row r="799" spans="1:7" x14ac:dyDescent="0.2">
      <c r="A799" s="324"/>
      <c r="B799" s="324"/>
      <c r="C799" s="324"/>
      <c r="D799" s="327"/>
      <c r="E799" s="331"/>
      <c r="F799" s="331"/>
      <c r="G799" s="331"/>
    </row>
    <row r="800" spans="1:7" x14ac:dyDescent="0.2">
      <c r="A800" s="325" t="s">
        <v>3313</v>
      </c>
      <c r="B800" s="324"/>
      <c r="C800" s="324"/>
      <c r="D800" s="326" t="s">
        <v>263</v>
      </c>
      <c r="E800" s="330" t="s">
        <v>262</v>
      </c>
      <c r="F800" s="333" t="s">
        <v>3316</v>
      </c>
      <c r="G800" s="333" t="s">
        <v>3317</v>
      </c>
    </row>
    <row r="801" spans="1:7" ht="16.5" x14ac:dyDescent="0.2">
      <c r="A801" s="324" t="s">
        <v>1885</v>
      </c>
      <c r="B801" s="324"/>
      <c r="C801" s="324"/>
      <c r="D801" s="327"/>
      <c r="E801" s="331"/>
      <c r="F801" s="331"/>
      <c r="G801" s="331"/>
    </row>
    <row r="802" spans="1:7" x14ac:dyDescent="0.2">
      <c r="A802" s="166" t="s">
        <v>1855</v>
      </c>
      <c r="B802" s="166"/>
      <c r="C802" s="166"/>
      <c r="D802" s="259"/>
      <c r="E802" s="336"/>
      <c r="F802" s="336"/>
      <c r="G802" s="331"/>
    </row>
    <row r="803" spans="1:7" ht="16.5" x14ac:dyDescent="0.2">
      <c r="A803" s="324" t="s">
        <v>1887</v>
      </c>
      <c r="B803" s="324"/>
      <c r="C803" s="324"/>
      <c r="D803" s="327"/>
      <c r="E803" s="331"/>
      <c r="F803" s="331"/>
      <c r="G803" s="331"/>
    </row>
    <row r="804" spans="1:7" x14ac:dyDescent="0.2">
      <c r="A804" s="166" t="s">
        <v>1855</v>
      </c>
      <c r="B804" s="166"/>
      <c r="C804" s="166"/>
      <c r="D804" s="259"/>
      <c r="E804" s="336"/>
      <c r="F804" s="336"/>
      <c r="G804" s="331"/>
    </row>
    <row r="805" spans="1:7" ht="24.75" x14ac:dyDescent="0.2">
      <c r="A805" s="324" t="s">
        <v>1890</v>
      </c>
      <c r="B805" s="324"/>
      <c r="C805" s="324"/>
      <c r="D805" s="327"/>
      <c r="E805" s="331"/>
      <c r="F805" s="331"/>
      <c r="G805" s="331"/>
    </row>
    <row r="806" spans="1:7" ht="16.5" x14ac:dyDescent="0.2">
      <c r="A806" s="166" t="s">
        <v>9</v>
      </c>
      <c r="B806" s="166" t="s">
        <v>4004</v>
      </c>
      <c r="C806" s="324" t="s">
        <v>3976</v>
      </c>
      <c r="D806" s="259" t="s">
        <v>165</v>
      </c>
      <c r="E806" s="334">
        <v>1</v>
      </c>
      <c r="F806" s="335">
        <v>14.513155327968791</v>
      </c>
      <c r="G806" s="335">
        <f>E806*F806</f>
        <v>14.513155327968791</v>
      </c>
    </row>
    <row r="807" spans="1:7" x14ac:dyDescent="0.2">
      <c r="A807" s="166" t="s">
        <v>1855</v>
      </c>
      <c r="B807" s="166"/>
      <c r="C807" s="166"/>
      <c r="D807" s="259"/>
      <c r="E807" s="336"/>
      <c r="F807" s="336"/>
      <c r="G807" s="335">
        <f>SUM(G806:G806)</f>
        <v>14.513155327968791</v>
      </c>
    </row>
    <row r="808" spans="1:7" x14ac:dyDescent="0.2">
      <c r="A808" s="166" t="s">
        <v>3312</v>
      </c>
      <c r="B808" s="166"/>
      <c r="C808" s="166"/>
      <c r="D808" s="259"/>
      <c r="E808" s="336"/>
      <c r="F808" s="336"/>
      <c r="G808" s="337">
        <f>G807+G804+G802</f>
        <v>14.513155327968791</v>
      </c>
    </row>
    <row r="809" spans="1:7" x14ac:dyDescent="0.2">
      <c r="A809" s="166" t="s">
        <v>3311</v>
      </c>
      <c r="B809" s="166"/>
      <c r="C809" s="166"/>
      <c r="D809" s="259"/>
      <c r="E809" s="336"/>
      <c r="F809" s="338">
        <v>0.2303</v>
      </c>
      <c r="G809" s="337">
        <f>F809*G808</f>
        <v>3.3423796720312127</v>
      </c>
    </row>
    <row r="810" spans="1:7" ht="24.75" x14ac:dyDescent="0.2">
      <c r="A810" s="325" t="s">
        <v>4155</v>
      </c>
      <c r="B810" s="324"/>
      <c r="C810" s="324"/>
      <c r="D810" s="327"/>
      <c r="E810" s="331"/>
      <c r="F810" s="331"/>
      <c r="G810" s="332">
        <f>G808+G809</f>
        <v>17.855535000000003</v>
      </c>
    </row>
    <row r="811" spans="1:7" ht="24.75" x14ac:dyDescent="0.2">
      <c r="A811" s="232" t="s">
        <v>3975</v>
      </c>
      <c r="B811" s="232" t="s">
        <v>1645</v>
      </c>
      <c r="C811" s="232" t="s">
        <v>5082</v>
      </c>
      <c r="D811" s="327"/>
      <c r="E811" s="331"/>
      <c r="F811" s="331"/>
      <c r="G811" s="332" t="s">
        <v>165</v>
      </c>
    </row>
    <row r="812" spans="1:7" x14ac:dyDescent="0.2">
      <c r="A812" s="324"/>
      <c r="B812" s="324"/>
      <c r="C812" s="324"/>
      <c r="D812" s="327"/>
      <c r="E812" s="331"/>
      <c r="F812" s="331"/>
      <c r="G812" s="331"/>
    </row>
    <row r="813" spans="1:7" x14ac:dyDescent="0.2">
      <c r="A813" s="325" t="s">
        <v>3313</v>
      </c>
      <c r="B813" s="324"/>
      <c r="C813" s="324"/>
      <c r="D813" s="326" t="s">
        <v>263</v>
      </c>
      <c r="E813" s="330" t="s">
        <v>262</v>
      </c>
      <c r="F813" s="333" t="s">
        <v>3316</v>
      </c>
      <c r="G813" s="333" t="s">
        <v>3317</v>
      </c>
    </row>
    <row r="814" spans="1:7" ht="16.5" x14ac:dyDescent="0.2">
      <c r="A814" s="324" t="s">
        <v>1885</v>
      </c>
      <c r="B814" s="324"/>
      <c r="C814" s="324"/>
      <c r="D814" s="327"/>
      <c r="E814" s="331"/>
      <c r="F814" s="331"/>
      <c r="G814" s="331"/>
    </row>
    <row r="815" spans="1:7" x14ac:dyDescent="0.2">
      <c r="A815" s="166" t="s">
        <v>1855</v>
      </c>
      <c r="B815" s="166"/>
      <c r="C815" s="166"/>
      <c r="D815" s="259"/>
      <c r="E815" s="336"/>
      <c r="F815" s="336"/>
      <c r="G815" s="331"/>
    </row>
    <row r="816" spans="1:7" ht="16.5" x14ac:dyDescent="0.2">
      <c r="A816" s="324" t="s">
        <v>1887</v>
      </c>
      <c r="B816" s="324"/>
      <c r="C816" s="324"/>
      <c r="D816" s="327"/>
      <c r="E816" s="331"/>
      <c r="F816" s="331"/>
      <c r="G816" s="331"/>
    </row>
    <row r="817" spans="1:7" x14ac:dyDescent="0.2">
      <c r="A817" s="166" t="s">
        <v>1855</v>
      </c>
      <c r="B817" s="166"/>
      <c r="C817" s="166"/>
      <c r="D817" s="259"/>
      <c r="E817" s="336"/>
      <c r="F817" s="336"/>
      <c r="G817" s="331"/>
    </row>
    <row r="818" spans="1:7" ht="24.75" x14ac:dyDescent="0.2">
      <c r="A818" s="324" t="s">
        <v>1890</v>
      </c>
      <c r="B818" s="324"/>
      <c r="C818" s="324"/>
      <c r="D818" s="327"/>
      <c r="E818" s="331"/>
      <c r="F818" s="331"/>
      <c r="G818" s="331"/>
    </row>
    <row r="819" spans="1:7" ht="16.5" x14ac:dyDescent="0.2">
      <c r="A819" s="166" t="s">
        <v>9</v>
      </c>
      <c r="B819" s="166" t="s">
        <v>4005</v>
      </c>
      <c r="C819" s="324" t="s">
        <v>3977</v>
      </c>
      <c r="D819" s="259" t="s">
        <v>165</v>
      </c>
      <c r="E819" s="334">
        <v>1</v>
      </c>
      <c r="F819" s="335">
        <v>17.737503048037063</v>
      </c>
      <c r="G819" s="335">
        <f>E819*F819</f>
        <v>17.737503048037063</v>
      </c>
    </row>
    <row r="820" spans="1:7" x14ac:dyDescent="0.2">
      <c r="A820" s="166" t="s">
        <v>1855</v>
      </c>
      <c r="B820" s="166"/>
      <c r="C820" s="166"/>
      <c r="D820" s="259"/>
      <c r="E820" s="336"/>
      <c r="F820" s="336"/>
      <c r="G820" s="335">
        <f>SUM(G819:G819)</f>
        <v>17.737503048037063</v>
      </c>
    </row>
    <row r="821" spans="1:7" x14ac:dyDescent="0.2">
      <c r="A821" s="166" t="s">
        <v>3312</v>
      </c>
      <c r="B821" s="166"/>
      <c r="C821" s="166"/>
      <c r="D821" s="259"/>
      <c r="E821" s="336"/>
      <c r="F821" s="336"/>
      <c r="G821" s="337">
        <f>G820+G817+G815</f>
        <v>17.737503048037063</v>
      </c>
    </row>
    <row r="822" spans="1:7" x14ac:dyDescent="0.2">
      <c r="A822" s="166" t="s">
        <v>3311</v>
      </c>
      <c r="B822" s="166"/>
      <c r="C822" s="166"/>
      <c r="D822" s="259"/>
      <c r="E822" s="336"/>
      <c r="F822" s="338">
        <v>0.2303</v>
      </c>
      <c r="G822" s="337">
        <f>F822*G821</f>
        <v>4.0849469519629356</v>
      </c>
    </row>
    <row r="823" spans="1:7" ht="24.75" x14ac:dyDescent="0.2">
      <c r="A823" s="325" t="s">
        <v>4155</v>
      </c>
      <c r="B823" s="324"/>
      <c r="C823" s="324"/>
      <c r="D823" s="327"/>
      <c r="E823" s="331"/>
      <c r="F823" s="331"/>
      <c r="G823" s="332">
        <f>G821+G822</f>
        <v>21.822449999999996</v>
      </c>
    </row>
    <row r="824" spans="1:7" ht="24.75" x14ac:dyDescent="0.2">
      <c r="A824" s="232" t="s">
        <v>3978</v>
      </c>
      <c r="B824" s="232" t="s">
        <v>1644</v>
      </c>
      <c r="C824" s="232" t="s">
        <v>5083</v>
      </c>
      <c r="D824" s="327"/>
      <c r="E824" s="331"/>
      <c r="F824" s="331"/>
      <c r="G824" s="332" t="s">
        <v>165</v>
      </c>
    </row>
    <row r="825" spans="1:7" x14ac:dyDescent="0.2">
      <c r="A825" s="324"/>
      <c r="B825" s="324"/>
      <c r="C825" s="324"/>
      <c r="D825" s="327"/>
      <c r="E825" s="331"/>
      <c r="F825" s="331"/>
      <c r="G825" s="331"/>
    </row>
    <row r="826" spans="1:7" x14ac:dyDescent="0.2">
      <c r="A826" s="325" t="s">
        <v>3313</v>
      </c>
      <c r="B826" s="324"/>
      <c r="C826" s="324"/>
      <c r="D826" s="326" t="s">
        <v>263</v>
      </c>
      <c r="E826" s="330" t="s">
        <v>262</v>
      </c>
      <c r="F826" s="333" t="s">
        <v>3316</v>
      </c>
      <c r="G826" s="333" t="s">
        <v>3317</v>
      </c>
    </row>
    <row r="827" spans="1:7" ht="16.5" x14ac:dyDescent="0.2">
      <c r="A827" s="324" t="s">
        <v>1885</v>
      </c>
      <c r="B827" s="324"/>
      <c r="C827" s="324"/>
      <c r="D827" s="327"/>
      <c r="E827" s="331"/>
      <c r="F827" s="331"/>
      <c r="G827" s="331"/>
    </row>
    <row r="828" spans="1:7" x14ac:dyDescent="0.2">
      <c r="A828" s="166" t="s">
        <v>1855</v>
      </c>
      <c r="B828" s="166"/>
      <c r="C828" s="166"/>
      <c r="D828" s="259"/>
      <c r="E828" s="336"/>
      <c r="F828" s="336"/>
      <c r="G828" s="331"/>
    </row>
    <row r="829" spans="1:7" ht="16.5" x14ac:dyDescent="0.2">
      <c r="A829" s="324" t="s">
        <v>1887</v>
      </c>
      <c r="B829" s="324"/>
      <c r="C829" s="324"/>
      <c r="D829" s="327"/>
      <c r="E829" s="331"/>
      <c r="F829" s="331"/>
      <c r="G829" s="331"/>
    </row>
    <row r="830" spans="1:7" x14ac:dyDescent="0.2">
      <c r="A830" s="166" t="s">
        <v>1855</v>
      </c>
      <c r="B830" s="166"/>
      <c r="C830" s="166"/>
      <c r="D830" s="259"/>
      <c r="E830" s="336"/>
      <c r="F830" s="336"/>
      <c r="G830" s="331"/>
    </row>
    <row r="831" spans="1:7" ht="24.75" x14ac:dyDescent="0.2">
      <c r="A831" s="324" t="s">
        <v>1890</v>
      </c>
      <c r="B831" s="324"/>
      <c r="C831" s="324"/>
      <c r="D831" s="327"/>
      <c r="E831" s="331"/>
      <c r="F831" s="331"/>
      <c r="G831" s="331"/>
    </row>
    <row r="832" spans="1:7" ht="16.5" x14ac:dyDescent="0.2">
      <c r="A832" s="166" t="s">
        <v>9</v>
      </c>
      <c r="B832" s="166" t="s">
        <v>4006</v>
      </c>
      <c r="C832" s="324" t="s">
        <v>3980</v>
      </c>
      <c r="D832" s="259" t="s">
        <v>165</v>
      </c>
      <c r="E832" s="334">
        <v>1</v>
      </c>
      <c r="F832" s="335">
        <v>20.76795903438186</v>
      </c>
      <c r="G832" s="335">
        <f>E832*F832</f>
        <v>20.76795903438186</v>
      </c>
    </row>
    <row r="833" spans="1:7" x14ac:dyDescent="0.2">
      <c r="A833" s="166" t="s">
        <v>1855</v>
      </c>
      <c r="B833" s="166"/>
      <c r="C833" s="166"/>
      <c r="D833" s="259"/>
      <c r="E833" s="336"/>
      <c r="F833" s="336"/>
      <c r="G833" s="335">
        <f>SUM(G832:G832)</f>
        <v>20.76795903438186</v>
      </c>
    </row>
    <row r="834" spans="1:7" x14ac:dyDescent="0.2">
      <c r="A834" s="166" t="s">
        <v>3312</v>
      </c>
      <c r="B834" s="166"/>
      <c r="C834" s="166"/>
      <c r="D834" s="259"/>
      <c r="E834" s="336"/>
      <c r="F834" s="336"/>
      <c r="G834" s="337">
        <f>G833+G830+G828</f>
        <v>20.76795903438186</v>
      </c>
    </row>
    <row r="835" spans="1:7" x14ac:dyDescent="0.2">
      <c r="A835" s="166" t="s">
        <v>3311</v>
      </c>
      <c r="B835" s="166"/>
      <c r="C835" s="166"/>
      <c r="D835" s="259"/>
      <c r="E835" s="336"/>
      <c r="F835" s="338">
        <v>0.2303</v>
      </c>
      <c r="G835" s="337">
        <f>F835*G834</f>
        <v>4.7828609656181422</v>
      </c>
    </row>
    <row r="836" spans="1:7" ht="24.75" x14ac:dyDescent="0.2">
      <c r="A836" s="325" t="s">
        <v>4155</v>
      </c>
      <c r="B836" s="324"/>
      <c r="C836" s="324"/>
      <c r="D836" s="327"/>
      <c r="E836" s="331"/>
      <c r="F836" s="331"/>
      <c r="G836" s="332">
        <f>G834+G835</f>
        <v>25.550820000000002</v>
      </c>
    </row>
    <row r="837" spans="1:7" ht="57.75" x14ac:dyDescent="0.2">
      <c r="A837" s="232" t="s">
        <v>3979</v>
      </c>
      <c r="B837" s="232" t="s">
        <v>1642</v>
      </c>
      <c r="C837" s="232" t="s">
        <v>5084</v>
      </c>
      <c r="D837" s="327"/>
      <c r="E837" s="331"/>
      <c r="F837" s="331"/>
      <c r="G837" s="332" t="s">
        <v>165</v>
      </c>
    </row>
    <row r="838" spans="1:7" x14ac:dyDescent="0.2">
      <c r="A838" s="324"/>
      <c r="B838" s="324"/>
      <c r="C838" s="324"/>
      <c r="D838" s="327"/>
      <c r="E838" s="331"/>
      <c r="F838" s="331"/>
      <c r="G838" s="331"/>
    </row>
    <row r="839" spans="1:7" x14ac:dyDescent="0.2">
      <c r="A839" s="325" t="s">
        <v>3313</v>
      </c>
      <c r="B839" s="324"/>
      <c r="C839" s="324"/>
      <c r="D839" s="326" t="s">
        <v>263</v>
      </c>
      <c r="E839" s="330" t="s">
        <v>262</v>
      </c>
      <c r="F839" s="333" t="s">
        <v>3316</v>
      </c>
      <c r="G839" s="333" t="s">
        <v>3317</v>
      </c>
    </row>
    <row r="840" spans="1:7" ht="16.5" x14ac:dyDescent="0.2">
      <c r="A840" s="324" t="s">
        <v>1885</v>
      </c>
      <c r="B840" s="324"/>
      <c r="C840" s="324"/>
      <c r="D840" s="327"/>
      <c r="E840" s="331"/>
      <c r="F840" s="331"/>
      <c r="G840" s="331"/>
    </row>
    <row r="841" spans="1:7" x14ac:dyDescent="0.2">
      <c r="A841" s="166" t="s">
        <v>1855</v>
      </c>
      <c r="B841" s="166"/>
      <c r="C841" s="166"/>
      <c r="D841" s="259"/>
      <c r="E841" s="336"/>
      <c r="F841" s="336"/>
      <c r="G841" s="331"/>
    </row>
    <row r="842" spans="1:7" ht="16.5" x14ac:dyDescent="0.2">
      <c r="A842" s="324" t="s">
        <v>1887</v>
      </c>
      <c r="B842" s="324"/>
      <c r="C842" s="324"/>
      <c r="D842" s="327"/>
      <c r="E842" s="331"/>
      <c r="F842" s="331"/>
      <c r="G842" s="331"/>
    </row>
    <row r="843" spans="1:7" x14ac:dyDescent="0.2">
      <c r="A843" s="166" t="s">
        <v>1855</v>
      </c>
      <c r="B843" s="166"/>
      <c r="C843" s="166"/>
      <c r="D843" s="259"/>
      <c r="E843" s="336"/>
      <c r="F843" s="336"/>
      <c r="G843" s="331"/>
    </row>
    <row r="844" spans="1:7" ht="24.75" x14ac:dyDescent="0.2">
      <c r="A844" s="324" t="s">
        <v>1890</v>
      </c>
      <c r="B844" s="324"/>
      <c r="C844" s="324"/>
      <c r="D844" s="327"/>
      <c r="E844" s="331"/>
      <c r="F844" s="331"/>
      <c r="G844" s="331"/>
    </row>
    <row r="845" spans="1:7" ht="49.5" x14ac:dyDescent="0.2">
      <c r="A845" s="166" t="s">
        <v>9</v>
      </c>
      <c r="B845" s="166" t="s">
        <v>4040</v>
      </c>
      <c r="C845" s="324" t="s">
        <v>3981</v>
      </c>
      <c r="D845" s="259" t="s">
        <v>165</v>
      </c>
      <c r="E845" s="334">
        <v>1</v>
      </c>
      <c r="F845" s="335">
        <v>108.25621799561083</v>
      </c>
      <c r="G845" s="335">
        <f>E845*F845</f>
        <v>108.25621799561083</v>
      </c>
    </row>
    <row r="846" spans="1:7" x14ac:dyDescent="0.2">
      <c r="A846" s="166" t="s">
        <v>1855</v>
      </c>
      <c r="B846" s="166"/>
      <c r="C846" s="166"/>
      <c r="D846" s="259"/>
      <c r="E846" s="336"/>
      <c r="F846" s="336"/>
      <c r="G846" s="335">
        <f>SUM(G845:G845)</f>
        <v>108.25621799561083</v>
      </c>
    </row>
    <row r="847" spans="1:7" x14ac:dyDescent="0.2">
      <c r="A847" s="166" t="s">
        <v>3312</v>
      </c>
      <c r="B847" s="166"/>
      <c r="C847" s="166"/>
      <c r="D847" s="259"/>
      <c r="E847" s="336"/>
      <c r="F847" s="336"/>
      <c r="G847" s="337">
        <f>G846+G843+G841</f>
        <v>108.25621799561083</v>
      </c>
    </row>
    <row r="848" spans="1:7" x14ac:dyDescent="0.2">
      <c r="A848" s="166" t="s">
        <v>3311</v>
      </c>
      <c r="B848" s="166"/>
      <c r="C848" s="166"/>
      <c r="D848" s="259"/>
      <c r="E848" s="336"/>
      <c r="F848" s="338">
        <v>0.2303</v>
      </c>
      <c r="G848" s="337">
        <f>F848*G847</f>
        <v>24.931407004389172</v>
      </c>
    </row>
    <row r="849" spans="1:7" ht="24.75" x14ac:dyDescent="0.2">
      <c r="A849" s="325" t="s">
        <v>4155</v>
      </c>
      <c r="B849" s="324"/>
      <c r="C849" s="324"/>
      <c r="D849" s="327"/>
      <c r="E849" s="331"/>
      <c r="F849" s="331"/>
      <c r="G849" s="332">
        <f>G847+G848</f>
        <v>133.187625</v>
      </c>
    </row>
    <row r="850" spans="1:7" ht="24.75" x14ac:dyDescent="0.2">
      <c r="A850" s="232" t="s">
        <v>3874</v>
      </c>
      <c r="B850" s="232" t="s">
        <v>1641</v>
      </c>
      <c r="C850" s="325" t="s">
        <v>5085</v>
      </c>
      <c r="D850" s="327"/>
      <c r="E850" s="331"/>
      <c r="F850" s="331"/>
      <c r="G850" s="339" t="s">
        <v>165</v>
      </c>
    </row>
    <row r="851" spans="1:7" x14ac:dyDescent="0.2">
      <c r="A851" s="324"/>
      <c r="B851" s="324"/>
      <c r="C851" s="324"/>
      <c r="D851" s="327"/>
      <c r="E851" s="331"/>
      <c r="F851" s="331"/>
      <c r="G851" s="331"/>
    </row>
    <row r="852" spans="1:7" x14ac:dyDescent="0.2">
      <c r="A852" s="325" t="s">
        <v>3313</v>
      </c>
      <c r="B852" s="324"/>
      <c r="C852" s="324"/>
      <c r="D852" s="326" t="s">
        <v>263</v>
      </c>
      <c r="E852" s="330" t="s">
        <v>262</v>
      </c>
      <c r="F852" s="333" t="s">
        <v>3316</v>
      </c>
      <c r="G852" s="333" t="s">
        <v>3317</v>
      </c>
    </row>
    <row r="853" spans="1:7" ht="16.5" x14ac:dyDescent="0.2">
      <c r="A853" s="324" t="s">
        <v>1885</v>
      </c>
      <c r="B853" s="324"/>
      <c r="C853" s="324"/>
      <c r="D853" s="327"/>
      <c r="E853" s="331"/>
      <c r="F853" s="331"/>
      <c r="G853" s="331"/>
    </row>
    <row r="854" spans="1:7" ht="16.5" x14ac:dyDescent="0.2">
      <c r="A854" s="166" t="s">
        <v>1854</v>
      </c>
      <c r="B854" s="324"/>
      <c r="C854" s="324" t="s">
        <v>1955</v>
      </c>
      <c r="D854" s="259" t="s">
        <v>165</v>
      </c>
      <c r="E854" s="334">
        <v>1</v>
      </c>
      <c r="F854" s="335">
        <v>141.29815500000001</v>
      </c>
      <c r="G854" s="335">
        <f>E854*F854</f>
        <v>141.29815500000001</v>
      </c>
    </row>
    <row r="855" spans="1:7" x14ac:dyDescent="0.2">
      <c r="A855" s="166" t="s">
        <v>1855</v>
      </c>
      <c r="B855" s="166"/>
      <c r="C855" s="166"/>
      <c r="D855" s="259"/>
      <c r="E855" s="336"/>
      <c r="F855" s="336"/>
      <c r="G855" s="335">
        <f>G854</f>
        <v>141.29815500000001</v>
      </c>
    </row>
    <row r="856" spans="1:7" ht="16.5" x14ac:dyDescent="0.2">
      <c r="A856" s="324" t="s">
        <v>1887</v>
      </c>
      <c r="B856" s="324"/>
      <c r="C856" s="324"/>
      <c r="D856" s="327"/>
      <c r="E856" s="331"/>
      <c r="F856" s="331"/>
      <c r="G856" s="331"/>
    </row>
    <row r="857" spans="1:7" ht="16.5" x14ac:dyDescent="0.2">
      <c r="A857" s="166" t="s">
        <v>1867</v>
      </c>
      <c r="B857" s="166" t="s">
        <v>9</v>
      </c>
      <c r="C857" s="324" t="s">
        <v>1949</v>
      </c>
      <c r="D857" s="259" t="s">
        <v>1936</v>
      </c>
      <c r="E857" s="334">
        <v>0.30000601504520619</v>
      </c>
      <c r="F857" s="335">
        <v>18.226604999999999</v>
      </c>
      <c r="G857" s="335">
        <f>E857*F857</f>
        <v>5.4680911338530303</v>
      </c>
    </row>
    <row r="858" spans="1:7" ht="24.75" x14ac:dyDescent="0.2">
      <c r="A858" s="166" t="s">
        <v>1866</v>
      </c>
      <c r="B858" s="166" t="s">
        <v>9</v>
      </c>
      <c r="C858" s="324" t="s">
        <v>1951</v>
      </c>
      <c r="D858" s="259" t="s">
        <v>1936</v>
      </c>
      <c r="E858" s="334">
        <v>0.3</v>
      </c>
      <c r="F858" s="335">
        <v>13.844444999999999</v>
      </c>
      <c r="G858" s="335">
        <f>E858*F858</f>
        <v>4.1533334999999996</v>
      </c>
    </row>
    <row r="859" spans="1:7" x14ac:dyDescent="0.2">
      <c r="A859" s="166" t="s">
        <v>1855</v>
      </c>
      <c r="B859" s="166"/>
      <c r="C859" s="166"/>
      <c r="D859" s="259"/>
      <c r="E859" s="336"/>
      <c r="F859" s="336"/>
      <c r="G859" s="335">
        <f>SUM(G857:G858)</f>
        <v>9.6214246338530298</v>
      </c>
    </row>
    <row r="860" spans="1:7" ht="24.75" x14ac:dyDescent="0.2">
      <c r="A860" s="324" t="s">
        <v>1890</v>
      </c>
      <c r="B860" s="324"/>
      <c r="C860" s="324"/>
      <c r="D860" s="327"/>
      <c r="E860" s="331"/>
      <c r="F860" s="331"/>
      <c r="G860" s="331"/>
    </row>
    <row r="861" spans="1:7" x14ac:dyDescent="0.2">
      <c r="A861" s="166" t="s">
        <v>1855</v>
      </c>
      <c r="B861" s="166"/>
      <c r="C861" s="166"/>
      <c r="D861" s="259"/>
      <c r="E861" s="336"/>
      <c r="F861" s="336"/>
      <c r="G861" s="331"/>
    </row>
    <row r="862" spans="1:7" x14ac:dyDescent="0.2">
      <c r="A862" s="166" t="s">
        <v>3312</v>
      </c>
      <c r="B862" s="166"/>
      <c r="C862" s="166"/>
      <c r="D862" s="259"/>
      <c r="E862" s="336"/>
      <c r="F862" s="336"/>
      <c r="G862" s="337">
        <f>G861+G859+G855</f>
        <v>150.91957963385303</v>
      </c>
    </row>
    <row r="863" spans="1:7" x14ac:dyDescent="0.2">
      <c r="A863" s="166" t="s">
        <v>3311</v>
      </c>
      <c r="B863" s="166"/>
      <c r="C863" s="166"/>
      <c r="D863" s="259"/>
      <c r="E863" s="336"/>
      <c r="F863" s="338">
        <v>0.2303</v>
      </c>
      <c r="G863" s="337">
        <f>F863*G862</f>
        <v>34.756779189676351</v>
      </c>
    </row>
    <row r="864" spans="1:7" ht="24.75" x14ac:dyDescent="0.2">
      <c r="A864" s="325" t="s">
        <v>4155</v>
      </c>
      <c r="B864" s="324"/>
      <c r="C864" s="324"/>
      <c r="D864" s="327"/>
      <c r="E864" s="331"/>
      <c r="F864" s="331"/>
      <c r="G864" s="332">
        <f>G862+G863</f>
        <v>185.67635882352937</v>
      </c>
    </row>
    <row r="865" spans="1:7" x14ac:dyDescent="0.2">
      <c r="A865" s="232" t="s">
        <v>3875</v>
      </c>
      <c r="B865" s="232" t="s">
        <v>1640</v>
      </c>
      <c r="C865" s="325" t="s">
        <v>5086</v>
      </c>
      <c r="D865" s="327"/>
      <c r="E865" s="331"/>
      <c r="F865" s="331"/>
      <c r="G865" s="332" t="s">
        <v>3558</v>
      </c>
    </row>
    <row r="866" spans="1:7" x14ac:dyDescent="0.2">
      <c r="A866" s="324"/>
      <c r="B866" s="324"/>
      <c r="C866" s="324"/>
      <c r="D866" s="327"/>
      <c r="E866" s="331"/>
      <c r="F866" s="331"/>
      <c r="G866" s="331"/>
    </row>
    <row r="867" spans="1:7" x14ac:dyDescent="0.2">
      <c r="A867" s="325" t="s">
        <v>3313</v>
      </c>
      <c r="B867" s="324"/>
      <c r="C867" s="324"/>
      <c r="D867" s="326" t="s">
        <v>263</v>
      </c>
      <c r="E867" s="330" t="s">
        <v>262</v>
      </c>
      <c r="F867" s="331"/>
      <c r="G867" s="331"/>
    </row>
    <row r="868" spans="1:7" ht="16.5" x14ac:dyDescent="0.2">
      <c r="A868" s="324" t="s">
        <v>1885</v>
      </c>
      <c r="B868" s="324"/>
      <c r="C868" s="324"/>
      <c r="D868" s="327"/>
      <c r="E868" s="331"/>
      <c r="F868" s="331"/>
      <c r="G868" s="331"/>
    </row>
    <row r="869" spans="1:7" x14ac:dyDescent="0.2">
      <c r="A869" s="166" t="s">
        <v>1855</v>
      </c>
      <c r="B869" s="166"/>
      <c r="C869" s="166"/>
      <c r="D869" s="259"/>
      <c r="E869" s="336"/>
      <c r="F869" s="336"/>
      <c r="G869" s="331"/>
    </row>
    <row r="870" spans="1:7" ht="16.5" x14ac:dyDescent="0.2">
      <c r="A870" s="324" t="s">
        <v>1887</v>
      </c>
      <c r="B870" s="324"/>
      <c r="C870" s="324"/>
      <c r="D870" s="327"/>
      <c r="E870" s="331"/>
      <c r="F870" s="331"/>
      <c r="G870" s="331"/>
    </row>
    <row r="871" spans="1:7" x14ac:dyDescent="0.2">
      <c r="A871" s="166" t="s">
        <v>1855</v>
      </c>
      <c r="B871" s="166"/>
      <c r="C871" s="166"/>
      <c r="D871" s="259"/>
      <c r="E871" s="336"/>
      <c r="F871" s="336"/>
      <c r="G871" s="331"/>
    </row>
    <row r="872" spans="1:7" ht="24.75" x14ac:dyDescent="0.2">
      <c r="A872" s="324" t="s">
        <v>1890</v>
      </c>
      <c r="B872" s="324"/>
      <c r="C872" s="324"/>
      <c r="D872" s="327"/>
      <c r="E872" s="331"/>
      <c r="F872" s="331"/>
      <c r="G872" s="331"/>
    </row>
    <row r="873" spans="1:7" ht="24.75" x14ac:dyDescent="0.2">
      <c r="A873" s="166" t="s">
        <v>87</v>
      </c>
      <c r="B873" s="166" t="s">
        <v>9</v>
      </c>
      <c r="C873" s="324" t="s">
        <v>1956</v>
      </c>
      <c r="D873" s="259" t="s">
        <v>1938</v>
      </c>
      <c r="E873" s="334">
        <v>25.663540833813517</v>
      </c>
      <c r="F873" s="335">
        <v>6.2816849999999995</v>
      </c>
      <c r="G873" s="335">
        <f>E873*F873</f>
        <v>161.21027950265386</v>
      </c>
    </row>
    <row r="874" spans="1:7" x14ac:dyDescent="0.2">
      <c r="A874" s="166" t="s">
        <v>202</v>
      </c>
      <c r="B874" s="166" t="s">
        <v>9</v>
      </c>
      <c r="C874" s="324" t="s">
        <v>1902</v>
      </c>
      <c r="D874" s="259" t="s">
        <v>1939</v>
      </c>
      <c r="E874" s="334">
        <v>0.35</v>
      </c>
      <c r="F874" s="335">
        <v>44.334029999999998</v>
      </c>
      <c r="G874" s="335">
        <f>E874*F874</f>
        <v>15.516910499999998</v>
      </c>
    </row>
    <row r="875" spans="1:7" ht="33" x14ac:dyDescent="0.2">
      <c r="A875" s="166" t="s">
        <v>1875</v>
      </c>
      <c r="B875" s="166" t="s">
        <v>9</v>
      </c>
      <c r="C875" s="324" t="s">
        <v>1893</v>
      </c>
      <c r="D875" s="259" t="s">
        <v>413</v>
      </c>
      <c r="E875" s="334">
        <v>3.11</v>
      </c>
      <c r="F875" s="335">
        <v>36.656415000000003</v>
      </c>
      <c r="G875" s="335">
        <f>E875*F875</f>
        <v>114.00145065000001</v>
      </c>
    </row>
    <row r="876" spans="1:7" ht="33" x14ac:dyDescent="0.2">
      <c r="A876" s="166" t="s">
        <v>1940</v>
      </c>
      <c r="B876" s="166" t="s">
        <v>9</v>
      </c>
      <c r="C876" s="324" t="s">
        <v>1957</v>
      </c>
      <c r="D876" s="259" t="s">
        <v>1939</v>
      </c>
      <c r="E876" s="334">
        <v>0.43</v>
      </c>
      <c r="F876" s="335">
        <v>343.60198500000001</v>
      </c>
      <c r="G876" s="335">
        <f>E876*F876</f>
        <v>147.74885355000001</v>
      </c>
    </row>
    <row r="877" spans="1:7" ht="24.75" x14ac:dyDescent="0.2">
      <c r="A877" s="166" t="s">
        <v>1941</v>
      </c>
      <c r="B877" s="166" t="s">
        <v>9</v>
      </c>
      <c r="C877" s="324" t="s">
        <v>1958</v>
      </c>
      <c r="D877" s="259" t="s">
        <v>18</v>
      </c>
      <c r="E877" s="334">
        <v>0.39</v>
      </c>
      <c r="F877" s="335">
        <v>129.91867500000001</v>
      </c>
      <c r="G877" s="335">
        <f>E877*F877</f>
        <v>50.668283250000002</v>
      </c>
    </row>
    <row r="878" spans="1:7" x14ac:dyDescent="0.2">
      <c r="A878" s="166" t="s">
        <v>1855</v>
      </c>
      <c r="B878" s="166"/>
      <c r="C878" s="166"/>
      <c r="D878" s="259"/>
      <c r="E878" s="336"/>
      <c r="F878" s="336"/>
      <c r="G878" s="335">
        <f>SUM(G873:G877)</f>
        <v>489.14577745265393</v>
      </c>
    </row>
    <row r="879" spans="1:7" x14ac:dyDescent="0.2">
      <c r="A879" s="166" t="s">
        <v>3312</v>
      </c>
      <c r="B879" s="166"/>
      <c r="C879" s="166"/>
      <c r="D879" s="259"/>
      <c r="E879" s="336"/>
      <c r="F879" s="336"/>
      <c r="G879" s="337">
        <f>G878+G871+G869</f>
        <v>489.14577745265393</v>
      </c>
    </row>
    <row r="880" spans="1:7" x14ac:dyDescent="0.2">
      <c r="A880" s="166" t="s">
        <v>3311</v>
      </c>
      <c r="B880" s="166"/>
      <c r="C880" s="166"/>
      <c r="D880" s="259"/>
      <c r="E880" s="336"/>
      <c r="F880" s="338">
        <v>0.2303</v>
      </c>
      <c r="G880" s="337">
        <f>F880*G879</f>
        <v>112.6502725473462</v>
      </c>
    </row>
    <row r="881" spans="1:7" ht="24.75" x14ac:dyDescent="0.2">
      <c r="A881" s="325" t="s">
        <v>4155</v>
      </c>
      <c r="B881" s="324"/>
      <c r="C881" s="324"/>
      <c r="D881" s="327"/>
      <c r="E881" s="331"/>
      <c r="F881" s="331"/>
      <c r="G881" s="332">
        <f>G879+G880</f>
        <v>601.79605000000015</v>
      </c>
    </row>
    <row r="882" spans="1:7" ht="24.75" x14ac:dyDescent="0.2">
      <c r="A882" s="324" t="s">
        <v>1959</v>
      </c>
      <c r="B882" s="324"/>
      <c r="C882" s="324"/>
      <c r="D882" s="327"/>
      <c r="E882" s="331"/>
      <c r="F882" s="331"/>
      <c r="G882" s="331"/>
    </row>
    <row r="883" spans="1:7" ht="16.5" x14ac:dyDescent="0.2">
      <c r="A883" s="232" t="s">
        <v>3982</v>
      </c>
      <c r="B883" s="232" t="s">
        <v>202</v>
      </c>
      <c r="C883" s="232" t="s">
        <v>5087</v>
      </c>
      <c r="D883" s="327"/>
      <c r="E883" s="331"/>
      <c r="F883" s="331"/>
      <c r="G883" s="332" t="s">
        <v>18</v>
      </c>
    </row>
    <row r="884" spans="1:7" x14ac:dyDescent="0.2">
      <c r="A884" s="324"/>
      <c r="B884" s="324"/>
      <c r="C884" s="324"/>
      <c r="D884" s="327"/>
      <c r="E884" s="331"/>
      <c r="F884" s="331"/>
      <c r="G884" s="331"/>
    </row>
    <row r="885" spans="1:7" x14ac:dyDescent="0.2">
      <c r="A885" s="325" t="s">
        <v>3313</v>
      </c>
      <c r="B885" s="324"/>
      <c r="C885" s="324"/>
      <c r="D885" s="326" t="s">
        <v>263</v>
      </c>
      <c r="E885" s="330" t="s">
        <v>262</v>
      </c>
      <c r="F885" s="333" t="s">
        <v>3316</v>
      </c>
      <c r="G885" s="333" t="s">
        <v>3317</v>
      </c>
    </row>
    <row r="886" spans="1:7" ht="16.5" x14ac:dyDescent="0.2">
      <c r="A886" s="324" t="s">
        <v>1885</v>
      </c>
      <c r="B886" s="324"/>
      <c r="C886" s="324"/>
      <c r="D886" s="327"/>
      <c r="E886" s="331"/>
      <c r="F886" s="331"/>
      <c r="G886" s="331"/>
    </row>
    <row r="887" spans="1:7" x14ac:dyDescent="0.2">
      <c r="A887" s="166" t="s">
        <v>1855</v>
      </c>
      <c r="B887" s="166"/>
      <c r="C887" s="166"/>
      <c r="D887" s="259"/>
      <c r="E887" s="336"/>
      <c r="F887" s="336"/>
      <c r="G887" s="331"/>
    </row>
    <row r="888" spans="1:7" ht="16.5" x14ac:dyDescent="0.2">
      <c r="A888" s="324" t="s">
        <v>1887</v>
      </c>
      <c r="B888" s="324"/>
      <c r="C888" s="324"/>
      <c r="D888" s="327"/>
      <c r="E888" s="331"/>
      <c r="F888" s="331"/>
      <c r="G888" s="331"/>
    </row>
    <row r="889" spans="1:7" x14ac:dyDescent="0.2">
      <c r="A889" s="166" t="s">
        <v>1855</v>
      </c>
      <c r="B889" s="166"/>
      <c r="C889" s="166"/>
      <c r="D889" s="259"/>
      <c r="E889" s="336"/>
      <c r="F889" s="336"/>
      <c r="G889" s="331"/>
    </row>
    <row r="890" spans="1:7" ht="24.75" x14ac:dyDescent="0.2">
      <c r="A890" s="324" t="s">
        <v>1890</v>
      </c>
      <c r="B890" s="324"/>
      <c r="C890" s="324"/>
      <c r="D890" s="327"/>
      <c r="E890" s="331"/>
      <c r="F890" s="331"/>
      <c r="G890" s="331"/>
    </row>
    <row r="891" spans="1:7" x14ac:dyDescent="0.2">
      <c r="A891" s="166" t="s">
        <v>9</v>
      </c>
      <c r="B891" s="166" t="s">
        <v>3367</v>
      </c>
      <c r="C891" s="324" t="s">
        <v>3984</v>
      </c>
      <c r="D891" s="259" t="s">
        <v>18</v>
      </c>
      <c r="E891" s="334">
        <v>1</v>
      </c>
      <c r="F891" s="335">
        <v>44.33657644476957</v>
      </c>
      <c r="G891" s="335">
        <f>E891*F891</f>
        <v>44.33657644476957</v>
      </c>
    </row>
    <row r="892" spans="1:7" x14ac:dyDescent="0.2">
      <c r="A892" s="166" t="s">
        <v>1855</v>
      </c>
      <c r="B892" s="166"/>
      <c r="C892" s="166"/>
      <c r="D892" s="259"/>
      <c r="E892" s="336"/>
      <c r="F892" s="336"/>
      <c r="G892" s="335">
        <f>SUM(G891:G891)</f>
        <v>44.33657644476957</v>
      </c>
    </row>
    <row r="893" spans="1:7" x14ac:dyDescent="0.2">
      <c r="A893" s="166" t="s">
        <v>3312</v>
      </c>
      <c r="B893" s="166"/>
      <c r="C893" s="166"/>
      <c r="D893" s="259"/>
      <c r="E893" s="336"/>
      <c r="F893" s="336"/>
      <c r="G893" s="337">
        <f>G892+G889+G887</f>
        <v>44.33657644476957</v>
      </c>
    </row>
    <row r="894" spans="1:7" x14ac:dyDescent="0.2">
      <c r="A894" s="166" t="s">
        <v>3311</v>
      </c>
      <c r="B894" s="166"/>
      <c r="C894" s="166"/>
      <c r="D894" s="259"/>
      <c r="E894" s="336"/>
      <c r="F894" s="338">
        <v>0.2303</v>
      </c>
      <c r="G894" s="337">
        <f>F894*G893</f>
        <v>10.210713555230432</v>
      </c>
    </row>
    <row r="895" spans="1:7" ht="24.75" x14ac:dyDescent="0.2">
      <c r="A895" s="325" t="s">
        <v>4155</v>
      </c>
      <c r="B895" s="324"/>
      <c r="C895" s="324"/>
      <c r="D895" s="327"/>
      <c r="E895" s="331"/>
      <c r="F895" s="331"/>
      <c r="G895" s="332">
        <f>G893+G894</f>
        <v>54.547290000000004</v>
      </c>
    </row>
    <row r="896" spans="1:7" ht="16.5" x14ac:dyDescent="0.2">
      <c r="A896" s="232" t="s">
        <v>3983</v>
      </c>
      <c r="B896" s="232" t="s">
        <v>1638</v>
      </c>
      <c r="C896" s="232" t="s">
        <v>5088</v>
      </c>
      <c r="D896" s="327"/>
      <c r="E896" s="331"/>
      <c r="F896" s="331"/>
      <c r="G896" s="332" t="s">
        <v>33</v>
      </c>
    </row>
    <row r="897" spans="1:7" x14ac:dyDescent="0.2">
      <c r="A897" s="324"/>
      <c r="B897" s="324"/>
      <c r="C897" s="324"/>
      <c r="D897" s="327"/>
      <c r="E897" s="331"/>
      <c r="F897" s="331"/>
      <c r="G897" s="331"/>
    </row>
    <row r="898" spans="1:7" x14ac:dyDescent="0.2">
      <c r="A898" s="325" t="s">
        <v>3313</v>
      </c>
      <c r="B898" s="324"/>
      <c r="C898" s="324"/>
      <c r="D898" s="326" t="s">
        <v>263</v>
      </c>
      <c r="E898" s="330" t="s">
        <v>262</v>
      </c>
      <c r="F898" s="333" t="s">
        <v>3316</v>
      </c>
      <c r="G898" s="333" t="s">
        <v>3317</v>
      </c>
    </row>
    <row r="899" spans="1:7" ht="16.5" x14ac:dyDescent="0.2">
      <c r="A899" s="324" t="s">
        <v>1885</v>
      </c>
      <c r="B899" s="324"/>
      <c r="C899" s="324"/>
      <c r="D899" s="327"/>
      <c r="E899" s="331"/>
      <c r="F899" s="331"/>
      <c r="G899" s="331"/>
    </row>
    <row r="900" spans="1:7" x14ac:dyDescent="0.2">
      <c r="A900" s="166" t="s">
        <v>1855</v>
      </c>
      <c r="B900" s="166"/>
      <c r="C900" s="166"/>
      <c r="D900" s="259"/>
      <c r="E900" s="336"/>
      <c r="F900" s="336"/>
      <c r="G900" s="331"/>
    </row>
    <row r="901" spans="1:7" ht="16.5" x14ac:dyDescent="0.2">
      <c r="A901" s="324" t="s">
        <v>1887</v>
      </c>
      <c r="B901" s="324"/>
      <c r="C901" s="324"/>
      <c r="D901" s="327"/>
      <c r="E901" s="331"/>
      <c r="F901" s="331"/>
      <c r="G901" s="331"/>
    </row>
    <row r="902" spans="1:7" x14ac:dyDescent="0.2">
      <c r="A902" s="166" t="s">
        <v>1855</v>
      </c>
      <c r="B902" s="166"/>
      <c r="C902" s="166"/>
      <c r="D902" s="259"/>
      <c r="E902" s="336"/>
      <c r="F902" s="336"/>
      <c r="G902" s="331"/>
    </row>
    <row r="903" spans="1:7" ht="24.75" x14ac:dyDescent="0.2">
      <c r="A903" s="324" t="s">
        <v>1890</v>
      </c>
      <c r="B903" s="324"/>
      <c r="C903" s="324"/>
      <c r="D903" s="327"/>
      <c r="E903" s="331"/>
      <c r="F903" s="331"/>
      <c r="G903" s="331"/>
    </row>
    <row r="904" spans="1:7" x14ac:dyDescent="0.2">
      <c r="A904" s="166" t="s">
        <v>9</v>
      </c>
      <c r="B904" s="166" t="s">
        <v>4041</v>
      </c>
      <c r="C904" s="324" t="s">
        <v>3985</v>
      </c>
      <c r="D904" s="259" t="s">
        <v>33</v>
      </c>
      <c r="E904" s="334">
        <v>1</v>
      </c>
      <c r="F904" s="335">
        <v>14.994294074615947</v>
      </c>
      <c r="G904" s="335">
        <f>E904*F904</f>
        <v>14.994294074615947</v>
      </c>
    </row>
    <row r="905" spans="1:7" x14ac:dyDescent="0.2">
      <c r="A905" s="166" t="s">
        <v>1855</v>
      </c>
      <c r="B905" s="166"/>
      <c r="C905" s="166"/>
      <c r="D905" s="259"/>
      <c r="E905" s="336"/>
      <c r="F905" s="336"/>
      <c r="G905" s="335">
        <f>SUM(G904:G904)</f>
        <v>14.994294074615947</v>
      </c>
    </row>
    <row r="906" spans="1:7" x14ac:dyDescent="0.2">
      <c r="A906" s="166" t="s">
        <v>3312</v>
      </c>
      <c r="B906" s="166"/>
      <c r="C906" s="166"/>
      <c r="D906" s="259"/>
      <c r="E906" s="336"/>
      <c r="F906" s="336"/>
      <c r="G906" s="337">
        <f>G905+G902+G900</f>
        <v>14.994294074615947</v>
      </c>
    </row>
    <row r="907" spans="1:7" x14ac:dyDescent="0.2">
      <c r="A907" s="166" t="s">
        <v>3311</v>
      </c>
      <c r="B907" s="166"/>
      <c r="C907" s="166"/>
      <c r="D907" s="259"/>
      <c r="E907" s="336"/>
      <c r="F907" s="338">
        <v>0.2303</v>
      </c>
      <c r="G907" s="337">
        <f>F907*G906</f>
        <v>3.4531859253840529</v>
      </c>
    </row>
    <row r="908" spans="1:7" ht="24.75" x14ac:dyDescent="0.2">
      <c r="A908" s="325" t="s">
        <v>4155</v>
      </c>
      <c r="B908" s="324"/>
      <c r="C908" s="324"/>
      <c r="D908" s="327"/>
      <c r="E908" s="331"/>
      <c r="F908" s="331"/>
      <c r="G908" s="332">
        <f>G906+G907</f>
        <v>18.447479999999999</v>
      </c>
    </row>
    <row r="909" spans="1:7" ht="33" x14ac:dyDescent="0.2">
      <c r="A909" s="232" t="s">
        <v>3987</v>
      </c>
      <c r="B909" s="232" t="s">
        <v>1637</v>
      </c>
      <c r="C909" s="232" t="s">
        <v>5089</v>
      </c>
      <c r="D909" s="327"/>
      <c r="E909" s="331"/>
      <c r="F909" s="331"/>
      <c r="G909" s="340" t="s">
        <v>18</v>
      </c>
    </row>
    <row r="910" spans="1:7" x14ac:dyDescent="0.2">
      <c r="A910" s="324"/>
      <c r="B910" s="324"/>
      <c r="C910" s="324"/>
      <c r="D910" s="327"/>
      <c r="E910" s="331"/>
      <c r="F910" s="331"/>
      <c r="G910" s="331"/>
    </row>
    <row r="911" spans="1:7" x14ac:dyDescent="0.2">
      <c r="A911" s="325" t="s">
        <v>3313</v>
      </c>
      <c r="B911" s="324"/>
      <c r="C911" s="324"/>
      <c r="D911" s="326" t="s">
        <v>263</v>
      </c>
      <c r="E911" s="330" t="s">
        <v>262</v>
      </c>
      <c r="F911" s="333" t="s">
        <v>3316</v>
      </c>
      <c r="G911" s="333" t="s">
        <v>3317</v>
      </c>
    </row>
    <row r="912" spans="1:7" ht="16.5" x14ac:dyDescent="0.2">
      <c r="A912" s="324" t="s">
        <v>1885</v>
      </c>
      <c r="B912" s="324"/>
      <c r="C912" s="324"/>
      <c r="D912" s="327"/>
      <c r="E912" s="331"/>
      <c r="F912" s="331"/>
      <c r="G912" s="331"/>
    </row>
    <row r="913" spans="1:7" x14ac:dyDescent="0.2">
      <c r="A913" s="166" t="s">
        <v>1855</v>
      </c>
      <c r="B913" s="166"/>
      <c r="C913" s="166"/>
      <c r="D913" s="259"/>
      <c r="E913" s="336"/>
      <c r="F913" s="336"/>
      <c r="G913" s="331"/>
    </row>
    <row r="914" spans="1:7" ht="16.5" x14ac:dyDescent="0.2">
      <c r="A914" s="324" t="s">
        <v>1887</v>
      </c>
      <c r="B914" s="324"/>
      <c r="C914" s="324"/>
      <c r="D914" s="327"/>
      <c r="E914" s="331"/>
      <c r="F914" s="331"/>
      <c r="G914" s="331"/>
    </row>
    <row r="915" spans="1:7" x14ac:dyDescent="0.2">
      <c r="A915" s="166" t="s">
        <v>1855</v>
      </c>
      <c r="B915" s="166"/>
      <c r="C915" s="166"/>
      <c r="D915" s="259"/>
      <c r="E915" s="336"/>
      <c r="F915" s="336"/>
      <c r="G915" s="331"/>
    </row>
    <row r="916" spans="1:7" ht="24.75" x14ac:dyDescent="0.2">
      <c r="A916" s="324" t="s">
        <v>1890</v>
      </c>
      <c r="B916" s="324"/>
      <c r="C916" s="324"/>
      <c r="D916" s="327"/>
      <c r="E916" s="331"/>
      <c r="F916" s="331"/>
      <c r="G916" s="331"/>
    </row>
    <row r="917" spans="1:7" ht="24.75" x14ac:dyDescent="0.2">
      <c r="A917" s="166" t="s">
        <v>9</v>
      </c>
      <c r="B917" s="166" t="s">
        <v>4042</v>
      </c>
      <c r="C917" s="324" t="s">
        <v>3986</v>
      </c>
      <c r="D917" s="259" t="s">
        <v>18</v>
      </c>
      <c r="E917" s="334">
        <v>1</v>
      </c>
      <c r="F917" s="335">
        <v>277.40880273104119</v>
      </c>
      <c r="G917" s="335">
        <f>E917*F917</f>
        <v>277.40880273104119</v>
      </c>
    </row>
    <row r="918" spans="1:7" x14ac:dyDescent="0.2">
      <c r="A918" s="166" t="s">
        <v>1855</v>
      </c>
      <c r="B918" s="166"/>
      <c r="C918" s="166"/>
      <c r="D918" s="259"/>
      <c r="E918" s="336"/>
      <c r="F918" s="336"/>
      <c r="G918" s="335">
        <f>SUM(G917:G917)</f>
        <v>277.40880273104119</v>
      </c>
    </row>
    <row r="919" spans="1:7" x14ac:dyDescent="0.2">
      <c r="A919" s="166" t="s">
        <v>3312</v>
      </c>
      <c r="B919" s="166"/>
      <c r="C919" s="166"/>
      <c r="D919" s="259"/>
      <c r="E919" s="336"/>
      <c r="F919" s="336"/>
      <c r="G919" s="337">
        <f>G918+G915+G913</f>
        <v>277.40880273104119</v>
      </c>
    </row>
    <row r="920" spans="1:7" x14ac:dyDescent="0.2">
      <c r="A920" s="166" t="s">
        <v>3311</v>
      </c>
      <c r="B920" s="166"/>
      <c r="C920" s="166"/>
      <c r="D920" s="259"/>
      <c r="E920" s="336"/>
      <c r="F920" s="338">
        <v>0.2303</v>
      </c>
      <c r="G920" s="337">
        <f>F920*G919</f>
        <v>63.887247268958788</v>
      </c>
    </row>
    <row r="921" spans="1:7" ht="24.75" x14ac:dyDescent="0.2">
      <c r="A921" s="325" t="s">
        <v>4155</v>
      </c>
      <c r="B921" s="324"/>
      <c r="C921" s="324"/>
      <c r="D921" s="327"/>
      <c r="E921" s="331"/>
      <c r="F921" s="331"/>
      <c r="G921" s="332">
        <f>G919+G920</f>
        <v>341.29604999999998</v>
      </c>
    </row>
    <row r="922" spans="1:7" x14ac:dyDescent="0.2">
      <c r="A922" s="232" t="s">
        <v>3896</v>
      </c>
      <c r="B922" s="232" t="s">
        <v>1636</v>
      </c>
      <c r="C922" s="232" t="s">
        <v>5090</v>
      </c>
      <c r="D922" s="327"/>
      <c r="E922" s="331"/>
      <c r="F922" s="331"/>
      <c r="G922" s="332" t="s">
        <v>33</v>
      </c>
    </row>
    <row r="923" spans="1:7" x14ac:dyDescent="0.2">
      <c r="A923" s="324"/>
      <c r="B923" s="324"/>
      <c r="C923" s="324"/>
      <c r="D923" s="327"/>
      <c r="E923" s="331"/>
      <c r="F923" s="331"/>
      <c r="G923" s="331"/>
    </row>
    <row r="924" spans="1:7" x14ac:dyDescent="0.2">
      <c r="A924" s="325" t="s">
        <v>3313</v>
      </c>
      <c r="B924" s="324"/>
      <c r="C924" s="324"/>
      <c r="D924" s="326" t="s">
        <v>263</v>
      </c>
      <c r="E924" s="330" t="s">
        <v>262</v>
      </c>
      <c r="F924" s="333" t="s">
        <v>3316</v>
      </c>
      <c r="G924" s="333" t="s">
        <v>3317</v>
      </c>
    </row>
    <row r="925" spans="1:7" ht="16.5" x14ac:dyDescent="0.2">
      <c r="A925" s="324" t="s">
        <v>1885</v>
      </c>
      <c r="B925" s="324"/>
      <c r="C925" s="324"/>
      <c r="D925" s="327"/>
      <c r="E925" s="331"/>
      <c r="F925" s="331"/>
      <c r="G925" s="331"/>
    </row>
    <row r="926" spans="1:7" x14ac:dyDescent="0.2">
      <c r="A926" s="166" t="s">
        <v>1855</v>
      </c>
      <c r="B926" s="166"/>
      <c r="C926" s="166"/>
      <c r="D926" s="259"/>
      <c r="E926" s="336"/>
      <c r="F926" s="336"/>
      <c r="G926" s="331"/>
    </row>
    <row r="927" spans="1:7" ht="16.5" x14ac:dyDescent="0.2">
      <c r="A927" s="324" t="s">
        <v>1887</v>
      </c>
      <c r="B927" s="324"/>
      <c r="C927" s="324"/>
      <c r="D927" s="327"/>
      <c r="E927" s="331"/>
      <c r="F927" s="331"/>
      <c r="G927" s="331"/>
    </row>
    <row r="928" spans="1:7" x14ac:dyDescent="0.2">
      <c r="A928" s="166" t="s">
        <v>1855</v>
      </c>
      <c r="B928" s="166"/>
      <c r="C928" s="166"/>
      <c r="D928" s="259"/>
      <c r="E928" s="336"/>
      <c r="F928" s="336"/>
      <c r="G928" s="331"/>
    </row>
    <row r="929" spans="1:7" ht="24.75" x14ac:dyDescent="0.2">
      <c r="A929" s="324" t="s">
        <v>1890</v>
      </c>
      <c r="B929" s="324"/>
      <c r="C929" s="324"/>
      <c r="D929" s="327"/>
      <c r="E929" s="331"/>
      <c r="F929" s="331"/>
      <c r="G929" s="331"/>
    </row>
    <row r="930" spans="1:7" x14ac:dyDescent="0.2">
      <c r="A930" s="166" t="s">
        <v>168</v>
      </c>
      <c r="B930" s="166" t="s">
        <v>1636</v>
      </c>
      <c r="C930" s="324" t="s">
        <v>3895</v>
      </c>
      <c r="D930" s="259" t="s">
        <v>33</v>
      </c>
      <c r="E930" s="334">
        <v>1</v>
      </c>
      <c r="F930" s="335">
        <v>5.8742014142891978</v>
      </c>
      <c r="G930" s="335">
        <f>E930*F930</f>
        <v>5.8742014142891978</v>
      </c>
    </row>
    <row r="931" spans="1:7" x14ac:dyDescent="0.2">
      <c r="A931" s="166" t="s">
        <v>1855</v>
      </c>
      <c r="B931" s="166"/>
      <c r="C931" s="166"/>
      <c r="D931" s="259"/>
      <c r="E931" s="336"/>
      <c r="F931" s="336"/>
      <c r="G931" s="335">
        <f>SUM(G930:G930)</f>
        <v>5.8742014142891978</v>
      </c>
    </row>
    <row r="932" spans="1:7" x14ac:dyDescent="0.2">
      <c r="A932" s="166" t="s">
        <v>3312</v>
      </c>
      <c r="B932" s="166"/>
      <c r="C932" s="166"/>
      <c r="D932" s="259"/>
      <c r="E932" s="336"/>
      <c r="F932" s="336"/>
      <c r="G932" s="337">
        <f>G931+G928+G926</f>
        <v>5.8742014142891978</v>
      </c>
    </row>
    <row r="933" spans="1:7" x14ac:dyDescent="0.2">
      <c r="A933" s="166" t="s">
        <v>3311</v>
      </c>
      <c r="B933" s="166"/>
      <c r="C933" s="166"/>
      <c r="D933" s="259"/>
      <c r="E933" s="336"/>
      <c r="F933" s="338">
        <v>0.2303</v>
      </c>
      <c r="G933" s="337">
        <f>F933*G932</f>
        <v>1.3528285857108022</v>
      </c>
    </row>
    <row r="934" spans="1:7" ht="24.75" x14ac:dyDescent="0.2">
      <c r="A934" s="325" t="s">
        <v>4155</v>
      </c>
      <c r="B934" s="324"/>
      <c r="C934" s="324"/>
      <c r="D934" s="327"/>
      <c r="E934" s="331"/>
      <c r="F934" s="331"/>
      <c r="G934" s="332">
        <f>G932+G933</f>
        <v>7.2270300000000001</v>
      </c>
    </row>
    <row r="935" spans="1:7" ht="24.75" x14ac:dyDescent="0.2">
      <c r="A935" s="232" t="s">
        <v>3988</v>
      </c>
      <c r="B935" s="232" t="s">
        <v>1634</v>
      </c>
      <c r="C935" s="232" t="s">
        <v>5091</v>
      </c>
      <c r="D935" s="327"/>
      <c r="E935" s="331"/>
      <c r="F935" s="331"/>
      <c r="G935" s="340" t="s">
        <v>18</v>
      </c>
    </row>
    <row r="936" spans="1:7" x14ac:dyDescent="0.2">
      <c r="A936" s="324"/>
      <c r="B936" s="324"/>
      <c r="C936" s="324"/>
      <c r="D936" s="327"/>
      <c r="E936" s="331"/>
      <c r="F936" s="331"/>
      <c r="G936" s="331"/>
    </row>
    <row r="937" spans="1:7" x14ac:dyDescent="0.2">
      <c r="A937" s="325" t="s">
        <v>3313</v>
      </c>
      <c r="B937" s="324"/>
      <c r="C937" s="324"/>
      <c r="D937" s="326" t="s">
        <v>263</v>
      </c>
      <c r="E937" s="330" t="s">
        <v>262</v>
      </c>
      <c r="F937" s="333" t="s">
        <v>3316</v>
      </c>
      <c r="G937" s="333" t="s">
        <v>3317</v>
      </c>
    </row>
    <row r="938" spans="1:7" ht="16.5" x14ac:dyDescent="0.2">
      <c r="A938" s="324" t="s">
        <v>1885</v>
      </c>
      <c r="B938" s="324"/>
      <c r="C938" s="324"/>
      <c r="D938" s="327"/>
      <c r="E938" s="331"/>
      <c r="F938" s="331"/>
      <c r="G938" s="331"/>
    </row>
    <row r="939" spans="1:7" x14ac:dyDescent="0.2">
      <c r="A939" s="166" t="s">
        <v>1855</v>
      </c>
      <c r="B939" s="166"/>
      <c r="C939" s="166"/>
      <c r="D939" s="259"/>
      <c r="E939" s="336"/>
      <c r="F939" s="336"/>
      <c r="G939" s="331"/>
    </row>
    <row r="940" spans="1:7" ht="16.5" x14ac:dyDescent="0.2">
      <c r="A940" s="324" t="s">
        <v>1887</v>
      </c>
      <c r="B940" s="324"/>
      <c r="C940" s="324"/>
      <c r="D940" s="327"/>
      <c r="E940" s="331"/>
      <c r="F940" s="331"/>
      <c r="G940" s="331"/>
    </row>
    <row r="941" spans="1:7" x14ac:dyDescent="0.2">
      <c r="A941" s="166" t="s">
        <v>1855</v>
      </c>
      <c r="B941" s="166"/>
      <c r="C941" s="166"/>
      <c r="D941" s="259"/>
      <c r="E941" s="336"/>
      <c r="F941" s="336"/>
      <c r="G941" s="331"/>
    </row>
    <row r="942" spans="1:7" ht="24.75" x14ac:dyDescent="0.2">
      <c r="A942" s="324" t="s">
        <v>1890</v>
      </c>
      <c r="B942" s="324"/>
      <c r="C942" s="324"/>
      <c r="D942" s="327"/>
      <c r="E942" s="331"/>
      <c r="F942" s="331"/>
      <c r="G942" s="331"/>
    </row>
    <row r="943" spans="1:7" x14ac:dyDescent="0.2">
      <c r="A943" s="166" t="s">
        <v>9</v>
      </c>
      <c r="B943" s="166" t="s">
        <v>4043</v>
      </c>
      <c r="C943" s="324" t="s">
        <v>3989</v>
      </c>
      <c r="D943" s="259" t="s">
        <v>18</v>
      </c>
      <c r="E943" s="334">
        <v>1</v>
      </c>
      <c r="F943" s="335">
        <v>322.25524262375035</v>
      </c>
      <c r="G943" s="335">
        <f>E943*F943</f>
        <v>322.25524262375035</v>
      </c>
    </row>
    <row r="944" spans="1:7" x14ac:dyDescent="0.2">
      <c r="A944" s="166" t="s">
        <v>1855</v>
      </c>
      <c r="B944" s="166"/>
      <c r="C944" s="166"/>
      <c r="D944" s="259"/>
      <c r="E944" s="336"/>
      <c r="F944" s="336"/>
      <c r="G944" s="335">
        <f>SUM(G943:G943)</f>
        <v>322.25524262375035</v>
      </c>
    </row>
    <row r="945" spans="1:7" x14ac:dyDescent="0.2">
      <c r="A945" s="166" t="s">
        <v>3312</v>
      </c>
      <c r="B945" s="166"/>
      <c r="C945" s="166"/>
      <c r="D945" s="259"/>
      <c r="E945" s="336"/>
      <c r="F945" s="336"/>
      <c r="G945" s="337">
        <f>G944+G941+G939</f>
        <v>322.25524262375035</v>
      </c>
    </row>
    <row r="946" spans="1:7" x14ac:dyDescent="0.2">
      <c r="A946" s="166" t="s">
        <v>3311</v>
      </c>
      <c r="B946" s="166"/>
      <c r="C946" s="166"/>
      <c r="D946" s="259"/>
      <c r="E946" s="336"/>
      <c r="F946" s="338">
        <v>0.2303</v>
      </c>
      <c r="G946" s="337">
        <f>F946*G945</f>
        <v>74.215382376249707</v>
      </c>
    </row>
    <row r="947" spans="1:7" ht="24.75" x14ac:dyDescent="0.2">
      <c r="A947" s="325" t="s">
        <v>4155</v>
      </c>
      <c r="B947" s="324"/>
      <c r="C947" s="324"/>
      <c r="D947" s="327"/>
      <c r="E947" s="331"/>
      <c r="F947" s="331"/>
      <c r="G947" s="332">
        <f>G945+G946</f>
        <v>396.47062500000004</v>
      </c>
    </row>
    <row r="948" spans="1:7" ht="16.5" x14ac:dyDescent="0.2">
      <c r="A948" s="232" t="s">
        <v>3994</v>
      </c>
      <c r="B948" s="232" t="s">
        <v>1634</v>
      </c>
      <c r="C948" s="232" t="s">
        <v>5092</v>
      </c>
      <c r="D948" s="327"/>
      <c r="E948" s="331"/>
      <c r="F948" s="331"/>
      <c r="G948" s="340" t="s">
        <v>18</v>
      </c>
    </row>
    <row r="949" spans="1:7" x14ac:dyDescent="0.2">
      <c r="A949" s="324"/>
      <c r="B949" s="324"/>
      <c r="C949" s="324"/>
      <c r="D949" s="327"/>
      <c r="E949" s="331"/>
      <c r="F949" s="331"/>
      <c r="G949" s="331"/>
    </row>
    <row r="950" spans="1:7" x14ac:dyDescent="0.2">
      <c r="A950" s="325" t="s">
        <v>3313</v>
      </c>
      <c r="B950" s="324"/>
      <c r="C950" s="324"/>
      <c r="D950" s="326" t="s">
        <v>263</v>
      </c>
      <c r="E950" s="330" t="s">
        <v>262</v>
      </c>
      <c r="F950" s="333" t="s">
        <v>3316</v>
      </c>
      <c r="G950" s="333" t="s">
        <v>3317</v>
      </c>
    </row>
    <row r="951" spans="1:7" ht="16.5" x14ac:dyDescent="0.2">
      <c r="A951" s="324" t="s">
        <v>1885</v>
      </c>
      <c r="B951" s="324"/>
      <c r="C951" s="324"/>
      <c r="D951" s="327"/>
      <c r="E951" s="331"/>
      <c r="F951" s="331"/>
      <c r="G951" s="331"/>
    </row>
    <row r="952" spans="1:7" x14ac:dyDescent="0.2">
      <c r="A952" s="166" t="s">
        <v>1855</v>
      </c>
      <c r="B952" s="166"/>
      <c r="C952" s="166"/>
      <c r="D952" s="259"/>
      <c r="E952" s="336"/>
      <c r="F952" s="336"/>
      <c r="G952" s="331"/>
    </row>
    <row r="953" spans="1:7" ht="16.5" x14ac:dyDescent="0.2">
      <c r="A953" s="324" t="s">
        <v>1887</v>
      </c>
      <c r="B953" s="324"/>
      <c r="C953" s="324"/>
      <c r="D953" s="327"/>
      <c r="E953" s="331"/>
      <c r="F953" s="331"/>
      <c r="G953" s="331"/>
    </row>
    <row r="954" spans="1:7" x14ac:dyDescent="0.2">
      <c r="A954" s="166" t="s">
        <v>1855</v>
      </c>
      <c r="B954" s="166"/>
      <c r="C954" s="166"/>
      <c r="D954" s="259"/>
      <c r="E954" s="336"/>
      <c r="F954" s="336"/>
      <c r="G954" s="331"/>
    </row>
    <row r="955" spans="1:7" ht="24.75" x14ac:dyDescent="0.2">
      <c r="A955" s="324" t="s">
        <v>1890</v>
      </c>
      <c r="B955" s="324"/>
      <c r="C955" s="324"/>
      <c r="D955" s="327"/>
      <c r="E955" s="331"/>
      <c r="F955" s="331"/>
      <c r="G955" s="331"/>
    </row>
    <row r="956" spans="1:7" x14ac:dyDescent="0.2">
      <c r="A956" s="166" t="s">
        <v>9</v>
      </c>
      <c r="B956" s="166" t="s">
        <v>4043</v>
      </c>
      <c r="C956" s="324" t="s">
        <v>3989</v>
      </c>
      <c r="D956" s="259" t="s">
        <v>18</v>
      </c>
      <c r="E956" s="334">
        <v>1</v>
      </c>
      <c r="F956" s="335">
        <v>44.33657644476957</v>
      </c>
      <c r="G956" s="335">
        <f>E956*F956</f>
        <v>44.33657644476957</v>
      </c>
    </row>
    <row r="957" spans="1:7" x14ac:dyDescent="0.2">
      <c r="A957" s="166" t="s">
        <v>1855</v>
      </c>
      <c r="B957" s="166"/>
      <c r="C957" s="166"/>
      <c r="D957" s="259"/>
      <c r="E957" s="336"/>
      <c r="F957" s="336"/>
      <c r="G957" s="335">
        <f>SUM(G956:G956)</f>
        <v>44.33657644476957</v>
      </c>
    </row>
    <row r="958" spans="1:7" x14ac:dyDescent="0.2">
      <c r="A958" s="166" t="s">
        <v>3312</v>
      </c>
      <c r="B958" s="166"/>
      <c r="C958" s="166"/>
      <c r="D958" s="259"/>
      <c r="E958" s="336"/>
      <c r="F958" s="336"/>
      <c r="G958" s="337">
        <f>G957+G954+G952</f>
        <v>44.33657644476957</v>
      </c>
    </row>
    <row r="959" spans="1:7" x14ac:dyDescent="0.2">
      <c r="A959" s="166" t="s">
        <v>3311</v>
      </c>
      <c r="B959" s="166"/>
      <c r="C959" s="166"/>
      <c r="D959" s="259"/>
      <c r="E959" s="336"/>
      <c r="F959" s="338">
        <v>0.2303</v>
      </c>
      <c r="G959" s="337">
        <f>F959*G958</f>
        <v>10.210713555230432</v>
      </c>
    </row>
    <row r="960" spans="1:7" ht="24.75" x14ac:dyDescent="0.2">
      <c r="A960" s="325" t="s">
        <v>4155</v>
      </c>
      <c r="B960" s="324"/>
      <c r="C960" s="324"/>
      <c r="D960" s="327"/>
      <c r="E960" s="331"/>
      <c r="F960" s="331"/>
      <c r="G960" s="332">
        <f>G958+G959</f>
        <v>54.547290000000004</v>
      </c>
    </row>
    <row r="961" spans="1:7" ht="24.75" x14ac:dyDescent="0.2">
      <c r="A961" s="232" t="s">
        <v>3991</v>
      </c>
      <c r="B961" s="232" t="s">
        <v>1633</v>
      </c>
      <c r="C961" s="232" t="s">
        <v>5093</v>
      </c>
      <c r="D961" s="327"/>
      <c r="E961" s="331"/>
      <c r="F961" s="331"/>
      <c r="G961" s="332" t="s">
        <v>165</v>
      </c>
    </row>
    <row r="962" spans="1:7" x14ac:dyDescent="0.2">
      <c r="A962" s="324"/>
      <c r="B962" s="324"/>
      <c r="C962" s="324"/>
      <c r="D962" s="327"/>
      <c r="E962" s="331"/>
      <c r="F962" s="331"/>
      <c r="G962" s="331"/>
    </row>
    <row r="963" spans="1:7" x14ac:dyDescent="0.2">
      <c r="A963" s="325" t="s">
        <v>3313</v>
      </c>
      <c r="B963" s="324"/>
      <c r="C963" s="324"/>
      <c r="D963" s="326" t="s">
        <v>263</v>
      </c>
      <c r="E963" s="330" t="s">
        <v>262</v>
      </c>
      <c r="F963" s="333" t="s">
        <v>3316</v>
      </c>
      <c r="G963" s="333" t="s">
        <v>3317</v>
      </c>
    </row>
    <row r="964" spans="1:7" ht="16.5" x14ac:dyDescent="0.2">
      <c r="A964" s="324" t="s">
        <v>1885</v>
      </c>
      <c r="B964" s="324"/>
      <c r="C964" s="324"/>
      <c r="D964" s="327"/>
      <c r="E964" s="331"/>
      <c r="F964" s="331"/>
      <c r="G964" s="331"/>
    </row>
    <row r="965" spans="1:7" x14ac:dyDescent="0.2">
      <c r="A965" s="166" t="s">
        <v>1855</v>
      </c>
      <c r="B965" s="166"/>
      <c r="C965" s="166"/>
      <c r="D965" s="259"/>
      <c r="E965" s="336"/>
      <c r="F965" s="336"/>
      <c r="G965" s="331"/>
    </row>
    <row r="966" spans="1:7" ht="16.5" x14ac:dyDescent="0.2">
      <c r="A966" s="324" t="s">
        <v>1887</v>
      </c>
      <c r="B966" s="324"/>
      <c r="C966" s="324"/>
      <c r="D966" s="327"/>
      <c r="E966" s="331"/>
      <c r="F966" s="331"/>
      <c r="G966" s="331"/>
    </row>
    <row r="967" spans="1:7" x14ac:dyDescent="0.2">
      <c r="A967" s="166" t="s">
        <v>1855</v>
      </c>
      <c r="B967" s="166"/>
      <c r="C967" s="166"/>
      <c r="D967" s="259"/>
      <c r="E967" s="336"/>
      <c r="F967" s="336"/>
      <c r="G967" s="331"/>
    </row>
    <row r="968" spans="1:7" ht="24.75" x14ac:dyDescent="0.2">
      <c r="A968" s="324" t="s">
        <v>1890</v>
      </c>
      <c r="B968" s="324"/>
      <c r="C968" s="324"/>
      <c r="D968" s="327"/>
      <c r="E968" s="331"/>
      <c r="F968" s="331"/>
      <c r="G968" s="331"/>
    </row>
    <row r="969" spans="1:7" ht="16.5" x14ac:dyDescent="0.2">
      <c r="A969" s="166" t="s">
        <v>9</v>
      </c>
      <c r="B969" s="166" t="s">
        <v>4044</v>
      </c>
      <c r="C969" s="324" t="s">
        <v>3990</v>
      </c>
      <c r="D969" s="259" t="s">
        <v>165</v>
      </c>
      <c r="E969" s="334">
        <v>1</v>
      </c>
      <c r="F969" s="335">
        <v>4.0645452328700324</v>
      </c>
      <c r="G969" s="335">
        <f>E969*F969</f>
        <v>4.0645452328700324</v>
      </c>
    </row>
    <row r="970" spans="1:7" x14ac:dyDescent="0.2">
      <c r="A970" s="166" t="s">
        <v>1855</v>
      </c>
      <c r="B970" s="166"/>
      <c r="C970" s="166"/>
      <c r="D970" s="259"/>
      <c r="E970" s="336"/>
      <c r="F970" s="336"/>
      <c r="G970" s="335">
        <f>SUM(G969:G969)</f>
        <v>4.0645452328700324</v>
      </c>
    </row>
    <row r="971" spans="1:7" x14ac:dyDescent="0.2">
      <c r="A971" s="166" t="s">
        <v>3312</v>
      </c>
      <c r="B971" s="166"/>
      <c r="C971" s="166"/>
      <c r="D971" s="259"/>
      <c r="E971" s="336"/>
      <c r="F971" s="336"/>
      <c r="G971" s="337">
        <f>G970+G967+G965</f>
        <v>4.0645452328700324</v>
      </c>
    </row>
    <row r="972" spans="1:7" x14ac:dyDescent="0.2">
      <c r="A972" s="166" t="s">
        <v>3311</v>
      </c>
      <c r="B972" s="166"/>
      <c r="C972" s="166"/>
      <c r="D972" s="259"/>
      <c r="E972" s="336"/>
      <c r="F972" s="338">
        <v>0.2303</v>
      </c>
      <c r="G972" s="337">
        <f>F972*G971</f>
        <v>0.93606476712996844</v>
      </c>
    </row>
    <row r="973" spans="1:7" ht="24.75" x14ac:dyDescent="0.2">
      <c r="A973" s="325" t="s">
        <v>4155</v>
      </c>
      <c r="B973" s="324"/>
      <c r="C973" s="324"/>
      <c r="D973" s="327"/>
      <c r="E973" s="331"/>
      <c r="F973" s="331"/>
      <c r="G973" s="332">
        <f>G971+G972</f>
        <v>5.0006100000000009</v>
      </c>
    </row>
    <row r="974" spans="1:7" ht="24.75" x14ac:dyDescent="0.2">
      <c r="A974" s="232" t="s">
        <v>3992</v>
      </c>
      <c r="B974" s="232" t="s">
        <v>1632</v>
      </c>
      <c r="C974" s="232" t="s">
        <v>5094</v>
      </c>
      <c r="D974" s="327"/>
      <c r="E974" s="331"/>
      <c r="F974" s="331"/>
      <c r="G974" s="332" t="s">
        <v>165</v>
      </c>
    </row>
    <row r="975" spans="1:7" x14ac:dyDescent="0.2">
      <c r="A975" s="324"/>
      <c r="B975" s="324"/>
      <c r="C975" s="324"/>
      <c r="D975" s="327"/>
      <c r="E975" s="331"/>
      <c r="F975" s="331"/>
      <c r="G975" s="331"/>
    </row>
    <row r="976" spans="1:7" x14ac:dyDescent="0.2">
      <c r="A976" s="325" t="s">
        <v>3313</v>
      </c>
      <c r="B976" s="324"/>
      <c r="C976" s="324"/>
      <c r="D976" s="326" t="s">
        <v>263</v>
      </c>
      <c r="E976" s="330" t="s">
        <v>262</v>
      </c>
      <c r="F976" s="333" t="s">
        <v>3316</v>
      </c>
      <c r="G976" s="333" t="s">
        <v>3317</v>
      </c>
    </row>
    <row r="977" spans="1:7" ht="16.5" x14ac:dyDescent="0.2">
      <c r="A977" s="324" t="s">
        <v>1885</v>
      </c>
      <c r="B977" s="324"/>
      <c r="C977" s="324"/>
      <c r="D977" s="327"/>
      <c r="E977" s="331"/>
      <c r="F977" s="331"/>
      <c r="G977" s="331"/>
    </row>
    <row r="978" spans="1:7" x14ac:dyDescent="0.2">
      <c r="A978" s="166" t="s">
        <v>1855</v>
      </c>
      <c r="B978" s="166"/>
      <c r="C978" s="166"/>
      <c r="D978" s="259"/>
      <c r="E978" s="336"/>
      <c r="F978" s="336"/>
      <c r="G978" s="331"/>
    </row>
    <row r="979" spans="1:7" ht="16.5" x14ac:dyDescent="0.2">
      <c r="A979" s="324" t="s">
        <v>1887</v>
      </c>
      <c r="B979" s="324"/>
      <c r="C979" s="324"/>
      <c r="D979" s="327"/>
      <c r="E979" s="331"/>
      <c r="F979" s="331"/>
      <c r="G979" s="331"/>
    </row>
    <row r="980" spans="1:7" x14ac:dyDescent="0.2">
      <c r="A980" s="166" t="s">
        <v>1855</v>
      </c>
      <c r="B980" s="166"/>
      <c r="C980" s="166"/>
      <c r="D980" s="259"/>
      <c r="E980" s="336"/>
      <c r="F980" s="336"/>
      <c r="G980" s="331"/>
    </row>
    <row r="981" spans="1:7" ht="24.75" x14ac:dyDescent="0.2">
      <c r="A981" s="324" t="s">
        <v>1890</v>
      </c>
      <c r="B981" s="324"/>
      <c r="C981" s="324"/>
      <c r="D981" s="327"/>
      <c r="E981" s="331"/>
      <c r="F981" s="331"/>
      <c r="G981" s="331"/>
    </row>
    <row r="982" spans="1:7" ht="16.5" x14ac:dyDescent="0.2">
      <c r="A982" s="166" t="s">
        <v>9</v>
      </c>
      <c r="B982" s="166" t="s">
        <v>4045</v>
      </c>
      <c r="C982" s="324" t="s">
        <v>3993</v>
      </c>
      <c r="D982" s="259" t="s">
        <v>165</v>
      </c>
      <c r="E982" s="334">
        <v>1</v>
      </c>
      <c r="F982" s="335">
        <v>5.2638015118263839</v>
      </c>
      <c r="G982" s="335">
        <f>E982*F982</f>
        <v>5.2638015118263839</v>
      </c>
    </row>
    <row r="983" spans="1:7" x14ac:dyDescent="0.2">
      <c r="A983" s="166" t="s">
        <v>1855</v>
      </c>
      <c r="B983" s="166"/>
      <c r="C983" s="166"/>
      <c r="D983" s="259"/>
      <c r="E983" s="336"/>
      <c r="F983" s="336"/>
      <c r="G983" s="335">
        <f>SUM(G982:G982)</f>
        <v>5.2638015118263839</v>
      </c>
    </row>
    <row r="984" spans="1:7" x14ac:dyDescent="0.2">
      <c r="A984" s="166" t="s">
        <v>3312</v>
      </c>
      <c r="B984" s="166"/>
      <c r="C984" s="166"/>
      <c r="D984" s="259"/>
      <c r="E984" s="336"/>
      <c r="F984" s="336"/>
      <c r="G984" s="337">
        <f>G983+G980+G978</f>
        <v>5.2638015118263839</v>
      </c>
    </row>
    <row r="985" spans="1:7" x14ac:dyDescent="0.2">
      <c r="A985" s="166" t="s">
        <v>3311</v>
      </c>
      <c r="B985" s="166"/>
      <c r="C985" s="166"/>
      <c r="D985" s="259"/>
      <c r="E985" s="336"/>
      <c r="F985" s="338">
        <v>0.2303</v>
      </c>
      <c r="G985" s="337">
        <f>F985*G984</f>
        <v>1.2122534881736162</v>
      </c>
    </row>
    <row r="986" spans="1:7" ht="24.75" x14ac:dyDescent="0.2">
      <c r="A986" s="325" t="s">
        <v>4155</v>
      </c>
      <c r="B986" s="324"/>
      <c r="C986" s="324"/>
      <c r="D986" s="327"/>
      <c r="E986" s="331"/>
      <c r="F986" s="331"/>
      <c r="G986" s="332">
        <f>G984+G985</f>
        <v>6.4760550000000006</v>
      </c>
    </row>
    <row r="987" spans="1:7" ht="24.75" x14ac:dyDescent="0.2">
      <c r="A987" s="232" t="s">
        <v>3898</v>
      </c>
      <c r="B987" s="232">
        <v>37776</v>
      </c>
      <c r="C987" s="232" t="s">
        <v>5095</v>
      </c>
      <c r="D987" s="327"/>
      <c r="E987" s="331"/>
      <c r="F987" s="331"/>
      <c r="G987" s="332" t="s">
        <v>30</v>
      </c>
    </row>
    <row r="988" spans="1:7" x14ac:dyDescent="0.2">
      <c r="A988" s="324"/>
      <c r="B988" s="324"/>
      <c r="C988" s="324"/>
      <c r="D988" s="327"/>
      <c r="E988" s="331"/>
      <c r="F988" s="331"/>
      <c r="G988" s="331"/>
    </row>
    <row r="989" spans="1:7" x14ac:dyDescent="0.2">
      <c r="A989" s="325" t="s">
        <v>3313</v>
      </c>
      <c r="B989" s="324"/>
      <c r="C989" s="324"/>
      <c r="D989" s="326" t="s">
        <v>263</v>
      </c>
      <c r="E989" s="330" t="s">
        <v>262</v>
      </c>
      <c r="F989" s="333" t="s">
        <v>3316</v>
      </c>
      <c r="G989" s="333" t="s">
        <v>3317</v>
      </c>
    </row>
    <row r="990" spans="1:7" ht="16.5" x14ac:dyDescent="0.2">
      <c r="A990" s="324" t="s">
        <v>1885</v>
      </c>
      <c r="B990" s="324"/>
      <c r="C990" s="324"/>
      <c r="D990" s="327"/>
      <c r="E990" s="331"/>
      <c r="F990" s="331"/>
      <c r="G990" s="331"/>
    </row>
    <row r="991" spans="1:7" x14ac:dyDescent="0.2">
      <c r="A991" s="166" t="s">
        <v>1855</v>
      </c>
      <c r="B991" s="166"/>
      <c r="C991" s="166"/>
      <c r="D991" s="259"/>
      <c r="E991" s="336"/>
      <c r="F991" s="336"/>
      <c r="G991" s="331"/>
    </row>
    <row r="992" spans="1:7" ht="16.5" x14ac:dyDescent="0.2">
      <c r="A992" s="324" t="s">
        <v>1887</v>
      </c>
      <c r="B992" s="324"/>
      <c r="C992" s="324"/>
      <c r="D992" s="327"/>
      <c r="E992" s="331"/>
      <c r="F992" s="331"/>
      <c r="G992" s="331"/>
    </row>
    <row r="993" spans="1:7" x14ac:dyDescent="0.2">
      <c r="A993" s="166" t="s">
        <v>1855</v>
      </c>
      <c r="B993" s="166"/>
      <c r="C993" s="166"/>
      <c r="D993" s="259"/>
      <c r="E993" s="336"/>
      <c r="F993" s="336"/>
      <c r="G993" s="331"/>
    </row>
    <row r="994" spans="1:7" ht="24.75" x14ac:dyDescent="0.2">
      <c r="A994" s="324" t="s">
        <v>1890</v>
      </c>
      <c r="B994" s="324"/>
      <c r="C994" s="324"/>
      <c r="D994" s="327"/>
      <c r="E994" s="331"/>
      <c r="F994" s="331"/>
      <c r="G994" s="331"/>
    </row>
    <row r="995" spans="1:7" ht="24.75" x14ac:dyDescent="0.2">
      <c r="A995" s="166" t="s">
        <v>168</v>
      </c>
      <c r="B995" s="166">
        <v>37776</v>
      </c>
      <c r="C995" s="324" t="s">
        <v>3897</v>
      </c>
      <c r="D995" s="259" t="s">
        <v>30</v>
      </c>
      <c r="E995" s="334">
        <v>1</v>
      </c>
      <c r="F995" s="335">
        <v>7.9136552060473058</v>
      </c>
      <c r="G995" s="335">
        <f>E995*F995</f>
        <v>7.9136552060473058</v>
      </c>
    </row>
    <row r="996" spans="1:7" x14ac:dyDescent="0.2">
      <c r="A996" s="166" t="s">
        <v>1855</v>
      </c>
      <c r="B996" s="166"/>
      <c r="C996" s="166"/>
      <c r="D996" s="259"/>
      <c r="E996" s="336"/>
      <c r="F996" s="336"/>
      <c r="G996" s="335">
        <f>SUM(G995:G995)</f>
        <v>7.9136552060473058</v>
      </c>
    </row>
    <row r="997" spans="1:7" x14ac:dyDescent="0.2">
      <c r="A997" s="166" t="s">
        <v>3312</v>
      </c>
      <c r="B997" s="166"/>
      <c r="C997" s="166"/>
      <c r="D997" s="259"/>
      <c r="E997" s="336"/>
      <c r="F997" s="336"/>
      <c r="G997" s="337">
        <f>G996+G993+G991</f>
        <v>7.9136552060473058</v>
      </c>
    </row>
    <row r="998" spans="1:7" x14ac:dyDescent="0.2">
      <c r="A998" s="166" t="s">
        <v>3311</v>
      </c>
      <c r="B998" s="166"/>
      <c r="C998" s="166"/>
      <c r="D998" s="259"/>
      <c r="E998" s="336"/>
      <c r="F998" s="338">
        <v>0.2303</v>
      </c>
      <c r="G998" s="337">
        <f>F998*G997</f>
        <v>1.8225147939526944</v>
      </c>
    </row>
    <row r="999" spans="1:7" ht="24.75" x14ac:dyDescent="0.2">
      <c r="A999" s="325" t="s">
        <v>4155</v>
      </c>
      <c r="B999" s="324"/>
      <c r="C999" s="324"/>
      <c r="D999" s="327"/>
      <c r="E999" s="331"/>
      <c r="F999" s="331"/>
      <c r="G999" s="332">
        <f>G997+G998</f>
        <v>9.7361699999999995</v>
      </c>
    </row>
    <row r="1000" spans="1:7" ht="24.75" x14ac:dyDescent="0.2">
      <c r="A1000" s="232" t="s">
        <v>3876</v>
      </c>
      <c r="B1000" s="232" t="s">
        <v>1631</v>
      </c>
      <c r="C1000" s="232" t="s">
        <v>5096</v>
      </c>
      <c r="D1000" s="327"/>
      <c r="E1000" s="331"/>
      <c r="F1000" s="331"/>
      <c r="G1000" s="332" t="s">
        <v>3558</v>
      </c>
    </row>
    <row r="1001" spans="1:7" x14ac:dyDescent="0.2">
      <c r="A1001" s="324"/>
      <c r="B1001" s="324"/>
      <c r="C1001" s="324"/>
      <c r="D1001" s="327"/>
      <c r="E1001" s="331"/>
      <c r="F1001" s="331"/>
      <c r="G1001" s="331"/>
    </row>
    <row r="1002" spans="1:7" x14ac:dyDescent="0.2">
      <c r="A1002" s="325" t="s">
        <v>3313</v>
      </c>
      <c r="B1002" s="324"/>
      <c r="C1002" s="324"/>
      <c r="D1002" s="326" t="s">
        <v>263</v>
      </c>
      <c r="E1002" s="330" t="s">
        <v>262</v>
      </c>
      <c r="F1002" s="333" t="s">
        <v>3316</v>
      </c>
      <c r="G1002" s="333" t="s">
        <v>3317</v>
      </c>
    </row>
    <row r="1003" spans="1:7" ht="16.5" x14ac:dyDescent="0.2">
      <c r="A1003" s="324" t="s">
        <v>1885</v>
      </c>
      <c r="B1003" s="324"/>
      <c r="C1003" s="324"/>
      <c r="D1003" s="327"/>
      <c r="E1003" s="331"/>
      <c r="F1003" s="331"/>
      <c r="G1003" s="331"/>
    </row>
    <row r="1004" spans="1:7" x14ac:dyDescent="0.2">
      <c r="A1004" s="166" t="s">
        <v>1855</v>
      </c>
      <c r="B1004" s="166"/>
      <c r="C1004" s="166"/>
      <c r="D1004" s="259"/>
      <c r="E1004" s="336"/>
      <c r="F1004" s="336"/>
      <c r="G1004" s="331"/>
    </row>
    <row r="1005" spans="1:7" ht="16.5" x14ac:dyDescent="0.2">
      <c r="A1005" s="324" t="s">
        <v>1887</v>
      </c>
      <c r="B1005" s="324"/>
      <c r="C1005" s="324"/>
      <c r="D1005" s="327"/>
      <c r="E1005" s="331"/>
      <c r="F1005" s="331"/>
      <c r="G1005" s="331"/>
    </row>
    <row r="1006" spans="1:7" x14ac:dyDescent="0.2">
      <c r="A1006" s="166" t="s">
        <v>1855</v>
      </c>
      <c r="B1006" s="166"/>
      <c r="C1006" s="166"/>
      <c r="D1006" s="259"/>
      <c r="E1006" s="336"/>
      <c r="F1006" s="336"/>
      <c r="G1006" s="331"/>
    </row>
    <row r="1007" spans="1:7" ht="24.75" x14ac:dyDescent="0.2">
      <c r="A1007" s="324" t="s">
        <v>1890</v>
      </c>
      <c r="B1007" s="324"/>
      <c r="C1007" s="324"/>
      <c r="D1007" s="327"/>
      <c r="E1007" s="331"/>
      <c r="F1007" s="331"/>
      <c r="G1007" s="331"/>
    </row>
    <row r="1008" spans="1:7" ht="24.75" x14ac:dyDescent="0.2">
      <c r="A1008" s="165">
        <v>90437</v>
      </c>
      <c r="B1008" s="166" t="s">
        <v>277</v>
      </c>
      <c r="C1008" s="324" t="s">
        <v>1960</v>
      </c>
      <c r="D1008" s="259" t="s">
        <v>0</v>
      </c>
      <c r="E1008" s="334">
        <v>1</v>
      </c>
      <c r="F1008" s="335">
        <v>24.260909999999999</v>
      </c>
      <c r="G1008" s="335">
        <f>E1008*F1008</f>
        <v>24.260909999999999</v>
      </c>
    </row>
    <row r="1009" spans="1:7" ht="16.5" x14ac:dyDescent="0.2">
      <c r="A1009" s="166" t="s">
        <v>31</v>
      </c>
      <c r="B1009" s="166" t="s">
        <v>9</v>
      </c>
      <c r="C1009" s="324" t="s">
        <v>1961</v>
      </c>
      <c r="D1009" s="259" t="s">
        <v>30</v>
      </c>
      <c r="E1009" s="334">
        <v>0.23739083384498372</v>
      </c>
      <c r="F1009" s="335">
        <v>6.7941149999999997</v>
      </c>
      <c r="G1009" s="335">
        <f>E1009*F1009</f>
        <v>1.6128606250887114</v>
      </c>
    </row>
    <row r="1010" spans="1:7" x14ac:dyDescent="0.2">
      <c r="A1010" s="166" t="s">
        <v>1855</v>
      </c>
      <c r="B1010" s="166"/>
      <c r="C1010" s="166"/>
      <c r="D1010" s="259"/>
      <c r="E1010" s="336"/>
      <c r="F1010" s="336"/>
      <c r="G1010" s="335">
        <f>SUM(G1008:G1009)</f>
        <v>25.87377062508871</v>
      </c>
    </row>
    <row r="1011" spans="1:7" x14ac:dyDescent="0.2">
      <c r="A1011" s="166" t="s">
        <v>3312</v>
      </c>
      <c r="B1011" s="166"/>
      <c r="C1011" s="166"/>
      <c r="D1011" s="259"/>
      <c r="E1011" s="336"/>
      <c r="F1011" s="336"/>
      <c r="G1011" s="337">
        <f>G1010+G1006+G1004</f>
        <v>25.87377062508871</v>
      </c>
    </row>
    <row r="1012" spans="1:7" x14ac:dyDescent="0.2">
      <c r="A1012" s="166" t="s">
        <v>3311</v>
      </c>
      <c r="B1012" s="166"/>
      <c r="C1012" s="166"/>
      <c r="D1012" s="259"/>
      <c r="E1012" s="336"/>
      <c r="F1012" s="338">
        <v>0.2303</v>
      </c>
      <c r="G1012" s="337">
        <f>F1012*G1011</f>
        <v>5.9587293749579304</v>
      </c>
    </row>
    <row r="1013" spans="1:7" ht="24.75" x14ac:dyDescent="0.2">
      <c r="A1013" s="325" t="s">
        <v>4155</v>
      </c>
      <c r="B1013" s="324"/>
      <c r="C1013" s="324"/>
      <c r="D1013" s="327"/>
      <c r="E1013" s="331"/>
      <c r="F1013" s="331"/>
      <c r="G1013" s="332">
        <f>G1011+G1012</f>
        <v>31.83250000004664</v>
      </c>
    </row>
    <row r="1014" spans="1:7" ht="24.75" x14ac:dyDescent="0.2">
      <c r="A1014" s="232" t="s">
        <v>3882</v>
      </c>
      <c r="B1014" s="232">
        <v>91172</v>
      </c>
      <c r="C1014" s="232" t="s">
        <v>5097</v>
      </c>
      <c r="D1014" s="327"/>
      <c r="E1014" s="331"/>
      <c r="F1014" s="331"/>
      <c r="G1014" s="332" t="s">
        <v>165</v>
      </c>
    </row>
    <row r="1015" spans="1:7" x14ac:dyDescent="0.2">
      <c r="A1015" s="324"/>
      <c r="B1015" s="324"/>
      <c r="C1015" s="324"/>
      <c r="D1015" s="327"/>
      <c r="E1015" s="331"/>
      <c r="F1015" s="331"/>
      <c r="G1015" s="331"/>
    </row>
    <row r="1016" spans="1:7" x14ac:dyDescent="0.2">
      <c r="A1016" s="325" t="s">
        <v>3313</v>
      </c>
      <c r="B1016" s="324"/>
      <c r="C1016" s="324"/>
      <c r="D1016" s="326" t="s">
        <v>263</v>
      </c>
      <c r="E1016" s="330" t="s">
        <v>262</v>
      </c>
      <c r="F1016" s="333" t="s">
        <v>3316</v>
      </c>
      <c r="G1016" s="333" t="s">
        <v>3317</v>
      </c>
    </row>
    <row r="1017" spans="1:7" ht="16.5" x14ac:dyDescent="0.2">
      <c r="A1017" s="324" t="s">
        <v>1885</v>
      </c>
      <c r="B1017" s="324"/>
      <c r="C1017" s="324"/>
      <c r="D1017" s="327"/>
      <c r="E1017" s="331"/>
      <c r="F1017" s="331"/>
      <c r="G1017" s="331"/>
    </row>
    <row r="1018" spans="1:7" x14ac:dyDescent="0.2">
      <c r="A1018" s="166" t="s">
        <v>1855</v>
      </c>
      <c r="B1018" s="166"/>
      <c r="C1018" s="166"/>
      <c r="D1018" s="259"/>
      <c r="E1018" s="336"/>
      <c r="F1018" s="336"/>
      <c r="G1018" s="331"/>
    </row>
    <row r="1019" spans="1:7" ht="16.5" x14ac:dyDescent="0.2">
      <c r="A1019" s="324" t="s">
        <v>1887</v>
      </c>
      <c r="B1019" s="324"/>
      <c r="C1019" s="324"/>
      <c r="D1019" s="327"/>
      <c r="E1019" s="331"/>
      <c r="F1019" s="331"/>
      <c r="G1019" s="331"/>
    </row>
    <row r="1020" spans="1:7" x14ac:dyDescent="0.2">
      <c r="A1020" s="166" t="s">
        <v>1855</v>
      </c>
      <c r="B1020" s="166"/>
      <c r="C1020" s="166"/>
      <c r="D1020" s="259"/>
      <c r="E1020" s="336"/>
      <c r="F1020" s="336"/>
      <c r="G1020" s="331"/>
    </row>
    <row r="1021" spans="1:7" ht="24.75" x14ac:dyDescent="0.2">
      <c r="A1021" s="324" t="s">
        <v>1890</v>
      </c>
      <c r="B1021" s="324"/>
      <c r="C1021" s="324"/>
      <c r="D1021" s="327"/>
      <c r="E1021" s="331"/>
      <c r="F1021" s="331"/>
      <c r="G1021" s="331"/>
    </row>
    <row r="1022" spans="1:7" ht="16.5" x14ac:dyDescent="0.2">
      <c r="A1022" s="166" t="s">
        <v>277</v>
      </c>
      <c r="B1022" s="166">
        <v>91172</v>
      </c>
      <c r="C1022" s="324" t="s">
        <v>3881</v>
      </c>
      <c r="D1022" s="259" t="s">
        <v>0</v>
      </c>
      <c r="E1022" s="334">
        <v>1</v>
      </c>
      <c r="F1022" s="335">
        <v>3.1094489148988051</v>
      </c>
      <c r="G1022" s="335">
        <f>E1022*F1022</f>
        <v>3.1094489148988051</v>
      </c>
    </row>
    <row r="1023" spans="1:7" x14ac:dyDescent="0.2">
      <c r="A1023" s="166" t="s">
        <v>1855</v>
      </c>
      <c r="B1023" s="166"/>
      <c r="C1023" s="166"/>
      <c r="D1023" s="259"/>
      <c r="E1023" s="336"/>
      <c r="F1023" s="336"/>
      <c r="G1023" s="335">
        <f>SUM(G1022:G1022)</f>
        <v>3.1094489148988051</v>
      </c>
    </row>
    <row r="1024" spans="1:7" x14ac:dyDescent="0.2">
      <c r="A1024" s="166" t="s">
        <v>3312</v>
      </c>
      <c r="B1024" s="166"/>
      <c r="C1024" s="166"/>
      <c r="D1024" s="259"/>
      <c r="E1024" s="336"/>
      <c r="F1024" s="336"/>
      <c r="G1024" s="337">
        <f>G1023+G1020+G1018</f>
        <v>3.1094489148988051</v>
      </c>
    </row>
    <row r="1025" spans="1:7" x14ac:dyDescent="0.2">
      <c r="A1025" s="166" t="s">
        <v>3311</v>
      </c>
      <c r="B1025" s="166"/>
      <c r="C1025" s="166"/>
      <c r="D1025" s="259"/>
      <c r="E1025" s="336"/>
      <c r="F1025" s="338">
        <v>0.2303</v>
      </c>
      <c r="G1025" s="337">
        <f>F1025*G1024</f>
        <v>0.71610608510119489</v>
      </c>
    </row>
    <row r="1026" spans="1:7" ht="24.75" x14ac:dyDescent="0.2">
      <c r="A1026" s="325" t="s">
        <v>4155</v>
      </c>
      <c r="B1026" s="324"/>
      <c r="C1026" s="324"/>
      <c r="D1026" s="327"/>
      <c r="E1026" s="331"/>
      <c r="F1026" s="331"/>
      <c r="G1026" s="332">
        <f>G1024+G1025</f>
        <v>3.825555</v>
      </c>
    </row>
    <row r="1027" spans="1:7" ht="16.5" x14ac:dyDescent="0.2">
      <c r="A1027" s="232" t="s">
        <v>3995</v>
      </c>
      <c r="B1027" s="232" t="s">
        <v>773</v>
      </c>
      <c r="C1027" s="232" t="s">
        <v>5098</v>
      </c>
      <c r="D1027" s="327"/>
      <c r="E1027" s="331"/>
      <c r="F1027" s="331"/>
      <c r="G1027" s="332" t="s">
        <v>165</v>
      </c>
    </row>
    <row r="1028" spans="1:7" x14ac:dyDescent="0.2">
      <c r="A1028" s="324"/>
      <c r="B1028" s="324"/>
      <c r="C1028" s="324"/>
      <c r="D1028" s="327"/>
      <c r="E1028" s="331"/>
      <c r="F1028" s="331"/>
      <c r="G1028" s="331"/>
    </row>
    <row r="1029" spans="1:7" x14ac:dyDescent="0.2">
      <c r="A1029" s="325" t="s">
        <v>3313</v>
      </c>
      <c r="B1029" s="324"/>
      <c r="C1029" s="324"/>
      <c r="D1029" s="326" t="s">
        <v>263</v>
      </c>
      <c r="E1029" s="330" t="s">
        <v>262</v>
      </c>
      <c r="F1029" s="333" t="s">
        <v>3316</v>
      </c>
      <c r="G1029" s="333" t="s">
        <v>3317</v>
      </c>
    </row>
    <row r="1030" spans="1:7" ht="16.5" x14ac:dyDescent="0.2">
      <c r="A1030" s="324" t="s">
        <v>1885</v>
      </c>
      <c r="B1030" s="324"/>
      <c r="C1030" s="324"/>
      <c r="D1030" s="327"/>
      <c r="E1030" s="331"/>
      <c r="F1030" s="331"/>
      <c r="G1030" s="331"/>
    </row>
    <row r="1031" spans="1:7" x14ac:dyDescent="0.2">
      <c r="A1031" s="166" t="s">
        <v>1855</v>
      </c>
      <c r="B1031" s="166"/>
      <c r="C1031" s="166"/>
      <c r="D1031" s="259"/>
      <c r="E1031" s="336"/>
      <c r="F1031" s="336"/>
      <c r="G1031" s="331"/>
    </row>
    <row r="1032" spans="1:7" ht="16.5" x14ac:dyDescent="0.2">
      <c r="A1032" s="324" t="s">
        <v>1887</v>
      </c>
      <c r="B1032" s="324"/>
      <c r="C1032" s="324"/>
      <c r="D1032" s="327"/>
      <c r="E1032" s="331"/>
      <c r="F1032" s="331"/>
      <c r="G1032" s="331"/>
    </row>
    <row r="1033" spans="1:7" x14ac:dyDescent="0.2">
      <c r="A1033" s="166" t="s">
        <v>1855</v>
      </c>
      <c r="B1033" s="166"/>
      <c r="C1033" s="166"/>
      <c r="D1033" s="259"/>
      <c r="E1033" s="336"/>
      <c r="F1033" s="336"/>
      <c r="G1033" s="331"/>
    </row>
    <row r="1034" spans="1:7" ht="24.75" x14ac:dyDescent="0.2">
      <c r="A1034" s="324" t="s">
        <v>1890</v>
      </c>
      <c r="B1034" s="324"/>
      <c r="C1034" s="324"/>
      <c r="D1034" s="327"/>
      <c r="E1034" s="331"/>
      <c r="F1034" s="331"/>
      <c r="G1034" s="331"/>
    </row>
    <row r="1035" spans="1:7" ht="16.5" x14ac:dyDescent="0.2">
      <c r="A1035" s="166" t="s">
        <v>9</v>
      </c>
      <c r="B1035" s="166" t="s">
        <v>4046</v>
      </c>
      <c r="C1035" s="324" t="s">
        <v>3997</v>
      </c>
      <c r="D1035" s="259" t="s">
        <v>165</v>
      </c>
      <c r="E1035" s="334">
        <v>1</v>
      </c>
      <c r="F1035" s="335">
        <v>4.6534016093635708</v>
      </c>
      <c r="G1035" s="335">
        <f>E1035*F1035</f>
        <v>4.6534016093635708</v>
      </c>
    </row>
    <row r="1036" spans="1:7" x14ac:dyDescent="0.2">
      <c r="A1036" s="166" t="s">
        <v>1855</v>
      </c>
      <c r="B1036" s="166"/>
      <c r="C1036" s="166"/>
      <c r="D1036" s="259"/>
      <c r="E1036" s="336"/>
      <c r="F1036" s="336"/>
      <c r="G1036" s="335">
        <f>SUM(G1035:G1035)</f>
        <v>4.6534016093635708</v>
      </c>
    </row>
    <row r="1037" spans="1:7" x14ac:dyDescent="0.2">
      <c r="A1037" s="166" t="s">
        <v>3312</v>
      </c>
      <c r="B1037" s="166"/>
      <c r="C1037" s="166"/>
      <c r="D1037" s="259"/>
      <c r="E1037" s="336"/>
      <c r="F1037" s="336"/>
      <c r="G1037" s="337">
        <f>G1036+G1033+G1031</f>
        <v>4.6534016093635708</v>
      </c>
    </row>
    <row r="1038" spans="1:7" x14ac:dyDescent="0.2">
      <c r="A1038" s="166" t="s">
        <v>3311</v>
      </c>
      <c r="B1038" s="166"/>
      <c r="C1038" s="166"/>
      <c r="D1038" s="259"/>
      <c r="E1038" s="336"/>
      <c r="F1038" s="338">
        <v>0.2303</v>
      </c>
      <c r="G1038" s="337">
        <f>F1038*G1037</f>
        <v>1.0716783906364304</v>
      </c>
    </row>
    <row r="1039" spans="1:7" ht="24.75" x14ac:dyDescent="0.2">
      <c r="A1039" s="325" t="s">
        <v>4155</v>
      </c>
      <c r="B1039" s="324"/>
      <c r="C1039" s="324"/>
      <c r="D1039" s="327"/>
      <c r="E1039" s="331"/>
      <c r="F1039" s="331"/>
      <c r="G1039" s="332">
        <f>G1037+G1038</f>
        <v>5.7250800000000011</v>
      </c>
    </row>
    <row r="1040" spans="1:7" x14ac:dyDescent="0.2">
      <c r="A1040" s="232" t="s">
        <v>3996</v>
      </c>
      <c r="B1040" s="232" t="s">
        <v>773</v>
      </c>
      <c r="C1040" s="232" t="s">
        <v>5099</v>
      </c>
      <c r="D1040" s="327"/>
      <c r="E1040" s="331"/>
      <c r="F1040" s="331"/>
      <c r="G1040" s="332" t="s">
        <v>165</v>
      </c>
    </row>
    <row r="1041" spans="1:7" x14ac:dyDescent="0.2">
      <c r="A1041" s="324"/>
      <c r="B1041" s="324"/>
      <c r="C1041" s="324"/>
      <c r="D1041" s="327"/>
      <c r="E1041" s="331"/>
      <c r="F1041" s="331"/>
      <c r="G1041" s="331"/>
    </row>
    <row r="1042" spans="1:7" x14ac:dyDescent="0.2">
      <c r="A1042" s="325" t="s">
        <v>3313</v>
      </c>
      <c r="B1042" s="324"/>
      <c r="C1042" s="324"/>
      <c r="D1042" s="326" t="s">
        <v>263</v>
      </c>
      <c r="E1042" s="330" t="s">
        <v>262</v>
      </c>
      <c r="F1042" s="333" t="s">
        <v>3316</v>
      </c>
      <c r="G1042" s="333" t="s">
        <v>3317</v>
      </c>
    </row>
    <row r="1043" spans="1:7" ht="16.5" x14ac:dyDescent="0.2">
      <c r="A1043" s="324" t="s">
        <v>1885</v>
      </c>
      <c r="B1043" s="324"/>
      <c r="C1043" s="324"/>
      <c r="D1043" s="327"/>
      <c r="E1043" s="331"/>
      <c r="F1043" s="331"/>
      <c r="G1043" s="331"/>
    </row>
    <row r="1044" spans="1:7" x14ac:dyDescent="0.2">
      <c r="A1044" s="166" t="s">
        <v>1855</v>
      </c>
      <c r="B1044" s="166"/>
      <c r="C1044" s="166"/>
      <c r="D1044" s="259"/>
      <c r="E1044" s="336"/>
      <c r="F1044" s="336"/>
      <c r="G1044" s="331"/>
    </row>
    <row r="1045" spans="1:7" ht="16.5" x14ac:dyDescent="0.2">
      <c r="A1045" s="324" t="s">
        <v>1887</v>
      </c>
      <c r="B1045" s="324"/>
      <c r="C1045" s="324"/>
      <c r="D1045" s="327"/>
      <c r="E1045" s="331"/>
      <c r="F1045" s="331"/>
      <c r="G1045" s="331"/>
    </row>
    <row r="1046" spans="1:7" x14ac:dyDescent="0.2">
      <c r="A1046" s="166" t="s">
        <v>1855</v>
      </c>
      <c r="B1046" s="166"/>
      <c r="C1046" s="166"/>
      <c r="D1046" s="259"/>
      <c r="E1046" s="336"/>
      <c r="F1046" s="336"/>
      <c r="G1046" s="331"/>
    </row>
    <row r="1047" spans="1:7" ht="24.75" x14ac:dyDescent="0.2">
      <c r="A1047" s="324" t="s">
        <v>1890</v>
      </c>
      <c r="B1047" s="324"/>
      <c r="C1047" s="324"/>
      <c r="D1047" s="327"/>
      <c r="E1047" s="331"/>
      <c r="F1047" s="331"/>
      <c r="G1047" s="331"/>
    </row>
    <row r="1048" spans="1:7" x14ac:dyDescent="0.2">
      <c r="A1048" s="166" t="s">
        <v>9</v>
      </c>
      <c r="B1048" s="166" t="s">
        <v>4046</v>
      </c>
      <c r="C1048" s="324" t="s">
        <v>3998</v>
      </c>
      <c r="D1048" s="259" t="s">
        <v>165</v>
      </c>
      <c r="E1048" s="334">
        <v>1</v>
      </c>
      <c r="F1048" s="335">
        <v>4.6534016093635708</v>
      </c>
      <c r="G1048" s="335">
        <f>E1048*F1048</f>
        <v>4.6534016093635708</v>
      </c>
    </row>
    <row r="1049" spans="1:7" x14ac:dyDescent="0.2">
      <c r="A1049" s="166" t="s">
        <v>1855</v>
      </c>
      <c r="B1049" s="166"/>
      <c r="C1049" s="166"/>
      <c r="D1049" s="259"/>
      <c r="E1049" s="336"/>
      <c r="F1049" s="336"/>
      <c r="G1049" s="335">
        <f>SUM(G1048:G1048)</f>
        <v>4.6534016093635708</v>
      </c>
    </row>
    <row r="1050" spans="1:7" x14ac:dyDescent="0.2">
      <c r="A1050" s="166" t="s">
        <v>3312</v>
      </c>
      <c r="B1050" s="166"/>
      <c r="C1050" s="166"/>
      <c r="D1050" s="259"/>
      <c r="E1050" s="336"/>
      <c r="F1050" s="336"/>
      <c r="G1050" s="337">
        <f>G1049+G1046+G1044</f>
        <v>4.6534016093635708</v>
      </c>
    </row>
    <row r="1051" spans="1:7" x14ac:dyDescent="0.2">
      <c r="A1051" s="166" t="s">
        <v>3311</v>
      </c>
      <c r="B1051" s="166"/>
      <c r="C1051" s="166"/>
      <c r="D1051" s="259"/>
      <c r="E1051" s="336"/>
      <c r="F1051" s="338">
        <v>0.2303</v>
      </c>
      <c r="G1051" s="337">
        <f>F1051*G1050</f>
        <v>1.0716783906364304</v>
      </c>
    </row>
    <row r="1052" spans="1:7" ht="24.75" x14ac:dyDescent="0.2">
      <c r="A1052" s="325" t="s">
        <v>4155</v>
      </c>
      <c r="B1052" s="324"/>
      <c r="C1052" s="324"/>
      <c r="D1052" s="327"/>
      <c r="E1052" s="331"/>
      <c r="F1052" s="331"/>
      <c r="G1052" s="332">
        <f>G1050+G1051</f>
        <v>5.7250800000000011</v>
      </c>
    </row>
    <row r="1053" spans="1:7" x14ac:dyDescent="0.2">
      <c r="A1053" s="232" t="s">
        <v>4001</v>
      </c>
      <c r="B1053" s="232" t="s">
        <v>773</v>
      </c>
      <c r="C1053" s="232" t="s">
        <v>5100</v>
      </c>
      <c r="D1053" s="327"/>
      <c r="E1053" s="331"/>
      <c r="F1053" s="331"/>
      <c r="G1053" s="332" t="s">
        <v>165</v>
      </c>
    </row>
    <row r="1054" spans="1:7" x14ac:dyDescent="0.2">
      <c r="A1054" s="324"/>
      <c r="B1054" s="324"/>
      <c r="C1054" s="324"/>
      <c r="D1054" s="327"/>
      <c r="E1054" s="331"/>
      <c r="F1054" s="331"/>
      <c r="G1054" s="331"/>
    </row>
    <row r="1055" spans="1:7" x14ac:dyDescent="0.2">
      <c r="A1055" s="325" t="s">
        <v>3313</v>
      </c>
      <c r="B1055" s="324"/>
      <c r="C1055" s="324"/>
      <c r="D1055" s="326" t="s">
        <v>263</v>
      </c>
      <c r="E1055" s="330" t="s">
        <v>262</v>
      </c>
      <c r="F1055" s="333" t="s">
        <v>3316</v>
      </c>
      <c r="G1055" s="333" t="s">
        <v>3317</v>
      </c>
    </row>
    <row r="1056" spans="1:7" ht="16.5" x14ac:dyDescent="0.2">
      <c r="A1056" s="324" t="s">
        <v>1885</v>
      </c>
      <c r="B1056" s="324"/>
      <c r="C1056" s="324"/>
      <c r="D1056" s="327"/>
      <c r="E1056" s="331"/>
      <c r="F1056" s="331"/>
      <c r="G1056" s="331"/>
    </row>
    <row r="1057" spans="1:7" x14ac:dyDescent="0.2">
      <c r="A1057" s="166" t="s">
        <v>1855</v>
      </c>
      <c r="B1057" s="166"/>
      <c r="C1057" s="166"/>
      <c r="D1057" s="259"/>
      <c r="E1057" s="336"/>
      <c r="F1057" s="336"/>
      <c r="G1057" s="331"/>
    </row>
    <row r="1058" spans="1:7" ht="16.5" x14ac:dyDescent="0.2">
      <c r="A1058" s="324" t="s">
        <v>1887</v>
      </c>
      <c r="B1058" s="324"/>
      <c r="C1058" s="324"/>
      <c r="D1058" s="327"/>
      <c r="E1058" s="331"/>
      <c r="F1058" s="331"/>
      <c r="G1058" s="331"/>
    </row>
    <row r="1059" spans="1:7" x14ac:dyDescent="0.2">
      <c r="A1059" s="166" t="s">
        <v>1855</v>
      </c>
      <c r="B1059" s="166"/>
      <c r="C1059" s="166"/>
      <c r="D1059" s="259"/>
      <c r="E1059" s="336"/>
      <c r="F1059" s="336"/>
      <c r="G1059" s="331"/>
    </row>
    <row r="1060" spans="1:7" ht="24.75" x14ac:dyDescent="0.2">
      <c r="A1060" s="324" t="s">
        <v>1890</v>
      </c>
      <c r="B1060" s="324"/>
      <c r="C1060" s="324"/>
      <c r="D1060" s="327"/>
      <c r="E1060" s="331"/>
      <c r="F1060" s="331"/>
      <c r="G1060" s="331"/>
    </row>
    <row r="1061" spans="1:7" x14ac:dyDescent="0.2">
      <c r="A1061" s="166" t="s">
        <v>9</v>
      </c>
      <c r="B1061" s="166" t="s">
        <v>4046</v>
      </c>
      <c r="C1061" s="324" t="s">
        <v>3999</v>
      </c>
      <c r="D1061" s="259" t="s">
        <v>165</v>
      </c>
      <c r="E1061" s="334">
        <v>1</v>
      </c>
      <c r="F1061" s="335">
        <v>4.6534016093635708</v>
      </c>
      <c r="G1061" s="335">
        <f>E1061*F1061</f>
        <v>4.6534016093635708</v>
      </c>
    </row>
    <row r="1062" spans="1:7" x14ac:dyDescent="0.2">
      <c r="A1062" s="166" t="s">
        <v>1855</v>
      </c>
      <c r="B1062" s="166"/>
      <c r="C1062" s="166"/>
      <c r="D1062" s="259"/>
      <c r="E1062" s="336"/>
      <c r="F1062" s="336"/>
      <c r="G1062" s="335">
        <f>SUM(G1061:G1061)</f>
        <v>4.6534016093635708</v>
      </c>
    </row>
    <row r="1063" spans="1:7" x14ac:dyDescent="0.2">
      <c r="A1063" s="166" t="s">
        <v>3312</v>
      </c>
      <c r="B1063" s="166"/>
      <c r="C1063" s="166"/>
      <c r="D1063" s="259"/>
      <c r="E1063" s="336"/>
      <c r="F1063" s="336"/>
      <c r="G1063" s="337">
        <f>G1062+G1059+G1057</f>
        <v>4.6534016093635708</v>
      </c>
    </row>
    <row r="1064" spans="1:7" x14ac:dyDescent="0.2">
      <c r="A1064" s="166" t="s">
        <v>3311</v>
      </c>
      <c r="B1064" s="166"/>
      <c r="C1064" s="166"/>
      <c r="D1064" s="259"/>
      <c r="E1064" s="336"/>
      <c r="F1064" s="338">
        <v>0.2303</v>
      </c>
      <c r="G1064" s="337">
        <f>F1064*G1063</f>
        <v>1.0716783906364304</v>
      </c>
    </row>
    <row r="1065" spans="1:7" ht="24.75" x14ac:dyDescent="0.2">
      <c r="A1065" s="325" t="s">
        <v>4155</v>
      </c>
      <c r="B1065" s="324"/>
      <c r="C1065" s="324"/>
      <c r="D1065" s="327"/>
      <c r="E1065" s="331"/>
      <c r="F1065" s="331"/>
      <c r="G1065" s="332">
        <f>G1063+G1064</f>
        <v>5.7250800000000011</v>
      </c>
    </row>
    <row r="1066" spans="1:7" x14ac:dyDescent="0.2">
      <c r="A1066" s="232" t="s">
        <v>4002</v>
      </c>
      <c r="B1066" s="232" t="s">
        <v>773</v>
      </c>
      <c r="C1066" s="232" t="s">
        <v>5101</v>
      </c>
      <c r="D1066" s="327"/>
      <c r="E1066" s="331"/>
      <c r="F1066" s="331"/>
      <c r="G1066" s="332" t="s">
        <v>165</v>
      </c>
    </row>
    <row r="1067" spans="1:7" x14ac:dyDescent="0.2">
      <c r="A1067" s="324"/>
      <c r="B1067" s="324"/>
      <c r="C1067" s="324"/>
      <c r="D1067" s="327"/>
      <c r="E1067" s="331"/>
      <c r="F1067" s="331"/>
      <c r="G1067" s="331"/>
    </row>
    <row r="1068" spans="1:7" x14ac:dyDescent="0.2">
      <c r="A1068" s="325" t="s">
        <v>3313</v>
      </c>
      <c r="B1068" s="324"/>
      <c r="C1068" s="324"/>
      <c r="D1068" s="326" t="s">
        <v>263</v>
      </c>
      <c r="E1068" s="330" t="s">
        <v>262</v>
      </c>
      <c r="F1068" s="333" t="s">
        <v>3316</v>
      </c>
      <c r="G1068" s="333" t="s">
        <v>3317</v>
      </c>
    </row>
    <row r="1069" spans="1:7" ht="16.5" x14ac:dyDescent="0.2">
      <c r="A1069" s="324" t="s">
        <v>1885</v>
      </c>
      <c r="B1069" s="324"/>
      <c r="C1069" s="324"/>
      <c r="D1069" s="327"/>
      <c r="E1069" s="331"/>
      <c r="F1069" s="331"/>
      <c r="G1069" s="331"/>
    </row>
    <row r="1070" spans="1:7" x14ac:dyDescent="0.2">
      <c r="A1070" s="166" t="s">
        <v>1855</v>
      </c>
      <c r="B1070" s="166"/>
      <c r="C1070" s="166"/>
      <c r="D1070" s="259"/>
      <c r="E1070" s="336"/>
      <c r="F1070" s="336"/>
      <c r="G1070" s="331"/>
    </row>
    <row r="1071" spans="1:7" ht="16.5" x14ac:dyDescent="0.2">
      <c r="A1071" s="324" t="s">
        <v>1887</v>
      </c>
      <c r="B1071" s="324"/>
      <c r="C1071" s="324"/>
      <c r="D1071" s="327"/>
      <c r="E1071" s="331"/>
      <c r="F1071" s="331"/>
      <c r="G1071" s="331"/>
    </row>
    <row r="1072" spans="1:7" x14ac:dyDescent="0.2">
      <c r="A1072" s="166" t="s">
        <v>1855</v>
      </c>
      <c r="B1072" s="166"/>
      <c r="C1072" s="166"/>
      <c r="D1072" s="259"/>
      <c r="E1072" s="336"/>
      <c r="F1072" s="336"/>
      <c r="G1072" s="331"/>
    </row>
    <row r="1073" spans="1:7" ht="24.75" x14ac:dyDescent="0.2">
      <c r="A1073" s="324" t="s">
        <v>1890</v>
      </c>
      <c r="B1073" s="324"/>
      <c r="C1073" s="324"/>
      <c r="D1073" s="327"/>
      <c r="E1073" s="331"/>
      <c r="F1073" s="331"/>
      <c r="G1073" s="331"/>
    </row>
    <row r="1074" spans="1:7" x14ac:dyDescent="0.2">
      <c r="A1074" s="166" t="s">
        <v>9</v>
      </c>
      <c r="B1074" s="166" t="s">
        <v>4046</v>
      </c>
      <c r="C1074" s="324" t="s">
        <v>4000</v>
      </c>
      <c r="D1074" s="259" t="s">
        <v>165</v>
      </c>
      <c r="E1074" s="334">
        <v>1</v>
      </c>
      <c r="F1074" s="335">
        <v>4.6534016093635708</v>
      </c>
      <c r="G1074" s="335">
        <f>E1074*F1074</f>
        <v>4.6534016093635708</v>
      </c>
    </row>
    <row r="1075" spans="1:7" x14ac:dyDescent="0.2">
      <c r="A1075" s="166" t="s">
        <v>1855</v>
      </c>
      <c r="B1075" s="166"/>
      <c r="C1075" s="166"/>
      <c r="D1075" s="259"/>
      <c r="E1075" s="336"/>
      <c r="F1075" s="336"/>
      <c r="G1075" s="335">
        <f>SUM(G1074:G1074)</f>
        <v>4.6534016093635708</v>
      </c>
    </row>
    <row r="1076" spans="1:7" x14ac:dyDescent="0.2">
      <c r="A1076" s="166" t="s">
        <v>3312</v>
      </c>
      <c r="B1076" s="166"/>
      <c r="C1076" s="166"/>
      <c r="D1076" s="259"/>
      <c r="E1076" s="336"/>
      <c r="F1076" s="336"/>
      <c r="G1076" s="337">
        <f>G1075+G1072+G1070</f>
        <v>4.6534016093635708</v>
      </c>
    </row>
    <row r="1077" spans="1:7" x14ac:dyDescent="0.2">
      <c r="A1077" s="166" t="s">
        <v>3311</v>
      </c>
      <c r="B1077" s="166"/>
      <c r="C1077" s="166"/>
      <c r="D1077" s="259"/>
      <c r="E1077" s="336"/>
      <c r="F1077" s="338">
        <v>0.2303</v>
      </c>
      <c r="G1077" s="337">
        <f>F1077*G1076</f>
        <v>1.0716783906364304</v>
      </c>
    </row>
    <row r="1078" spans="1:7" ht="24.75" x14ac:dyDescent="0.2">
      <c r="A1078" s="325" t="s">
        <v>4155</v>
      </c>
      <c r="B1078" s="324"/>
      <c r="C1078" s="324"/>
      <c r="D1078" s="327"/>
      <c r="E1078" s="331"/>
      <c r="F1078" s="331"/>
      <c r="G1078" s="332">
        <f>G1076+G1077</f>
        <v>5.7250800000000011</v>
      </c>
    </row>
  </sheetData>
  <mergeCells count="1">
    <mergeCell ref="A1:G1"/>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J45"/>
  <sheetViews>
    <sheetView view="pageBreakPreview" zoomScaleNormal="100" zoomScaleSheetLayoutView="100" workbookViewId="0">
      <selection activeCell="A3" sqref="A3:C3"/>
    </sheetView>
  </sheetViews>
  <sheetFormatPr defaultColWidth="9.33203125" defaultRowHeight="8.25" x14ac:dyDescent="0.2"/>
  <cols>
    <col min="1" max="1" width="9.5" style="308" customWidth="1"/>
    <col min="2" max="2" width="10.5" style="308" customWidth="1"/>
    <col min="3" max="3" width="9.83203125" style="308" customWidth="1"/>
    <col min="4" max="4" width="94.6640625" style="308" customWidth="1"/>
    <col min="5" max="5" width="10.83203125" style="308" customWidth="1"/>
    <col min="6" max="6" width="7" style="320" customWidth="1"/>
    <col min="7" max="7" width="11.5" style="308" customWidth="1"/>
    <col min="8" max="8" width="9.33203125" style="308" bestFit="1" customWidth="1"/>
    <col min="9" max="16384" width="9.33203125" style="308"/>
  </cols>
  <sheetData>
    <row r="1" spans="1:10" x14ac:dyDescent="0.2">
      <c r="A1" s="396" t="s">
        <v>2636</v>
      </c>
      <c r="B1" s="395"/>
      <c r="C1" s="395"/>
      <c r="D1" s="395"/>
      <c r="E1" s="395"/>
      <c r="F1" s="395"/>
      <c r="G1" s="395"/>
      <c r="H1" s="395"/>
    </row>
    <row r="2" spans="1:10" x14ac:dyDescent="0.2">
      <c r="A2" s="398" t="s">
        <v>273</v>
      </c>
      <c r="B2" s="398"/>
      <c r="C2" s="398"/>
      <c r="D2" s="405" t="s">
        <v>270</v>
      </c>
      <c r="E2" s="405"/>
      <c r="F2" s="405"/>
      <c r="G2" s="35" t="s">
        <v>1424</v>
      </c>
      <c r="H2" s="71">
        <v>1.2302999999999999</v>
      </c>
    </row>
    <row r="3" spans="1:10" x14ac:dyDescent="0.2">
      <c r="A3" s="398" t="s">
        <v>269</v>
      </c>
      <c r="B3" s="398"/>
      <c r="C3" s="398"/>
      <c r="D3" s="400" t="s">
        <v>268</v>
      </c>
      <c r="E3" s="400"/>
      <c r="F3" s="400"/>
      <c r="G3" s="35"/>
      <c r="H3" s="71"/>
    </row>
    <row r="4" spans="1:10" x14ac:dyDescent="0.2">
      <c r="A4" s="399" t="s">
        <v>267</v>
      </c>
      <c r="B4" s="399"/>
      <c r="C4" s="399"/>
      <c r="D4" s="400" t="s">
        <v>266</v>
      </c>
      <c r="E4" s="400"/>
      <c r="F4" s="400"/>
      <c r="G4" s="35"/>
      <c r="H4" s="71"/>
    </row>
    <row r="5" spans="1:10" ht="24.75" x14ac:dyDescent="0.2">
      <c r="A5" s="118" t="s">
        <v>265</v>
      </c>
      <c r="B5" s="61" t="s">
        <v>264</v>
      </c>
      <c r="C5" s="279" t="s">
        <v>2151</v>
      </c>
      <c r="D5" s="286" t="s">
        <v>1884</v>
      </c>
      <c r="E5" s="283" t="s">
        <v>263</v>
      </c>
      <c r="F5" s="283" t="s">
        <v>262</v>
      </c>
      <c r="G5" s="283" t="s">
        <v>2635</v>
      </c>
      <c r="H5" s="35" t="s">
        <v>260</v>
      </c>
    </row>
    <row r="6" spans="1:10" x14ac:dyDescent="0.15">
      <c r="A6" s="36">
        <v>12</v>
      </c>
      <c r="B6" s="37"/>
      <c r="C6" s="37"/>
      <c r="D6" s="279" t="s">
        <v>2530</v>
      </c>
      <c r="E6" s="37"/>
      <c r="F6" s="39"/>
      <c r="G6" s="39"/>
      <c r="H6" s="39"/>
    </row>
    <row r="7" spans="1:10" x14ac:dyDescent="0.15">
      <c r="A7" s="275" t="s">
        <v>1752</v>
      </c>
      <c r="B7" s="37"/>
      <c r="C7" s="37"/>
      <c r="D7" s="275" t="s">
        <v>1751</v>
      </c>
      <c r="E7" s="37"/>
      <c r="F7" s="39"/>
      <c r="G7" s="39"/>
      <c r="H7" s="39"/>
    </row>
    <row r="8" spans="1:10" x14ac:dyDescent="0.2">
      <c r="A8" s="88" t="s">
        <v>3832</v>
      </c>
      <c r="B8" s="277" t="s">
        <v>2</v>
      </c>
      <c r="C8" s="42" t="s">
        <v>1750</v>
      </c>
      <c r="D8" s="279" t="s">
        <v>2531</v>
      </c>
      <c r="E8" s="42" t="s">
        <v>0</v>
      </c>
      <c r="F8" s="98">
        <v>14</v>
      </c>
      <c r="G8" s="67">
        <f>'[3]CPU INC'!G18</f>
        <v>173.54590500000006</v>
      </c>
      <c r="H8" s="44">
        <f t="shared" ref="H8:H44" si="0">F8*G8</f>
        <v>2429.6426700000011</v>
      </c>
      <c r="J8" s="3"/>
    </row>
    <row r="9" spans="1:10" x14ac:dyDescent="0.2">
      <c r="A9" s="88" t="s">
        <v>3833</v>
      </c>
      <c r="B9" s="277" t="s">
        <v>168</v>
      </c>
      <c r="C9" s="42" t="s">
        <v>1749</v>
      </c>
      <c r="D9" s="279" t="s">
        <v>2532</v>
      </c>
      <c r="E9" s="42" t="s">
        <v>0</v>
      </c>
      <c r="F9" s="98">
        <v>2</v>
      </c>
      <c r="G9" s="67">
        <f>'[3]CPU INC'!G31</f>
        <v>138.00269999999998</v>
      </c>
      <c r="H9" s="44">
        <f t="shared" si="0"/>
        <v>276.00539999999995</v>
      </c>
      <c r="J9" s="3"/>
    </row>
    <row r="10" spans="1:10" x14ac:dyDescent="0.15">
      <c r="A10" s="275" t="s">
        <v>1748</v>
      </c>
      <c r="B10" s="37"/>
      <c r="C10" s="37"/>
      <c r="D10" s="279" t="s">
        <v>2533</v>
      </c>
      <c r="E10" s="37"/>
      <c r="F10" s="39"/>
      <c r="G10" s="39"/>
      <c r="H10" s="44"/>
      <c r="J10" s="3"/>
    </row>
    <row r="11" spans="1:10" ht="24.75" x14ac:dyDescent="0.2">
      <c r="A11" s="90" t="s">
        <v>3834</v>
      </c>
      <c r="B11" s="278" t="s">
        <v>2</v>
      </c>
      <c r="C11" s="285" t="s">
        <v>1744</v>
      </c>
      <c r="D11" s="279" t="s">
        <v>2534</v>
      </c>
      <c r="E11" s="285" t="s">
        <v>0</v>
      </c>
      <c r="F11" s="86">
        <v>49</v>
      </c>
      <c r="G11" s="67">
        <f>'[3]CPU INC'!G45</f>
        <v>31.496775102040814</v>
      </c>
      <c r="H11" s="44">
        <f t="shared" si="0"/>
        <v>1543.3419799999999</v>
      </c>
      <c r="J11" s="3"/>
    </row>
    <row r="12" spans="1:10" ht="24.75" x14ac:dyDescent="0.2">
      <c r="A12" s="90" t="s">
        <v>4810</v>
      </c>
      <c r="B12" s="278" t="s">
        <v>2</v>
      </c>
      <c r="C12" s="285" t="s">
        <v>1744</v>
      </c>
      <c r="D12" s="279" t="s">
        <v>2535</v>
      </c>
      <c r="E12" s="285" t="s">
        <v>0</v>
      </c>
      <c r="F12" s="86">
        <v>25</v>
      </c>
      <c r="G12" s="67">
        <f>'[3]CPU INC'!G60</f>
        <v>31.496775102040814</v>
      </c>
      <c r="H12" s="44">
        <f t="shared" si="0"/>
        <v>787.41937755102037</v>
      </c>
      <c r="J12" s="3"/>
    </row>
    <row r="13" spans="1:10" ht="24.75" x14ac:dyDescent="0.2">
      <c r="A13" s="90" t="s">
        <v>4813</v>
      </c>
      <c r="B13" s="278" t="s">
        <v>2</v>
      </c>
      <c r="C13" s="285" t="s">
        <v>1744</v>
      </c>
      <c r="D13" s="279" t="s">
        <v>2536</v>
      </c>
      <c r="E13" s="285" t="s">
        <v>0</v>
      </c>
      <c r="F13" s="86">
        <v>2</v>
      </c>
      <c r="G13" s="67">
        <f>'[3]CPU INC'!G75</f>
        <v>31.496775102040814</v>
      </c>
      <c r="H13" s="44">
        <f t="shared" si="0"/>
        <v>62.993550204081629</v>
      </c>
      <c r="J13" s="3"/>
    </row>
    <row r="14" spans="1:10" ht="24.75" x14ac:dyDescent="0.2">
      <c r="A14" s="90" t="s">
        <v>4816</v>
      </c>
      <c r="B14" s="278" t="s">
        <v>2</v>
      </c>
      <c r="C14" s="285" t="s">
        <v>1744</v>
      </c>
      <c r="D14" s="279" t="s">
        <v>2537</v>
      </c>
      <c r="E14" s="285" t="s">
        <v>0</v>
      </c>
      <c r="F14" s="86">
        <v>7</v>
      </c>
      <c r="G14" s="67">
        <f>'[3]CPU INC'!G90</f>
        <v>31.496775102040814</v>
      </c>
      <c r="H14" s="44">
        <f t="shared" si="0"/>
        <v>220.47742571428569</v>
      </c>
      <c r="J14" s="3"/>
    </row>
    <row r="15" spans="1:10" ht="24.75" x14ac:dyDescent="0.2">
      <c r="A15" s="90" t="s">
        <v>4819</v>
      </c>
      <c r="B15" s="278" t="s">
        <v>2</v>
      </c>
      <c r="C15" s="285" t="s">
        <v>1744</v>
      </c>
      <c r="D15" s="279" t="s">
        <v>2538</v>
      </c>
      <c r="E15" s="285" t="s">
        <v>0</v>
      </c>
      <c r="F15" s="86">
        <v>1</v>
      </c>
      <c r="G15" s="64">
        <f>'[3]CPU INC'!G105</f>
        <v>31.496775102040814</v>
      </c>
      <c r="H15" s="44">
        <f t="shared" si="0"/>
        <v>31.496775102040814</v>
      </c>
      <c r="J15" s="3"/>
    </row>
    <row r="16" spans="1:10" ht="24.75" x14ac:dyDescent="0.2">
      <c r="A16" s="90" t="s">
        <v>4048</v>
      </c>
      <c r="B16" s="278" t="s">
        <v>2</v>
      </c>
      <c r="C16" s="285" t="s">
        <v>1747</v>
      </c>
      <c r="D16" s="279" t="s">
        <v>2539</v>
      </c>
      <c r="E16" s="285" t="s">
        <v>0</v>
      </c>
      <c r="F16" s="86">
        <v>4</v>
      </c>
      <c r="G16" s="67">
        <f>'[3]CPU INC'!G120</f>
        <v>23.801489999999998</v>
      </c>
      <c r="H16" s="44">
        <f t="shared" si="0"/>
        <v>95.20595999999999</v>
      </c>
      <c r="J16" s="3"/>
    </row>
    <row r="17" spans="1:10" ht="24.75" x14ac:dyDescent="0.2">
      <c r="A17" s="90" t="s">
        <v>4824</v>
      </c>
      <c r="B17" s="278" t="s">
        <v>2</v>
      </c>
      <c r="C17" s="285" t="s">
        <v>1747</v>
      </c>
      <c r="D17" s="279" t="s">
        <v>2540</v>
      </c>
      <c r="E17" s="285" t="s">
        <v>0</v>
      </c>
      <c r="F17" s="86">
        <v>7</v>
      </c>
      <c r="G17" s="67">
        <f>'[3]CPU INC'!G136</f>
        <v>23.801489999999998</v>
      </c>
      <c r="H17" s="44">
        <f t="shared" si="0"/>
        <v>166.61042999999998</v>
      </c>
      <c r="J17" s="3"/>
    </row>
    <row r="18" spans="1:10" ht="24.75" x14ac:dyDescent="0.2">
      <c r="A18" s="90" t="s">
        <v>4827</v>
      </c>
      <c r="B18" s="278" t="s">
        <v>2</v>
      </c>
      <c r="C18" s="285" t="s">
        <v>1747</v>
      </c>
      <c r="D18" s="279" t="s">
        <v>2541</v>
      </c>
      <c r="E18" s="285" t="s">
        <v>0</v>
      </c>
      <c r="F18" s="86">
        <v>1</v>
      </c>
      <c r="G18" s="67">
        <f>'[3]CPU INC'!G152</f>
        <v>23.801489999999998</v>
      </c>
      <c r="H18" s="44">
        <f t="shared" si="0"/>
        <v>23.801489999999998</v>
      </c>
      <c r="J18" s="3"/>
    </row>
    <row r="19" spans="1:10" ht="24.75" x14ac:dyDescent="0.2">
      <c r="A19" s="90" t="s">
        <v>4830</v>
      </c>
      <c r="B19" s="278" t="s">
        <v>2</v>
      </c>
      <c r="C19" s="285" t="s">
        <v>1747</v>
      </c>
      <c r="D19" s="279" t="s">
        <v>2542</v>
      </c>
      <c r="E19" s="285" t="s">
        <v>0</v>
      </c>
      <c r="F19" s="86">
        <v>14</v>
      </c>
      <c r="G19" s="67">
        <f>'[3]CPU INC'!G168</f>
        <v>23.801489999999998</v>
      </c>
      <c r="H19" s="44">
        <f t="shared" si="0"/>
        <v>333.22085999999996</v>
      </c>
      <c r="J19" s="3"/>
    </row>
    <row r="20" spans="1:10" ht="24.75" x14ac:dyDescent="0.2">
      <c r="A20" s="90" t="s">
        <v>4833</v>
      </c>
      <c r="B20" s="278" t="s">
        <v>2</v>
      </c>
      <c r="C20" s="285" t="s">
        <v>1747</v>
      </c>
      <c r="D20" s="279" t="s">
        <v>2543</v>
      </c>
      <c r="E20" s="285" t="s">
        <v>0</v>
      </c>
      <c r="F20" s="86">
        <v>3</v>
      </c>
      <c r="G20" s="67">
        <f>'[3]CPU INC'!G184</f>
        <v>23.801489999999998</v>
      </c>
      <c r="H20" s="44">
        <f t="shared" si="0"/>
        <v>71.404469999999989</v>
      </c>
      <c r="J20" s="3"/>
    </row>
    <row r="21" spans="1:10" ht="24.75" x14ac:dyDescent="0.2">
      <c r="A21" s="90" t="s">
        <v>4049</v>
      </c>
      <c r="B21" s="278" t="s">
        <v>2</v>
      </c>
      <c r="C21" s="285" t="s">
        <v>1746</v>
      </c>
      <c r="D21" s="279" t="s">
        <v>2544</v>
      </c>
      <c r="E21" s="285" t="s">
        <v>0</v>
      </c>
      <c r="F21" s="86">
        <v>3</v>
      </c>
      <c r="G21" s="67">
        <f>'[3]CPU INC'!G200</f>
        <v>18.730200000000004</v>
      </c>
      <c r="H21" s="44">
        <f t="shared" si="0"/>
        <v>56.190600000000011</v>
      </c>
      <c r="J21" s="3"/>
    </row>
    <row r="22" spans="1:10" ht="24.75" x14ac:dyDescent="0.2">
      <c r="A22" s="90" t="s">
        <v>4050</v>
      </c>
      <c r="B22" s="278" t="s">
        <v>2</v>
      </c>
      <c r="C22" s="285" t="s">
        <v>1745</v>
      </c>
      <c r="D22" s="279" t="s">
        <v>2545</v>
      </c>
      <c r="E22" s="285" t="s">
        <v>0</v>
      </c>
      <c r="F22" s="86">
        <v>1</v>
      </c>
      <c r="G22" s="67">
        <f>'[3]CPU INC'!G215</f>
        <v>70.582400196750001</v>
      </c>
      <c r="H22" s="44">
        <f t="shared" si="0"/>
        <v>70.582400196750001</v>
      </c>
      <c r="J22" s="3"/>
    </row>
    <row r="23" spans="1:10" ht="24.75" x14ac:dyDescent="0.2">
      <c r="A23" s="90" t="s">
        <v>4840</v>
      </c>
      <c r="B23" s="278" t="s">
        <v>2</v>
      </c>
      <c r="C23" s="285" t="s">
        <v>1744</v>
      </c>
      <c r="D23" s="279" t="s">
        <v>2546</v>
      </c>
      <c r="E23" s="285" t="s">
        <v>0</v>
      </c>
      <c r="F23" s="86">
        <v>1</v>
      </c>
      <c r="G23" s="67">
        <f>'[3]CPU INC'!G231</f>
        <v>31.496775102040814</v>
      </c>
      <c r="H23" s="44">
        <f t="shared" si="0"/>
        <v>31.496775102040814</v>
      </c>
      <c r="J23" s="3"/>
    </row>
    <row r="24" spans="1:10" ht="24.75" x14ac:dyDescent="0.2">
      <c r="A24" s="90" t="s">
        <v>4843</v>
      </c>
      <c r="B24" s="278" t="s">
        <v>2</v>
      </c>
      <c r="C24" s="285" t="s">
        <v>1744</v>
      </c>
      <c r="D24" s="279" t="s">
        <v>2547</v>
      </c>
      <c r="E24" s="285" t="s">
        <v>0</v>
      </c>
      <c r="F24" s="86">
        <v>1</v>
      </c>
      <c r="G24" s="67">
        <f>'[3]CPU INC'!G246</f>
        <v>31.496775102040814</v>
      </c>
      <c r="H24" s="44">
        <f t="shared" si="0"/>
        <v>31.496775102040814</v>
      </c>
      <c r="J24" s="3"/>
    </row>
    <row r="25" spans="1:10" x14ac:dyDescent="0.15">
      <c r="A25" s="37"/>
      <c r="B25" s="37"/>
      <c r="C25" s="37"/>
      <c r="D25" s="37"/>
      <c r="E25" s="37"/>
      <c r="F25" s="39"/>
      <c r="G25" s="39"/>
      <c r="H25" s="44"/>
      <c r="J25" s="3"/>
    </row>
    <row r="26" spans="1:10" x14ac:dyDescent="0.15">
      <c r="A26" s="275" t="s">
        <v>1743</v>
      </c>
      <c r="B26" s="37"/>
      <c r="C26" s="37"/>
      <c r="D26" s="279" t="s">
        <v>2548</v>
      </c>
      <c r="E26" s="37"/>
      <c r="F26" s="39"/>
      <c r="G26" s="39"/>
      <c r="H26" s="44"/>
      <c r="J26" s="3"/>
    </row>
    <row r="27" spans="1:10" ht="16.5" x14ac:dyDescent="0.2">
      <c r="A27" s="90" t="s">
        <v>3835</v>
      </c>
      <c r="B27" s="278" t="s">
        <v>9</v>
      </c>
      <c r="C27" s="285" t="s">
        <v>1742</v>
      </c>
      <c r="D27" s="279" t="s">
        <v>2549</v>
      </c>
      <c r="E27" s="285" t="s">
        <v>0</v>
      </c>
      <c r="F27" s="86">
        <v>3</v>
      </c>
      <c r="G27" s="67">
        <f>'[3]CPU INC'!G259</f>
        <v>337.23194999999998</v>
      </c>
      <c r="H27" s="44">
        <f t="shared" si="0"/>
        <v>1011.69585</v>
      </c>
      <c r="J27" s="3"/>
    </row>
    <row r="28" spans="1:10" x14ac:dyDescent="0.2">
      <c r="A28" s="90" t="s">
        <v>3816</v>
      </c>
      <c r="B28" s="277" t="s">
        <v>9</v>
      </c>
      <c r="C28" s="42" t="s">
        <v>1741</v>
      </c>
      <c r="D28" s="279" t="s">
        <v>2550</v>
      </c>
      <c r="E28" s="42" t="s">
        <v>0</v>
      </c>
      <c r="F28" s="98">
        <v>3</v>
      </c>
      <c r="G28" s="67">
        <f>'[3]CPU INC'!G272</f>
        <v>562.55979000000002</v>
      </c>
      <c r="H28" s="44">
        <f t="shared" si="0"/>
        <v>1687.6793700000001</v>
      </c>
      <c r="J28" s="3"/>
    </row>
    <row r="29" spans="1:10" x14ac:dyDescent="0.2">
      <c r="A29" s="90" t="s">
        <v>3817</v>
      </c>
      <c r="B29" s="277" t="s">
        <v>9</v>
      </c>
      <c r="C29" s="42" t="s">
        <v>1740</v>
      </c>
      <c r="D29" s="279" t="s">
        <v>2551</v>
      </c>
      <c r="E29" s="42" t="s">
        <v>0</v>
      </c>
      <c r="F29" s="98">
        <v>3</v>
      </c>
      <c r="G29" s="64">
        <f>'[3]CPU INC'!G285</f>
        <v>56.252445000000009</v>
      </c>
      <c r="H29" s="44">
        <f t="shared" si="0"/>
        <v>168.75733500000001</v>
      </c>
      <c r="J29" s="3"/>
    </row>
    <row r="30" spans="1:10" x14ac:dyDescent="0.2">
      <c r="A30" s="90" t="s">
        <v>4051</v>
      </c>
      <c r="B30" s="277" t="s">
        <v>2</v>
      </c>
      <c r="C30" s="42" t="s">
        <v>1739</v>
      </c>
      <c r="D30" s="279" t="s">
        <v>2552</v>
      </c>
      <c r="E30" s="42" t="s">
        <v>0</v>
      </c>
      <c r="F30" s="98">
        <v>3</v>
      </c>
      <c r="G30" s="67">
        <f>'[3]CPU INC'!G300</f>
        <v>462.73312666666664</v>
      </c>
      <c r="H30" s="44">
        <f t="shared" si="0"/>
        <v>1388.19938</v>
      </c>
      <c r="J30" s="3"/>
    </row>
    <row r="31" spans="1:10" x14ac:dyDescent="0.2">
      <c r="A31" s="90" t="s">
        <v>4057</v>
      </c>
      <c r="B31" s="277" t="s">
        <v>9</v>
      </c>
      <c r="C31" s="42" t="s">
        <v>1738</v>
      </c>
      <c r="D31" s="279" t="s">
        <v>2553</v>
      </c>
      <c r="E31" s="42" t="s">
        <v>0</v>
      </c>
      <c r="F31" s="98">
        <v>3</v>
      </c>
      <c r="G31" s="67">
        <f>'[3]CPU INC'!G314</f>
        <v>96.725579999999994</v>
      </c>
      <c r="H31" s="44">
        <f t="shared" si="0"/>
        <v>290.17674</v>
      </c>
      <c r="J31" s="3"/>
    </row>
    <row r="32" spans="1:10" x14ac:dyDescent="0.2">
      <c r="A32" s="90" t="s">
        <v>4058</v>
      </c>
      <c r="B32" s="277" t="s">
        <v>9</v>
      </c>
      <c r="C32" s="42" t="s">
        <v>1737</v>
      </c>
      <c r="D32" s="279" t="s">
        <v>2554</v>
      </c>
      <c r="E32" s="42" t="s">
        <v>0</v>
      </c>
      <c r="F32" s="98">
        <v>3</v>
      </c>
      <c r="G32" s="67">
        <f>'[3]CPU INC'!G327</f>
        <v>16.7865</v>
      </c>
      <c r="H32" s="44">
        <f t="shared" si="0"/>
        <v>50.359499999999997</v>
      </c>
      <c r="J32" s="3"/>
    </row>
    <row r="33" spans="1:10" x14ac:dyDescent="0.2">
      <c r="A33" s="90" t="s">
        <v>4061</v>
      </c>
      <c r="B33" s="277" t="s">
        <v>9</v>
      </c>
      <c r="C33" s="42" t="s">
        <v>1736</v>
      </c>
      <c r="D33" s="279" t="s">
        <v>2555</v>
      </c>
      <c r="E33" s="42" t="s">
        <v>0</v>
      </c>
      <c r="F33" s="98">
        <v>1</v>
      </c>
      <c r="G33" s="67">
        <f>'[3]CPU INC'!G340</f>
        <v>645.67063499999995</v>
      </c>
      <c r="H33" s="44">
        <f t="shared" si="0"/>
        <v>645.67063499999995</v>
      </c>
      <c r="J33" s="3"/>
    </row>
    <row r="34" spans="1:10" ht="24.75" x14ac:dyDescent="0.2">
      <c r="A34" s="90" t="s">
        <v>4052</v>
      </c>
      <c r="B34" s="278" t="s">
        <v>2</v>
      </c>
      <c r="C34" s="285" t="s">
        <v>1735</v>
      </c>
      <c r="D34" s="279" t="s">
        <v>2556</v>
      </c>
      <c r="E34" s="285" t="s">
        <v>0</v>
      </c>
      <c r="F34" s="86">
        <v>1</v>
      </c>
      <c r="G34" s="65">
        <f>'[3]CPU INC'!G355</f>
        <v>4562.4823500000002</v>
      </c>
      <c r="H34" s="44">
        <f t="shared" si="0"/>
        <v>4562.4823500000002</v>
      </c>
      <c r="J34" s="3"/>
    </row>
    <row r="35" spans="1:10" x14ac:dyDescent="0.2">
      <c r="A35" s="90" t="s">
        <v>4062</v>
      </c>
      <c r="B35" s="277" t="s">
        <v>9</v>
      </c>
      <c r="C35" s="42" t="s">
        <v>1734</v>
      </c>
      <c r="D35" s="279" t="s">
        <v>2557</v>
      </c>
      <c r="E35" s="42" t="s">
        <v>0</v>
      </c>
      <c r="F35" s="98">
        <v>1</v>
      </c>
      <c r="G35" s="67">
        <f>'[3]CPU INC'!G369</f>
        <v>66.925124999999994</v>
      </c>
      <c r="H35" s="44">
        <f t="shared" si="0"/>
        <v>66.925124999999994</v>
      </c>
      <c r="J35" s="3"/>
    </row>
    <row r="36" spans="1:10" x14ac:dyDescent="0.2">
      <c r="A36" s="90" t="s">
        <v>4066</v>
      </c>
      <c r="B36" s="277" t="s">
        <v>9</v>
      </c>
      <c r="C36" s="42" t="s">
        <v>1733</v>
      </c>
      <c r="D36" s="279" t="s">
        <v>2558</v>
      </c>
      <c r="E36" s="42" t="s">
        <v>0</v>
      </c>
      <c r="F36" s="98">
        <v>1</v>
      </c>
      <c r="G36" s="44">
        <f>'[3]CPU INC'!G382</f>
        <v>974.56234500000005</v>
      </c>
      <c r="H36" s="44">
        <f t="shared" si="0"/>
        <v>974.56234500000005</v>
      </c>
      <c r="J36" s="3"/>
    </row>
    <row r="37" spans="1:10" ht="16.5" x14ac:dyDescent="0.2">
      <c r="A37" s="90" t="s">
        <v>4067</v>
      </c>
      <c r="B37" s="277" t="s">
        <v>9</v>
      </c>
      <c r="C37" s="42" t="s">
        <v>1732</v>
      </c>
      <c r="D37" s="279" t="s">
        <v>2559</v>
      </c>
      <c r="E37" s="42" t="s">
        <v>0</v>
      </c>
      <c r="F37" s="98">
        <v>1</v>
      </c>
      <c r="G37" s="64">
        <f>'[3]CPU INC'!G395</f>
        <v>356.67778500000003</v>
      </c>
      <c r="H37" s="44">
        <f t="shared" si="0"/>
        <v>356.67778500000003</v>
      </c>
      <c r="J37" s="3"/>
    </row>
    <row r="38" spans="1:10" x14ac:dyDescent="0.15">
      <c r="A38" s="275" t="s">
        <v>1731</v>
      </c>
      <c r="B38" s="37"/>
      <c r="C38" s="37"/>
      <c r="D38" s="279" t="s">
        <v>2560</v>
      </c>
      <c r="E38" s="37"/>
      <c r="F38" s="39"/>
      <c r="G38" s="39"/>
      <c r="H38" s="44"/>
      <c r="J38" s="3"/>
    </row>
    <row r="39" spans="1:10" x14ac:dyDescent="0.2">
      <c r="A39" s="88" t="s">
        <v>3836</v>
      </c>
      <c r="B39" s="277" t="s">
        <v>9</v>
      </c>
      <c r="C39" s="42" t="s">
        <v>1730</v>
      </c>
      <c r="D39" s="279" t="s">
        <v>2561</v>
      </c>
      <c r="E39" s="42" t="s">
        <v>165</v>
      </c>
      <c r="F39" s="98">
        <v>57</v>
      </c>
      <c r="G39" s="64">
        <f>'[3]CPU INC'!G408</f>
        <v>179.65089000000003</v>
      </c>
      <c r="H39" s="44">
        <f t="shared" si="0"/>
        <v>10240.100730000002</v>
      </c>
      <c r="J39" s="3"/>
    </row>
    <row r="40" spans="1:10" x14ac:dyDescent="0.2">
      <c r="A40" s="88" t="s">
        <v>3837</v>
      </c>
      <c r="B40" s="277" t="s">
        <v>9</v>
      </c>
      <c r="C40" s="42" t="s">
        <v>1729</v>
      </c>
      <c r="D40" s="279" t="s">
        <v>2562</v>
      </c>
      <c r="E40" s="42" t="s">
        <v>165</v>
      </c>
      <c r="F40" s="98">
        <v>3</v>
      </c>
      <c r="G40" s="64">
        <f>'[3]CPU INC'!G421</f>
        <v>69.531449999999992</v>
      </c>
      <c r="H40" s="44">
        <f t="shared" si="0"/>
        <v>208.59434999999996</v>
      </c>
      <c r="J40" s="3"/>
    </row>
    <row r="41" spans="1:10" x14ac:dyDescent="0.2">
      <c r="A41" s="88" t="s">
        <v>3821</v>
      </c>
      <c r="B41" s="277" t="s">
        <v>9</v>
      </c>
      <c r="C41" s="42" t="s">
        <v>1716</v>
      </c>
      <c r="D41" s="279" t="s">
        <v>2563</v>
      </c>
      <c r="E41" s="42" t="s">
        <v>0</v>
      </c>
      <c r="F41" s="98">
        <v>3</v>
      </c>
      <c r="G41" s="67">
        <f>'[3]CPU INC'!G434</f>
        <v>337.47933000000006</v>
      </c>
      <c r="H41" s="44">
        <f t="shared" si="0"/>
        <v>1012.4379900000001</v>
      </c>
      <c r="J41" s="3"/>
    </row>
    <row r="42" spans="1:10" x14ac:dyDescent="0.2">
      <c r="A42" s="88" t="s">
        <v>3823</v>
      </c>
      <c r="B42" s="277" t="s">
        <v>9</v>
      </c>
      <c r="C42" s="42" t="s">
        <v>1728</v>
      </c>
      <c r="D42" s="279" t="s">
        <v>2564</v>
      </c>
      <c r="E42" s="42" t="s">
        <v>0</v>
      </c>
      <c r="F42" s="98">
        <v>3</v>
      </c>
      <c r="G42" s="67">
        <f>'[3]CPU INC'!G447</f>
        <v>47.567640000000004</v>
      </c>
      <c r="H42" s="44">
        <f t="shared" si="0"/>
        <v>142.70292000000001</v>
      </c>
      <c r="J42" s="3"/>
    </row>
    <row r="43" spans="1:10" x14ac:dyDescent="0.2">
      <c r="A43" s="88" t="s">
        <v>3825</v>
      </c>
      <c r="B43" s="277" t="s">
        <v>9</v>
      </c>
      <c r="C43" s="42" t="s">
        <v>1727</v>
      </c>
      <c r="D43" s="279" t="s">
        <v>2565</v>
      </c>
      <c r="E43" s="42" t="s">
        <v>0</v>
      </c>
      <c r="F43" s="98">
        <v>2</v>
      </c>
      <c r="G43" s="67">
        <f>'[3]CPU INC'!G460</f>
        <v>262.69988999999998</v>
      </c>
      <c r="H43" s="44">
        <f t="shared" si="0"/>
        <v>525.39977999999996</v>
      </c>
      <c r="J43" s="3"/>
    </row>
    <row r="44" spans="1:10" x14ac:dyDescent="0.2">
      <c r="A44" s="88" t="s">
        <v>3818</v>
      </c>
      <c r="B44" s="277" t="s">
        <v>2</v>
      </c>
      <c r="C44" s="42" t="s">
        <v>1726</v>
      </c>
      <c r="D44" s="279" t="s">
        <v>2566</v>
      </c>
      <c r="E44" s="42" t="s">
        <v>18</v>
      </c>
      <c r="F44" s="98">
        <v>0.27</v>
      </c>
      <c r="G44" s="64">
        <f>'[3]CPU INC'!G474</f>
        <v>400.27672091250002</v>
      </c>
      <c r="H44" s="44">
        <f t="shared" si="0"/>
        <v>108.07471464637501</v>
      </c>
      <c r="J44" s="3"/>
    </row>
    <row r="45" spans="1:10" x14ac:dyDescent="0.15">
      <c r="A45" s="37"/>
      <c r="B45" s="37"/>
      <c r="C45" s="37"/>
      <c r="D45" s="50" t="s">
        <v>2424</v>
      </c>
      <c r="E45" s="37"/>
      <c r="F45" s="39"/>
      <c r="G45" s="37"/>
      <c r="H45" s="51">
        <f>SUM(H8:H44)</f>
        <v>29671.883838618636</v>
      </c>
    </row>
  </sheetData>
  <mergeCells count="7">
    <mergeCell ref="A4:C4"/>
    <mergeCell ref="D4:F4"/>
    <mergeCell ref="A1:H1"/>
    <mergeCell ref="A2:C2"/>
    <mergeCell ref="D2:F2"/>
    <mergeCell ref="A3:C3"/>
    <mergeCell ref="D3:F3"/>
  </mergeCells>
  <pageMargins left="0.51181102362204722" right="0.51181102362204722" top="0.78740157480314965" bottom="0.78740157480314965" header="0.31496062992125984" footer="0.31496062992125984"/>
  <pageSetup paperSize="9" scale="63" orientation="portrait" r:id="rId1"/>
  <headerFooter>
    <oddFooter>Página &amp;P de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475"/>
  <sheetViews>
    <sheetView view="pageBreakPreview" zoomScaleNormal="100" zoomScaleSheetLayoutView="100" workbookViewId="0">
      <selection activeCell="A2" sqref="A2"/>
    </sheetView>
  </sheetViews>
  <sheetFormatPr defaultColWidth="9.33203125" defaultRowHeight="8.25" x14ac:dyDescent="0.2"/>
  <cols>
    <col min="1" max="1" width="15.83203125" style="160" customWidth="1"/>
    <col min="2" max="2" width="10.83203125" style="160" customWidth="1"/>
    <col min="3" max="3" width="38.83203125" style="160" customWidth="1"/>
    <col min="4" max="4" width="6" style="238" bestFit="1" customWidth="1"/>
    <col min="5" max="5" width="7.6640625" style="257" bestFit="1" customWidth="1"/>
    <col min="6" max="6" width="11.5" style="257" bestFit="1" customWidth="1"/>
    <col min="7" max="7" width="17.83203125" style="257" customWidth="1"/>
    <col min="8" max="16384" width="9.33203125" style="160"/>
  </cols>
  <sheetData>
    <row r="1" spans="1:7" ht="8.25" customHeight="1" x14ac:dyDescent="0.2">
      <c r="A1" s="434" t="s">
        <v>4087</v>
      </c>
      <c r="B1" s="435"/>
      <c r="C1" s="435"/>
      <c r="D1" s="435"/>
      <c r="E1" s="435"/>
      <c r="F1" s="435"/>
      <c r="G1" s="436"/>
    </row>
    <row r="2" spans="1:7" x14ac:dyDescent="0.2">
      <c r="A2" s="161"/>
      <c r="B2" s="161"/>
      <c r="C2" s="161"/>
      <c r="D2" s="234"/>
      <c r="E2" s="239"/>
      <c r="F2" s="239"/>
      <c r="G2" s="239"/>
    </row>
    <row r="3" spans="1:7" ht="16.5" x14ac:dyDescent="0.2">
      <c r="A3" s="162" t="s">
        <v>3832</v>
      </c>
      <c r="B3" s="162" t="s">
        <v>1750</v>
      </c>
      <c r="C3" s="161" t="s">
        <v>4806</v>
      </c>
      <c r="D3" s="234"/>
      <c r="E3" s="239"/>
      <c r="F3" s="239"/>
      <c r="G3" s="260" t="s">
        <v>0</v>
      </c>
    </row>
    <row r="4" spans="1:7" x14ac:dyDescent="0.2">
      <c r="A4" s="161"/>
      <c r="B4" s="161"/>
      <c r="C4" s="161"/>
      <c r="D4" s="234"/>
      <c r="E4" s="239"/>
      <c r="F4" s="239"/>
      <c r="G4" s="239"/>
    </row>
    <row r="5" spans="1:7" x14ac:dyDescent="0.2">
      <c r="A5" s="325" t="s">
        <v>3313</v>
      </c>
      <c r="B5" s="161"/>
      <c r="C5" s="161"/>
      <c r="D5" s="280" t="s">
        <v>263</v>
      </c>
      <c r="E5" s="241" t="s">
        <v>262</v>
      </c>
      <c r="F5" s="249" t="s">
        <v>3316</v>
      </c>
      <c r="G5" s="249" t="s">
        <v>3317</v>
      </c>
    </row>
    <row r="6" spans="1:7" ht="16.5" x14ac:dyDescent="0.2">
      <c r="A6" s="161" t="s">
        <v>1885</v>
      </c>
      <c r="B6" s="161"/>
      <c r="C6" s="161"/>
      <c r="D6" s="234"/>
      <c r="E6" s="239"/>
      <c r="F6" s="239"/>
      <c r="G6" s="239"/>
    </row>
    <row r="7" spans="1:7" ht="24.75" x14ac:dyDescent="0.2">
      <c r="A7" s="164" t="s">
        <v>1864</v>
      </c>
      <c r="B7" s="161"/>
      <c r="C7" s="161" t="s">
        <v>4807</v>
      </c>
      <c r="D7" s="236" t="s">
        <v>263</v>
      </c>
      <c r="E7" s="267">
        <v>1</v>
      </c>
      <c r="F7" s="244">
        <v>110.198955</v>
      </c>
      <c r="G7" s="244">
        <f>E7*F7</f>
        <v>110.198955</v>
      </c>
    </row>
    <row r="8" spans="1:7" ht="41.25" x14ac:dyDescent="0.2">
      <c r="A8" s="164" t="s">
        <v>1865</v>
      </c>
      <c r="B8" s="164" t="s">
        <v>9</v>
      </c>
      <c r="C8" s="161" t="s">
        <v>4808</v>
      </c>
      <c r="D8" s="236" t="s">
        <v>263</v>
      </c>
      <c r="E8" s="268">
        <v>2</v>
      </c>
      <c r="F8" s="244">
        <v>0.19436999999999999</v>
      </c>
      <c r="G8" s="244">
        <f>E8*F8</f>
        <v>0.38873999999999997</v>
      </c>
    </row>
    <row r="9" spans="1:7" x14ac:dyDescent="0.2">
      <c r="A9" s="164" t="s">
        <v>1855</v>
      </c>
      <c r="B9" s="164"/>
      <c r="C9" s="164"/>
      <c r="D9" s="236"/>
      <c r="E9" s="245"/>
      <c r="F9" s="245"/>
      <c r="G9" s="244">
        <f>SUM(G7:G8)</f>
        <v>110.587695</v>
      </c>
    </row>
    <row r="10" spans="1:7" ht="16.5" x14ac:dyDescent="0.2">
      <c r="A10" s="161" t="s">
        <v>1887</v>
      </c>
      <c r="B10" s="161"/>
      <c r="C10" s="161"/>
      <c r="D10" s="234"/>
      <c r="E10" s="239"/>
      <c r="F10" s="239"/>
      <c r="G10" s="239"/>
    </row>
    <row r="11" spans="1:7" ht="24.75" x14ac:dyDescent="0.2">
      <c r="A11" s="164" t="s">
        <v>1866</v>
      </c>
      <c r="B11" s="164" t="s">
        <v>9</v>
      </c>
      <c r="C11" s="161" t="s">
        <v>1951</v>
      </c>
      <c r="D11" s="236" t="s">
        <v>1856</v>
      </c>
      <c r="E11" s="243">
        <v>0.9503347459211835</v>
      </c>
      <c r="F11" s="244">
        <v>13.844444999999999</v>
      </c>
      <c r="G11" s="244">
        <f>E11*F11</f>
        <v>13.156857121494799</v>
      </c>
    </row>
    <row r="12" spans="1:7" ht="16.5" x14ac:dyDescent="0.2">
      <c r="A12" s="164" t="s">
        <v>1867</v>
      </c>
      <c r="B12" s="164" t="s">
        <v>9</v>
      </c>
      <c r="C12" s="161" t="s">
        <v>1949</v>
      </c>
      <c r="D12" s="236" t="s">
        <v>1856</v>
      </c>
      <c r="E12" s="243">
        <v>0.95</v>
      </c>
      <c r="F12" s="244">
        <v>18.226604999999999</v>
      </c>
      <c r="G12" s="244">
        <f>E12*F12</f>
        <v>17.315274749999997</v>
      </c>
    </row>
    <row r="13" spans="1:7" x14ac:dyDescent="0.2">
      <c r="A13" s="164" t="s">
        <v>1855</v>
      </c>
      <c r="B13" s="164"/>
      <c r="C13" s="164"/>
      <c r="D13" s="236"/>
      <c r="E13" s="245"/>
      <c r="F13" s="245"/>
      <c r="G13" s="244">
        <f>SUM(G11:G12)</f>
        <v>30.472131871494796</v>
      </c>
    </row>
    <row r="14" spans="1:7" ht="24.75" x14ac:dyDescent="0.2">
      <c r="A14" s="161" t="s">
        <v>1890</v>
      </c>
      <c r="B14" s="161"/>
      <c r="C14" s="161"/>
      <c r="D14" s="234"/>
      <c r="E14" s="239"/>
      <c r="F14" s="239"/>
      <c r="G14" s="239"/>
    </row>
    <row r="15" spans="1:7" x14ac:dyDescent="0.2">
      <c r="A15" s="164" t="s">
        <v>1855</v>
      </c>
      <c r="B15" s="164"/>
      <c r="C15" s="164"/>
      <c r="D15" s="236"/>
      <c r="E15" s="245"/>
      <c r="F15" s="245"/>
      <c r="G15" s="239"/>
    </row>
    <row r="16" spans="1:7" x14ac:dyDescent="0.2">
      <c r="A16" s="164" t="s">
        <v>3312</v>
      </c>
      <c r="B16" s="164"/>
      <c r="C16" s="164"/>
      <c r="D16" s="236"/>
      <c r="E16" s="245"/>
      <c r="F16" s="261"/>
      <c r="G16" s="240">
        <f>G15+G13+G9</f>
        <v>141.05982687149481</v>
      </c>
    </row>
    <row r="17" spans="1:7" x14ac:dyDescent="0.2">
      <c r="A17" s="164" t="s">
        <v>3311</v>
      </c>
      <c r="B17" s="164"/>
      <c r="C17" s="164"/>
      <c r="D17" s="236"/>
      <c r="E17" s="245"/>
      <c r="F17" s="261">
        <v>0.2303</v>
      </c>
      <c r="G17" s="240">
        <f>F17*G16</f>
        <v>32.486078128505255</v>
      </c>
    </row>
    <row r="18" spans="1:7" ht="24.75" x14ac:dyDescent="0.2">
      <c r="A18" s="284" t="s">
        <v>4155</v>
      </c>
      <c r="B18" s="161"/>
      <c r="C18" s="161"/>
      <c r="D18" s="234"/>
      <c r="E18" s="239"/>
      <c r="F18" s="239"/>
      <c r="G18" s="262">
        <f>G16+G17</f>
        <v>173.54590500000006</v>
      </c>
    </row>
    <row r="19" spans="1:7" ht="16.5" x14ac:dyDescent="0.2">
      <c r="A19" s="162" t="s">
        <v>3833</v>
      </c>
      <c r="B19" s="162" t="s">
        <v>1749</v>
      </c>
      <c r="C19" s="161" t="s">
        <v>4852</v>
      </c>
      <c r="D19" s="234"/>
      <c r="E19" s="239"/>
      <c r="F19" s="239"/>
      <c r="G19" s="250" t="s">
        <v>0</v>
      </c>
    </row>
    <row r="20" spans="1:7" x14ac:dyDescent="0.2">
      <c r="A20" s="161"/>
      <c r="B20" s="161"/>
      <c r="C20" s="161"/>
      <c r="D20" s="234"/>
      <c r="E20" s="239"/>
      <c r="F20" s="239"/>
      <c r="G20" s="239"/>
    </row>
    <row r="21" spans="1:7" x14ac:dyDescent="0.2">
      <c r="A21" s="325" t="s">
        <v>3313</v>
      </c>
      <c r="B21" s="161"/>
      <c r="C21" s="161"/>
      <c r="D21" s="280" t="s">
        <v>263</v>
      </c>
      <c r="E21" s="241" t="s">
        <v>262</v>
      </c>
      <c r="F21" s="249" t="s">
        <v>3316</v>
      </c>
      <c r="G21" s="249" t="s">
        <v>3317</v>
      </c>
    </row>
    <row r="22" spans="1:7" ht="16.5" x14ac:dyDescent="0.2">
      <c r="A22" s="161" t="s">
        <v>1885</v>
      </c>
      <c r="B22" s="161"/>
      <c r="C22" s="161"/>
      <c r="D22" s="234"/>
      <c r="E22" s="239"/>
      <c r="F22" s="239"/>
      <c r="G22" s="239"/>
    </row>
    <row r="23" spans="1:7" x14ac:dyDescent="0.2">
      <c r="A23" s="164" t="s">
        <v>1855</v>
      </c>
      <c r="B23" s="164"/>
      <c r="C23" s="164"/>
      <c r="D23" s="236"/>
      <c r="E23" s="245"/>
      <c r="F23" s="245"/>
      <c r="G23" s="239"/>
    </row>
    <row r="24" spans="1:7" ht="16.5" x14ac:dyDescent="0.2">
      <c r="A24" s="161" t="s">
        <v>1887</v>
      </c>
      <c r="B24" s="161"/>
      <c r="C24" s="161"/>
      <c r="D24" s="234"/>
      <c r="E24" s="239"/>
      <c r="F24" s="239"/>
      <c r="G24" s="239"/>
    </row>
    <row r="25" spans="1:7" x14ac:dyDescent="0.2">
      <c r="A25" s="164" t="s">
        <v>1855</v>
      </c>
      <c r="B25" s="164"/>
      <c r="C25" s="164"/>
      <c r="D25" s="236"/>
      <c r="E25" s="245"/>
      <c r="F25" s="245"/>
      <c r="G25" s="239"/>
    </row>
    <row r="26" spans="1:7" ht="24.75" x14ac:dyDescent="0.2">
      <c r="A26" s="161" t="s">
        <v>1890</v>
      </c>
      <c r="B26" s="161"/>
      <c r="C26" s="161"/>
      <c r="D26" s="234"/>
      <c r="E26" s="239"/>
      <c r="F26" s="239"/>
      <c r="G26" s="239"/>
    </row>
    <row r="27" spans="1:7" x14ac:dyDescent="0.2">
      <c r="A27" s="164" t="s">
        <v>168</v>
      </c>
      <c r="B27" s="164" t="s">
        <v>1749</v>
      </c>
      <c r="C27" s="161" t="s">
        <v>4047</v>
      </c>
      <c r="D27" s="236" t="s">
        <v>3558</v>
      </c>
      <c r="E27" s="243">
        <v>1</v>
      </c>
      <c r="F27" s="240">
        <v>112.16995854669591</v>
      </c>
      <c r="G27" s="244">
        <f>E27*F27</f>
        <v>112.16995854669591</v>
      </c>
    </row>
    <row r="28" spans="1:7" x14ac:dyDescent="0.2">
      <c r="A28" s="164" t="s">
        <v>1855</v>
      </c>
      <c r="B28" s="164"/>
      <c r="C28" s="164"/>
      <c r="D28" s="236"/>
      <c r="E28" s="245"/>
      <c r="F28" s="245"/>
      <c r="G28" s="240">
        <f>SUM(G27:G27)</f>
        <v>112.16995854669591</v>
      </c>
    </row>
    <row r="29" spans="1:7" x14ac:dyDescent="0.2">
      <c r="A29" s="164" t="s">
        <v>3312</v>
      </c>
      <c r="B29" s="164"/>
      <c r="C29" s="164"/>
      <c r="D29" s="236"/>
      <c r="E29" s="245"/>
      <c r="F29" s="261"/>
      <c r="G29" s="240">
        <f>G28+G25+G23</f>
        <v>112.16995854669591</v>
      </c>
    </row>
    <row r="30" spans="1:7" x14ac:dyDescent="0.2">
      <c r="A30" s="164" t="s">
        <v>3311</v>
      </c>
      <c r="B30" s="164"/>
      <c r="C30" s="164"/>
      <c r="D30" s="236"/>
      <c r="E30" s="245"/>
      <c r="F30" s="261">
        <v>0.2303</v>
      </c>
      <c r="G30" s="240">
        <f>F30*G29</f>
        <v>25.832741453304067</v>
      </c>
    </row>
    <row r="31" spans="1:7" ht="24.75" x14ac:dyDescent="0.2">
      <c r="A31" s="284" t="s">
        <v>4155</v>
      </c>
      <c r="B31" s="161"/>
      <c r="C31" s="161"/>
      <c r="D31" s="234"/>
      <c r="E31" s="239"/>
      <c r="F31" s="239"/>
      <c r="G31" s="262">
        <f>G29+G30</f>
        <v>138.00269999999998</v>
      </c>
    </row>
    <row r="32" spans="1:7" ht="49.5" x14ac:dyDescent="0.2">
      <c r="A32" s="162" t="s">
        <v>3834</v>
      </c>
      <c r="B32" s="162" t="s">
        <v>1744</v>
      </c>
      <c r="C32" s="161" t="s">
        <v>4853</v>
      </c>
      <c r="D32" s="234"/>
      <c r="E32" s="239"/>
      <c r="F32" s="239"/>
      <c r="G32" s="262" t="s">
        <v>3558</v>
      </c>
    </row>
    <row r="33" spans="1:7" x14ac:dyDescent="0.2">
      <c r="A33" s="161"/>
      <c r="B33" s="161"/>
      <c r="C33" s="161"/>
      <c r="D33" s="234"/>
      <c r="E33" s="239"/>
      <c r="F33" s="239"/>
      <c r="G33" s="239"/>
    </row>
    <row r="34" spans="1:7" x14ac:dyDescent="0.2">
      <c r="A34" s="325" t="s">
        <v>3313</v>
      </c>
      <c r="B34" s="161"/>
      <c r="C34" s="161"/>
      <c r="D34" s="280" t="s">
        <v>263</v>
      </c>
      <c r="E34" s="241" t="s">
        <v>262</v>
      </c>
      <c r="F34" s="249" t="s">
        <v>3316</v>
      </c>
      <c r="G34" s="249" t="s">
        <v>3317</v>
      </c>
    </row>
    <row r="35" spans="1:7" ht="16.5" x14ac:dyDescent="0.2">
      <c r="A35" s="161" t="s">
        <v>1885</v>
      </c>
      <c r="B35" s="161"/>
      <c r="C35" s="161"/>
      <c r="D35" s="234"/>
      <c r="E35" s="239"/>
      <c r="F35" s="239"/>
      <c r="G35" s="239"/>
    </row>
    <row r="36" spans="1:7" ht="41.25" x14ac:dyDescent="0.2">
      <c r="A36" s="168">
        <v>37558</v>
      </c>
      <c r="B36" s="164" t="s">
        <v>277</v>
      </c>
      <c r="C36" s="161" t="s">
        <v>4809</v>
      </c>
      <c r="D36" s="236" t="s">
        <v>0</v>
      </c>
      <c r="E36" s="267">
        <v>1</v>
      </c>
      <c r="F36" s="244">
        <v>16.468440000000001</v>
      </c>
      <c r="G36" s="244">
        <f>E36*F36</f>
        <v>16.468440000000001</v>
      </c>
    </row>
    <row r="37" spans="1:7" x14ac:dyDescent="0.2">
      <c r="A37" s="164" t="s">
        <v>1855</v>
      </c>
      <c r="B37" s="164"/>
      <c r="C37" s="164"/>
      <c r="D37" s="236"/>
      <c r="E37" s="245"/>
      <c r="F37" s="245"/>
      <c r="G37" s="244">
        <f>G36</f>
        <v>16.468440000000001</v>
      </c>
    </row>
    <row r="38" spans="1:7" ht="16.5" x14ac:dyDescent="0.2">
      <c r="A38" s="161" t="s">
        <v>1887</v>
      </c>
      <c r="B38" s="161"/>
      <c r="C38" s="161"/>
      <c r="D38" s="234"/>
      <c r="E38" s="239"/>
      <c r="F38" s="239"/>
      <c r="G38" s="239"/>
    </row>
    <row r="39" spans="1:7" x14ac:dyDescent="0.2">
      <c r="A39" s="164" t="s">
        <v>1861</v>
      </c>
      <c r="B39" s="164" t="s">
        <v>9</v>
      </c>
      <c r="C39" s="161" t="s">
        <v>1996</v>
      </c>
      <c r="D39" s="236" t="s">
        <v>1856</v>
      </c>
      <c r="E39" s="243">
        <v>0.5000809119599533</v>
      </c>
      <c r="F39" s="244">
        <v>18.261945000000001</v>
      </c>
      <c r="G39" s="244">
        <f>E39*F39</f>
        <v>9.1324501097625106</v>
      </c>
    </row>
    <row r="40" spans="1:7" x14ac:dyDescent="0.2">
      <c r="A40" s="164" t="s">
        <v>1855</v>
      </c>
      <c r="B40" s="164"/>
      <c r="C40" s="164"/>
      <c r="D40" s="236"/>
      <c r="E40" s="245"/>
      <c r="F40" s="245"/>
      <c r="G40" s="244">
        <f>G39</f>
        <v>9.1324501097625106</v>
      </c>
    </row>
    <row r="41" spans="1:7" ht="24.75" x14ac:dyDescent="0.2">
      <c r="A41" s="161" t="s">
        <v>1890</v>
      </c>
      <c r="B41" s="161"/>
      <c r="C41" s="161"/>
      <c r="D41" s="234"/>
      <c r="E41" s="239"/>
      <c r="F41" s="239"/>
      <c r="G41" s="239"/>
    </row>
    <row r="42" spans="1:7" x14ac:dyDescent="0.2">
      <c r="A42" s="164" t="s">
        <v>1855</v>
      </c>
      <c r="B42" s="164"/>
      <c r="C42" s="164"/>
      <c r="D42" s="236"/>
      <c r="E42" s="245"/>
      <c r="F42" s="245"/>
      <c r="G42" s="239"/>
    </row>
    <row r="43" spans="1:7" x14ac:dyDescent="0.2">
      <c r="A43" s="164" t="s">
        <v>3312</v>
      </c>
      <c r="B43" s="164"/>
      <c r="C43" s="164"/>
      <c r="D43" s="236"/>
      <c r="E43" s="245"/>
      <c r="F43" s="261"/>
      <c r="G43" s="240">
        <f>G42+G40+G37</f>
        <v>25.60089010976251</v>
      </c>
    </row>
    <row r="44" spans="1:7" x14ac:dyDescent="0.2">
      <c r="A44" s="164" t="s">
        <v>3311</v>
      </c>
      <c r="B44" s="164"/>
      <c r="C44" s="164"/>
      <c r="D44" s="236"/>
      <c r="E44" s="245"/>
      <c r="F44" s="261">
        <v>0.2303</v>
      </c>
      <c r="G44" s="240">
        <f>F44*G43</f>
        <v>5.8958849922783063</v>
      </c>
    </row>
    <row r="45" spans="1:7" ht="24.75" x14ac:dyDescent="0.2">
      <c r="A45" s="284" t="s">
        <v>4155</v>
      </c>
      <c r="B45" s="161"/>
      <c r="C45" s="161"/>
      <c r="D45" s="234"/>
      <c r="E45" s="239"/>
      <c r="F45" s="239"/>
      <c r="G45" s="262">
        <f>G43+G44</f>
        <v>31.496775102040814</v>
      </c>
    </row>
    <row r="46" spans="1:7" x14ac:dyDescent="0.2">
      <c r="A46" s="284"/>
      <c r="B46" s="161"/>
      <c r="C46" s="161"/>
      <c r="D46" s="234"/>
      <c r="E46" s="239"/>
      <c r="F46" s="239"/>
      <c r="G46" s="262"/>
    </row>
    <row r="47" spans="1:7" ht="57.75" x14ac:dyDescent="0.2">
      <c r="A47" s="162" t="s">
        <v>4810</v>
      </c>
      <c r="B47" s="162" t="s">
        <v>1744</v>
      </c>
      <c r="C47" s="164" t="s">
        <v>4811</v>
      </c>
      <c r="D47" s="234"/>
      <c r="E47" s="239"/>
      <c r="F47" s="239"/>
      <c r="G47" s="262" t="s">
        <v>3558</v>
      </c>
    </row>
    <row r="48" spans="1:7" x14ac:dyDescent="0.2">
      <c r="A48" s="161"/>
      <c r="B48" s="161"/>
      <c r="C48" s="161"/>
      <c r="D48" s="234"/>
      <c r="E48" s="239"/>
      <c r="F48" s="239"/>
      <c r="G48" s="239"/>
    </row>
    <row r="49" spans="1:7" x14ac:dyDescent="0.2">
      <c r="A49" s="325" t="s">
        <v>3313</v>
      </c>
      <c r="B49" s="161"/>
      <c r="C49" s="161"/>
      <c r="D49" s="280" t="s">
        <v>263</v>
      </c>
      <c r="E49" s="241" t="s">
        <v>262</v>
      </c>
      <c r="F49" s="249" t="s">
        <v>3316</v>
      </c>
      <c r="G49" s="249" t="s">
        <v>3317</v>
      </c>
    </row>
    <row r="50" spans="1:7" ht="16.5" x14ac:dyDescent="0.2">
      <c r="A50" s="161" t="s">
        <v>1885</v>
      </c>
      <c r="B50" s="161"/>
      <c r="C50" s="161"/>
      <c r="D50" s="234"/>
      <c r="E50" s="239"/>
      <c r="F50" s="239"/>
      <c r="G50" s="239"/>
    </row>
    <row r="51" spans="1:7" ht="41.25" x14ac:dyDescent="0.2">
      <c r="A51" s="168">
        <v>37558</v>
      </c>
      <c r="B51" s="164" t="s">
        <v>277</v>
      </c>
      <c r="C51" s="164" t="s">
        <v>4812</v>
      </c>
      <c r="D51" s="236" t="s">
        <v>0</v>
      </c>
      <c r="E51" s="267">
        <v>1</v>
      </c>
      <c r="F51" s="244">
        <v>16.468440000000001</v>
      </c>
      <c r="G51" s="244">
        <f>E51*F51</f>
        <v>16.468440000000001</v>
      </c>
    </row>
    <row r="52" spans="1:7" x14ac:dyDescent="0.2">
      <c r="A52" s="164" t="s">
        <v>1855</v>
      </c>
      <c r="B52" s="164"/>
      <c r="C52" s="164"/>
      <c r="D52" s="236"/>
      <c r="E52" s="245"/>
      <c r="F52" s="245"/>
      <c r="G52" s="244">
        <f>G51</f>
        <v>16.468440000000001</v>
      </c>
    </row>
    <row r="53" spans="1:7" ht="16.5" x14ac:dyDescent="0.2">
      <c r="A53" s="161" t="s">
        <v>1887</v>
      </c>
      <c r="B53" s="161"/>
      <c r="C53" s="161"/>
      <c r="D53" s="234"/>
      <c r="E53" s="239"/>
      <c r="F53" s="239"/>
      <c r="G53" s="239"/>
    </row>
    <row r="54" spans="1:7" x14ac:dyDescent="0.2">
      <c r="A54" s="164" t="s">
        <v>1861</v>
      </c>
      <c r="B54" s="164" t="s">
        <v>9</v>
      </c>
      <c r="C54" s="161" t="s">
        <v>1996</v>
      </c>
      <c r="D54" s="236" t="s">
        <v>1856</v>
      </c>
      <c r="E54" s="243">
        <v>0.5000809119599533</v>
      </c>
      <c r="F54" s="244">
        <v>18.261945000000001</v>
      </c>
      <c r="G54" s="244">
        <f>E54*F54</f>
        <v>9.1324501097625106</v>
      </c>
    </row>
    <row r="55" spans="1:7" x14ac:dyDescent="0.2">
      <c r="A55" s="164" t="s">
        <v>1855</v>
      </c>
      <c r="B55" s="164"/>
      <c r="C55" s="164"/>
      <c r="D55" s="236"/>
      <c r="E55" s="245"/>
      <c r="F55" s="245"/>
      <c r="G55" s="244">
        <f>G54</f>
        <v>9.1324501097625106</v>
      </c>
    </row>
    <row r="56" spans="1:7" ht="24.75" x14ac:dyDescent="0.2">
      <c r="A56" s="161" t="s">
        <v>1890</v>
      </c>
      <c r="B56" s="161"/>
      <c r="C56" s="161"/>
      <c r="D56" s="234"/>
      <c r="E56" s="239"/>
      <c r="F56" s="239"/>
      <c r="G56" s="239"/>
    </row>
    <row r="57" spans="1:7" x14ac:dyDescent="0.2">
      <c r="A57" s="164" t="s">
        <v>1855</v>
      </c>
      <c r="B57" s="164"/>
      <c r="C57" s="164"/>
      <c r="D57" s="236"/>
      <c r="E57" s="245"/>
      <c r="F57" s="245"/>
      <c r="G57" s="239"/>
    </row>
    <row r="58" spans="1:7" x14ac:dyDescent="0.2">
      <c r="A58" s="164" t="s">
        <v>3312</v>
      </c>
      <c r="B58" s="164"/>
      <c r="C58" s="164"/>
      <c r="D58" s="236"/>
      <c r="E58" s="245"/>
      <c r="F58" s="261"/>
      <c r="G58" s="240">
        <f>G57+G55+G52</f>
        <v>25.60089010976251</v>
      </c>
    </row>
    <row r="59" spans="1:7" x14ac:dyDescent="0.2">
      <c r="A59" s="164" t="s">
        <v>3311</v>
      </c>
      <c r="B59" s="164"/>
      <c r="C59" s="164"/>
      <c r="D59" s="236"/>
      <c r="E59" s="245"/>
      <c r="F59" s="261">
        <v>0.2303</v>
      </c>
      <c r="G59" s="240">
        <f>F59*G58</f>
        <v>5.8958849922783063</v>
      </c>
    </row>
    <row r="60" spans="1:7" ht="24.75" x14ac:dyDescent="0.2">
      <c r="A60" s="284" t="s">
        <v>4155</v>
      </c>
      <c r="B60" s="161"/>
      <c r="C60" s="161"/>
      <c r="D60" s="234"/>
      <c r="E60" s="239"/>
      <c r="F60" s="239"/>
      <c r="G60" s="262">
        <f>G58+G59</f>
        <v>31.496775102040814</v>
      </c>
    </row>
    <row r="61" spans="1:7" x14ac:dyDescent="0.2">
      <c r="A61" s="284"/>
      <c r="B61" s="161"/>
      <c r="C61" s="161"/>
      <c r="D61" s="234"/>
      <c r="E61" s="239"/>
      <c r="F61" s="239"/>
      <c r="G61" s="262"/>
    </row>
    <row r="62" spans="1:7" ht="57.75" x14ac:dyDescent="0.2">
      <c r="A62" s="162" t="s">
        <v>4813</v>
      </c>
      <c r="B62" s="162" t="s">
        <v>1744</v>
      </c>
      <c r="C62" s="164" t="s">
        <v>4814</v>
      </c>
      <c r="D62" s="234"/>
      <c r="E62" s="239"/>
      <c r="F62" s="239"/>
      <c r="G62" s="262" t="s">
        <v>3558</v>
      </c>
    </row>
    <row r="63" spans="1:7" x14ac:dyDescent="0.2">
      <c r="A63" s="161"/>
      <c r="B63" s="161"/>
      <c r="C63" s="161"/>
      <c r="D63" s="234"/>
      <c r="E63" s="239"/>
      <c r="F63" s="239"/>
      <c r="G63" s="239"/>
    </row>
    <row r="64" spans="1:7" x14ac:dyDescent="0.2">
      <c r="A64" s="325" t="s">
        <v>3313</v>
      </c>
      <c r="B64" s="161"/>
      <c r="C64" s="161"/>
      <c r="D64" s="280" t="s">
        <v>263</v>
      </c>
      <c r="E64" s="241" t="s">
        <v>262</v>
      </c>
      <c r="F64" s="249" t="s">
        <v>3316</v>
      </c>
      <c r="G64" s="249" t="s">
        <v>3317</v>
      </c>
    </row>
    <row r="65" spans="1:7" ht="16.5" x14ac:dyDescent="0.2">
      <c r="A65" s="161" t="s">
        <v>1885</v>
      </c>
      <c r="B65" s="161"/>
      <c r="C65" s="161"/>
      <c r="D65" s="234"/>
      <c r="E65" s="239"/>
      <c r="F65" s="239"/>
      <c r="G65" s="239"/>
    </row>
    <row r="66" spans="1:7" ht="41.25" x14ac:dyDescent="0.2">
      <c r="A66" s="168">
        <v>37558</v>
      </c>
      <c r="B66" s="164" t="s">
        <v>277</v>
      </c>
      <c r="C66" s="164" t="s">
        <v>4815</v>
      </c>
      <c r="D66" s="236" t="s">
        <v>0</v>
      </c>
      <c r="E66" s="267">
        <v>1</v>
      </c>
      <c r="F66" s="244">
        <v>16.468440000000001</v>
      </c>
      <c r="G66" s="244">
        <f>E66*F66</f>
        <v>16.468440000000001</v>
      </c>
    </row>
    <row r="67" spans="1:7" x14ac:dyDescent="0.2">
      <c r="A67" s="164" t="s">
        <v>1855</v>
      </c>
      <c r="B67" s="164"/>
      <c r="C67" s="164"/>
      <c r="D67" s="236"/>
      <c r="E67" s="245"/>
      <c r="F67" s="245"/>
      <c r="G67" s="244">
        <f>G66</f>
        <v>16.468440000000001</v>
      </c>
    </row>
    <row r="68" spans="1:7" ht="16.5" x14ac:dyDescent="0.2">
      <c r="A68" s="161" t="s">
        <v>1887</v>
      </c>
      <c r="B68" s="161"/>
      <c r="C68" s="161"/>
      <c r="D68" s="234"/>
      <c r="E68" s="239"/>
      <c r="F68" s="239"/>
      <c r="G68" s="239"/>
    </row>
    <row r="69" spans="1:7" x14ac:dyDescent="0.2">
      <c r="A69" s="164" t="s">
        <v>1861</v>
      </c>
      <c r="B69" s="164" t="s">
        <v>9</v>
      </c>
      <c r="C69" s="161" t="s">
        <v>1996</v>
      </c>
      <c r="D69" s="236" t="s">
        <v>1856</v>
      </c>
      <c r="E69" s="243">
        <v>0.5000809119599533</v>
      </c>
      <c r="F69" s="244">
        <v>18.261945000000001</v>
      </c>
      <c r="G69" s="244">
        <f>E69*F69</f>
        <v>9.1324501097625106</v>
      </c>
    </row>
    <row r="70" spans="1:7" x14ac:dyDescent="0.2">
      <c r="A70" s="164" t="s">
        <v>1855</v>
      </c>
      <c r="B70" s="164"/>
      <c r="C70" s="164"/>
      <c r="D70" s="236"/>
      <c r="E70" s="245"/>
      <c r="F70" s="245"/>
      <c r="G70" s="244">
        <f>G69</f>
        <v>9.1324501097625106</v>
      </c>
    </row>
    <row r="71" spans="1:7" ht="24.75" x14ac:dyDescent="0.2">
      <c r="A71" s="161" t="s">
        <v>1890</v>
      </c>
      <c r="B71" s="161"/>
      <c r="C71" s="161"/>
      <c r="D71" s="234"/>
      <c r="E71" s="239"/>
      <c r="F71" s="239"/>
      <c r="G71" s="239"/>
    </row>
    <row r="72" spans="1:7" x14ac:dyDescent="0.2">
      <c r="A72" s="164" t="s">
        <v>1855</v>
      </c>
      <c r="B72" s="164"/>
      <c r="C72" s="164"/>
      <c r="D72" s="236"/>
      <c r="E72" s="245"/>
      <c r="F72" s="245"/>
      <c r="G72" s="239"/>
    </row>
    <row r="73" spans="1:7" x14ac:dyDescent="0.2">
      <c r="A73" s="164" t="s">
        <v>3312</v>
      </c>
      <c r="B73" s="164"/>
      <c r="C73" s="164"/>
      <c r="D73" s="236"/>
      <c r="E73" s="245"/>
      <c r="F73" s="261"/>
      <c r="G73" s="240">
        <f>G72+G70+G67</f>
        <v>25.60089010976251</v>
      </c>
    </row>
    <row r="74" spans="1:7" x14ac:dyDescent="0.2">
      <c r="A74" s="164" t="s">
        <v>3311</v>
      </c>
      <c r="B74" s="164"/>
      <c r="C74" s="164"/>
      <c r="D74" s="236"/>
      <c r="E74" s="245"/>
      <c r="F74" s="261">
        <v>0.2303</v>
      </c>
      <c r="G74" s="240">
        <f>F74*G73</f>
        <v>5.8958849922783063</v>
      </c>
    </row>
    <row r="75" spans="1:7" ht="24.75" x14ac:dyDescent="0.2">
      <c r="A75" s="284" t="s">
        <v>4155</v>
      </c>
      <c r="B75" s="161"/>
      <c r="C75" s="161"/>
      <c r="D75" s="234"/>
      <c r="E75" s="239"/>
      <c r="F75" s="239"/>
      <c r="G75" s="262">
        <f>G73+G74</f>
        <v>31.496775102040814</v>
      </c>
    </row>
    <row r="76" spans="1:7" x14ac:dyDescent="0.2">
      <c r="A76" s="284"/>
      <c r="B76" s="161"/>
      <c r="C76" s="161"/>
      <c r="D76" s="234"/>
      <c r="E76" s="239"/>
      <c r="F76" s="239"/>
      <c r="G76" s="262"/>
    </row>
    <row r="77" spans="1:7" ht="57.75" x14ac:dyDescent="0.2">
      <c r="A77" s="162" t="s">
        <v>4816</v>
      </c>
      <c r="B77" s="162" t="s">
        <v>1744</v>
      </c>
      <c r="C77" s="164" t="s">
        <v>4817</v>
      </c>
      <c r="D77" s="234"/>
      <c r="E77" s="239"/>
      <c r="F77" s="239"/>
      <c r="G77" s="262" t="s">
        <v>3558</v>
      </c>
    </row>
    <row r="78" spans="1:7" x14ac:dyDescent="0.2">
      <c r="A78" s="161"/>
      <c r="B78" s="161"/>
      <c r="C78" s="161"/>
      <c r="D78" s="234"/>
      <c r="E78" s="239"/>
      <c r="F78" s="239"/>
      <c r="G78" s="239"/>
    </row>
    <row r="79" spans="1:7" x14ac:dyDescent="0.2">
      <c r="A79" s="325" t="s">
        <v>3313</v>
      </c>
      <c r="B79" s="161"/>
      <c r="C79" s="161"/>
      <c r="D79" s="280" t="s">
        <v>263</v>
      </c>
      <c r="E79" s="241" t="s">
        <v>262</v>
      </c>
      <c r="F79" s="249" t="s">
        <v>3316</v>
      </c>
      <c r="G79" s="249" t="s">
        <v>3317</v>
      </c>
    </row>
    <row r="80" spans="1:7" ht="16.5" x14ac:dyDescent="0.2">
      <c r="A80" s="161" t="s">
        <v>1885</v>
      </c>
      <c r="B80" s="161"/>
      <c r="C80" s="161"/>
      <c r="D80" s="234"/>
      <c r="E80" s="239"/>
      <c r="F80" s="239"/>
      <c r="G80" s="239"/>
    </row>
    <row r="81" spans="1:7" ht="41.25" x14ac:dyDescent="0.2">
      <c r="A81" s="168">
        <v>37558</v>
      </c>
      <c r="B81" s="164" t="s">
        <v>277</v>
      </c>
      <c r="C81" s="164" t="s">
        <v>4818</v>
      </c>
      <c r="D81" s="236" t="s">
        <v>0</v>
      </c>
      <c r="E81" s="267">
        <v>1</v>
      </c>
      <c r="F81" s="244">
        <v>16.468440000000001</v>
      </c>
      <c r="G81" s="244">
        <f>E81*F81</f>
        <v>16.468440000000001</v>
      </c>
    </row>
    <row r="82" spans="1:7" x14ac:dyDescent="0.2">
      <c r="A82" s="164" t="s">
        <v>1855</v>
      </c>
      <c r="B82" s="164"/>
      <c r="C82" s="164"/>
      <c r="D82" s="236"/>
      <c r="E82" s="245"/>
      <c r="F82" s="245"/>
      <c r="G82" s="244">
        <f>G81</f>
        <v>16.468440000000001</v>
      </c>
    </row>
    <row r="83" spans="1:7" ht="16.5" x14ac:dyDescent="0.2">
      <c r="A83" s="161" t="s">
        <v>1887</v>
      </c>
      <c r="B83" s="161"/>
      <c r="C83" s="161"/>
      <c r="D83" s="234"/>
      <c r="E83" s="239"/>
      <c r="F83" s="239"/>
      <c r="G83" s="239"/>
    </row>
    <row r="84" spans="1:7" x14ac:dyDescent="0.2">
      <c r="A84" s="164" t="s">
        <v>1861</v>
      </c>
      <c r="B84" s="164" t="s">
        <v>9</v>
      </c>
      <c r="C84" s="161" t="s">
        <v>1996</v>
      </c>
      <c r="D84" s="236" t="s">
        <v>1856</v>
      </c>
      <c r="E84" s="243">
        <v>0.5000809119599533</v>
      </c>
      <c r="F84" s="244">
        <v>18.261945000000001</v>
      </c>
      <c r="G84" s="244">
        <f>E84*F84</f>
        <v>9.1324501097625106</v>
      </c>
    </row>
    <row r="85" spans="1:7" x14ac:dyDescent="0.2">
      <c r="A85" s="164" t="s">
        <v>1855</v>
      </c>
      <c r="B85" s="164"/>
      <c r="C85" s="164"/>
      <c r="D85" s="236"/>
      <c r="E85" s="245"/>
      <c r="F85" s="245"/>
      <c r="G85" s="244">
        <f>G84</f>
        <v>9.1324501097625106</v>
      </c>
    </row>
    <row r="86" spans="1:7" ht="24.75" x14ac:dyDescent="0.2">
      <c r="A86" s="161" t="s">
        <v>1890</v>
      </c>
      <c r="B86" s="161"/>
      <c r="C86" s="161"/>
      <c r="D86" s="234"/>
      <c r="E86" s="239"/>
      <c r="F86" s="239"/>
      <c r="G86" s="239"/>
    </row>
    <row r="87" spans="1:7" x14ac:dyDescent="0.2">
      <c r="A87" s="164" t="s">
        <v>1855</v>
      </c>
      <c r="B87" s="164"/>
      <c r="C87" s="164"/>
      <c r="D87" s="236"/>
      <c r="E87" s="245"/>
      <c r="F87" s="245"/>
      <c r="G87" s="239"/>
    </row>
    <row r="88" spans="1:7" x14ac:dyDescent="0.2">
      <c r="A88" s="164" t="s">
        <v>3312</v>
      </c>
      <c r="B88" s="164"/>
      <c r="C88" s="164"/>
      <c r="D88" s="236"/>
      <c r="E88" s="245"/>
      <c r="F88" s="261"/>
      <c r="G88" s="240">
        <f>G87+G85+G82</f>
        <v>25.60089010976251</v>
      </c>
    </row>
    <row r="89" spans="1:7" x14ac:dyDescent="0.2">
      <c r="A89" s="164" t="s">
        <v>3311</v>
      </c>
      <c r="B89" s="164"/>
      <c r="C89" s="164"/>
      <c r="D89" s="236"/>
      <c r="E89" s="245"/>
      <c r="F89" s="261">
        <v>0.2303</v>
      </c>
      <c r="G89" s="240">
        <f>F89*G88</f>
        <v>5.8958849922783063</v>
      </c>
    </row>
    <row r="90" spans="1:7" ht="24.75" x14ac:dyDescent="0.2">
      <c r="A90" s="284" t="s">
        <v>4155</v>
      </c>
      <c r="B90" s="161"/>
      <c r="C90" s="161"/>
      <c r="D90" s="234"/>
      <c r="E90" s="239"/>
      <c r="F90" s="239"/>
      <c r="G90" s="262">
        <f>G88+G89</f>
        <v>31.496775102040814</v>
      </c>
    </row>
    <row r="91" spans="1:7" x14ac:dyDescent="0.2">
      <c r="A91" s="284"/>
      <c r="B91" s="161"/>
      <c r="C91" s="161"/>
      <c r="D91" s="234"/>
      <c r="E91" s="239"/>
      <c r="F91" s="239"/>
      <c r="G91" s="262"/>
    </row>
    <row r="92" spans="1:7" ht="57.75" x14ac:dyDescent="0.2">
      <c r="A92" s="162" t="s">
        <v>4819</v>
      </c>
      <c r="B92" s="162" t="s">
        <v>1744</v>
      </c>
      <c r="C92" s="164" t="s">
        <v>4820</v>
      </c>
      <c r="D92" s="234"/>
      <c r="E92" s="239"/>
      <c r="F92" s="239"/>
      <c r="G92" s="262" t="s">
        <v>3558</v>
      </c>
    </row>
    <row r="93" spans="1:7" x14ac:dyDescent="0.2">
      <c r="A93" s="161"/>
      <c r="B93" s="161"/>
      <c r="C93" s="161"/>
      <c r="D93" s="234"/>
      <c r="E93" s="239"/>
      <c r="F93" s="239"/>
      <c r="G93" s="239"/>
    </row>
    <row r="94" spans="1:7" x14ac:dyDescent="0.2">
      <c r="A94" s="325" t="s">
        <v>3313</v>
      </c>
      <c r="B94" s="161"/>
      <c r="C94" s="161"/>
      <c r="D94" s="280" t="s">
        <v>263</v>
      </c>
      <c r="E94" s="241" t="s">
        <v>262</v>
      </c>
      <c r="F94" s="249" t="s">
        <v>3316</v>
      </c>
      <c r="G94" s="249" t="s">
        <v>3317</v>
      </c>
    </row>
    <row r="95" spans="1:7" ht="16.5" x14ac:dyDescent="0.2">
      <c r="A95" s="161" t="s">
        <v>1885</v>
      </c>
      <c r="B95" s="161"/>
      <c r="C95" s="161"/>
      <c r="D95" s="234"/>
      <c r="E95" s="239"/>
      <c r="F95" s="239"/>
      <c r="G95" s="239"/>
    </row>
    <row r="96" spans="1:7" ht="41.25" x14ac:dyDescent="0.2">
      <c r="A96" s="168">
        <v>37558</v>
      </c>
      <c r="B96" s="164" t="s">
        <v>277</v>
      </c>
      <c r="C96" s="164" t="s">
        <v>4821</v>
      </c>
      <c r="D96" s="236" t="s">
        <v>0</v>
      </c>
      <c r="E96" s="267">
        <v>1</v>
      </c>
      <c r="F96" s="244">
        <v>16.468440000000001</v>
      </c>
      <c r="G96" s="244">
        <f>E96*F96</f>
        <v>16.468440000000001</v>
      </c>
    </row>
    <row r="97" spans="1:7" x14ac:dyDescent="0.2">
      <c r="A97" s="164" t="s">
        <v>1855</v>
      </c>
      <c r="B97" s="164"/>
      <c r="C97" s="164"/>
      <c r="D97" s="236"/>
      <c r="E97" s="245"/>
      <c r="F97" s="245"/>
      <c r="G97" s="244">
        <f>G96</f>
        <v>16.468440000000001</v>
      </c>
    </row>
    <row r="98" spans="1:7" ht="16.5" x14ac:dyDescent="0.2">
      <c r="A98" s="161" t="s">
        <v>1887</v>
      </c>
      <c r="B98" s="161"/>
      <c r="C98" s="161"/>
      <c r="D98" s="234"/>
      <c r="E98" s="239"/>
      <c r="F98" s="239"/>
      <c r="G98" s="239"/>
    </row>
    <row r="99" spans="1:7" x14ac:dyDescent="0.2">
      <c r="A99" s="164" t="s">
        <v>1861</v>
      </c>
      <c r="B99" s="164" t="s">
        <v>9</v>
      </c>
      <c r="C99" s="161" t="s">
        <v>1996</v>
      </c>
      <c r="D99" s="236" t="s">
        <v>1856</v>
      </c>
      <c r="E99" s="243">
        <v>0.5000809119599533</v>
      </c>
      <c r="F99" s="244">
        <v>18.261945000000001</v>
      </c>
      <c r="G99" s="244">
        <f>E99*F99</f>
        <v>9.1324501097625106</v>
      </c>
    </row>
    <row r="100" spans="1:7" x14ac:dyDescent="0.2">
      <c r="A100" s="164" t="s">
        <v>1855</v>
      </c>
      <c r="B100" s="164"/>
      <c r="C100" s="164"/>
      <c r="D100" s="236"/>
      <c r="E100" s="245"/>
      <c r="F100" s="245"/>
      <c r="G100" s="244">
        <f>G99</f>
        <v>9.1324501097625106</v>
      </c>
    </row>
    <row r="101" spans="1:7" ht="24.75" x14ac:dyDescent="0.2">
      <c r="A101" s="161" t="s">
        <v>1890</v>
      </c>
      <c r="B101" s="161"/>
      <c r="C101" s="161"/>
      <c r="D101" s="234"/>
      <c r="E101" s="239"/>
      <c r="F101" s="239"/>
      <c r="G101" s="239"/>
    </row>
    <row r="102" spans="1:7" x14ac:dyDescent="0.2">
      <c r="A102" s="164" t="s">
        <v>1855</v>
      </c>
      <c r="B102" s="164"/>
      <c r="C102" s="164"/>
      <c r="D102" s="236"/>
      <c r="E102" s="245"/>
      <c r="F102" s="245"/>
      <c r="G102" s="239"/>
    </row>
    <row r="103" spans="1:7" x14ac:dyDescent="0.2">
      <c r="A103" s="164" t="s">
        <v>3312</v>
      </c>
      <c r="B103" s="164"/>
      <c r="C103" s="164"/>
      <c r="D103" s="236"/>
      <c r="E103" s="245"/>
      <c r="F103" s="261"/>
      <c r="G103" s="240">
        <f>G102+G100+G97</f>
        <v>25.60089010976251</v>
      </c>
    </row>
    <row r="104" spans="1:7" x14ac:dyDescent="0.2">
      <c r="A104" s="164" t="s">
        <v>3311</v>
      </c>
      <c r="B104" s="164"/>
      <c r="C104" s="164"/>
      <c r="D104" s="236"/>
      <c r="E104" s="245"/>
      <c r="F104" s="261">
        <v>0.2303</v>
      </c>
      <c r="G104" s="240">
        <f>F104*G103</f>
        <v>5.8958849922783063</v>
      </c>
    </row>
    <row r="105" spans="1:7" ht="24.75" x14ac:dyDescent="0.2">
      <c r="A105" s="284" t="s">
        <v>4155</v>
      </c>
      <c r="B105" s="161"/>
      <c r="C105" s="161"/>
      <c r="D105" s="234"/>
      <c r="E105" s="239"/>
      <c r="F105" s="239"/>
      <c r="G105" s="262">
        <f>G103+G104</f>
        <v>31.496775102040814</v>
      </c>
    </row>
    <row r="106" spans="1:7" x14ac:dyDescent="0.2">
      <c r="A106" s="284"/>
      <c r="B106" s="161"/>
      <c r="C106" s="161"/>
      <c r="D106" s="234"/>
      <c r="E106" s="239"/>
      <c r="F106" s="239"/>
      <c r="G106" s="262"/>
    </row>
    <row r="107" spans="1:7" ht="49.5" x14ac:dyDescent="0.2">
      <c r="A107" s="162" t="s">
        <v>4048</v>
      </c>
      <c r="B107" s="162" t="s">
        <v>1747</v>
      </c>
      <c r="C107" s="161" t="s">
        <v>4854</v>
      </c>
      <c r="D107" s="234"/>
      <c r="E107" s="239"/>
      <c r="F107" s="239"/>
      <c r="G107" s="262" t="s">
        <v>3558</v>
      </c>
    </row>
    <row r="108" spans="1:7" x14ac:dyDescent="0.2">
      <c r="A108" s="161"/>
      <c r="B108" s="161"/>
      <c r="C108" s="161"/>
      <c r="D108" s="234"/>
      <c r="E108" s="239"/>
      <c r="F108" s="239"/>
      <c r="G108" s="239"/>
    </row>
    <row r="109" spans="1:7" x14ac:dyDescent="0.2">
      <c r="A109" s="325" t="s">
        <v>3313</v>
      </c>
      <c r="B109" s="161"/>
      <c r="C109" s="161"/>
      <c r="D109" s="280" t="s">
        <v>263</v>
      </c>
      <c r="E109" s="241" t="s">
        <v>262</v>
      </c>
      <c r="F109" s="249" t="s">
        <v>3316</v>
      </c>
      <c r="G109" s="249" t="s">
        <v>3317</v>
      </c>
    </row>
    <row r="110" spans="1:7" ht="16.5" x14ac:dyDescent="0.2">
      <c r="A110" s="161" t="s">
        <v>1885</v>
      </c>
      <c r="B110" s="161"/>
      <c r="C110" s="161"/>
      <c r="D110" s="234"/>
      <c r="E110" s="239"/>
      <c r="F110" s="239"/>
      <c r="G110" s="239"/>
    </row>
    <row r="111" spans="1:7" ht="41.25" x14ac:dyDescent="0.2">
      <c r="A111" s="168">
        <v>37556</v>
      </c>
      <c r="B111" s="164" t="s">
        <v>277</v>
      </c>
      <c r="C111" s="161" t="s">
        <v>4822</v>
      </c>
      <c r="D111" s="236" t="s">
        <v>0</v>
      </c>
      <c r="E111" s="267">
        <v>1</v>
      </c>
      <c r="F111" s="244">
        <v>10.21326</v>
      </c>
      <c r="G111" s="244">
        <f>E111*F111</f>
        <v>10.21326</v>
      </c>
    </row>
    <row r="112" spans="1:7" x14ac:dyDescent="0.2">
      <c r="A112" s="164" t="s">
        <v>1855</v>
      </c>
      <c r="B112" s="164"/>
      <c r="C112" s="164"/>
      <c r="D112" s="236"/>
      <c r="E112" s="245"/>
      <c r="F112" s="245"/>
      <c r="G112" s="244">
        <f>G111</f>
        <v>10.21326</v>
      </c>
    </row>
    <row r="113" spans="1:7" ht="16.5" x14ac:dyDescent="0.2">
      <c r="A113" s="161" t="s">
        <v>1887</v>
      </c>
      <c r="B113" s="161"/>
      <c r="C113" s="161"/>
      <c r="D113" s="234"/>
      <c r="E113" s="239"/>
      <c r="F113" s="239"/>
      <c r="G113" s="239"/>
    </row>
    <row r="114" spans="1:7" x14ac:dyDescent="0.2">
      <c r="A114" s="164" t="s">
        <v>1861</v>
      </c>
      <c r="B114" s="164" t="s">
        <v>9</v>
      </c>
      <c r="C114" s="161" t="s">
        <v>1996</v>
      </c>
      <c r="D114" s="236" t="s">
        <v>1856</v>
      </c>
      <c r="E114" s="243">
        <v>0.5001015127583428</v>
      </c>
      <c r="F114" s="244">
        <v>18.261945000000001</v>
      </c>
      <c r="G114" s="244">
        <f>E114*F114</f>
        <v>9.1328263204096558</v>
      </c>
    </row>
    <row r="115" spans="1:7" x14ac:dyDescent="0.2">
      <c r="A115" s="164" t="s">
        <v>1855</v>
      </c>
      <c r="B115" s="164"/>
      <c r="C115" s="164"/>
      <c r="D115" s="236"/>
      <c r="E115" s="245"/>
      <c r="F115" s="245"/>
      <c r="G115" s="244">
        <f>G114</f>
        <v>9.1328263204096558</v>
      </c>
    </row>
    <row r="116" spans="1:7" ht="24.75" x14ac:dyDescent="0.2">
      <c r="A116" s="161" t="s">
        <v>1890</v>
      </c>
      <c r="B116" s="161"/>
      <c r="C116" s="161"/>
      <c r="D116" s="234"/>
      <c r="E116" s="239"/>
      <c r="F116" s="239"/>
      <c r="G116" s="239"/>
    </row>
    <row r="117" spans="1:7" x14ac:dyDescent="0.2">
      <c r="A117" s="164" t="s">
        <v>1855</v>
      </c>
      <c r="B117" s="164"/>
      <c r="C117" s="164"/>
      <c r="D117" s="236"/>
      <c r="E117" s="245"/>
      <c r="F117" s="245"/>
      <c r="G117" s="239"/>
    </row>
    <row r="118" spans="1:7" x14ac:dyDescent="0.2">
      <c r="A118" s="164" t="s">
        <v>3312</v>
      </c>
      <c r="B118" s="164"/>
      <c r="C118" s="164"/>
      <c r="D118" s="236"/>
      <c r="E118" s="245"/>
      <c r="F118" s="261"/>
      <c r="G118" s="240">
        <f>G117+G115+G112</f>
        <v>19.346086320409654</v>
      </c>
    </row>
    <row r="119" spans="1:7" x14ac:dyDescent="0.2">
      <c r="A119" s="164" t="s">
        <v>3311</v>
      </c>
      <c r="B119" s="164"/>
      <c r="C119" s="164"/>
      <c r="D119" s="236"/>
      <c r="E119" s="245"/>
      <c r="F119" s="261">
        <v>0.2303</v>
      </c>
      <c r="G119" s="240">
        <f>F119*G118</f>
        <v>4.4554036795903436</v>
      </c>
    </row>
    <row r="120" spans="1:7" ht="24.75" x14ac:dyDescent="0.2">
      <c r="A120" s="284" t="s">
        <v>4155</v>
      </c>
      <c r="B120" s="161"/>
      <c r="C120" s="161"/>
      <c r="D120" s="234"/>
      <c r="E120" s="239"/>
      <c r="F120" s="239"/>
      <c r="G120" s="262">
        <f>G118+G119</f>
        <v>23.801489999999998</v>
      </c>
    </row>
    <row r="121" spans="1:7" ht="33" x14ac:dyDescent="0.2">
      <c r="A121" s="162" t="s">
        <v>1868</v>
      </c>
      <c r="B121" s="161" t="s">
        <v>4823</v>
      </c>
      <c r="C121" s="161"/>
      <c r="D121" s="234"/>
      <c r="E121" s="239"/>
      <c r="F121" s="239"/>
      <c r="G121" s="239"/>
    </row>
    <row r="122" spans="1:7" x14ac:dyDescent="0.2">
      <c r="A122" s="162"/>
      <c r="B122" s="161"/>
      <c r="C122" s="161"/>
      <c r="D122" s="234"/>
      <c r="E122" s="239"/>
      <c r="F122" s="239"/>
      <c r="G122" s="239"/>
    </row>
    <row r="123" spans="1:7" ht="57.75" x14ac:dyDescent="0.2">
      <c r="A123" s="162" t="s">
        <v>4824</v>
      </c>
      <c r="B123" s="162" t="s">
        <v>1747</v>
      </c>
      <c r="C123" s="164" t="s">
        <v>4825</v>
      </c>
      <c r="D123" s="234"/>
      <c r="E123" s="239"/>
      <c r="F123" s="239"/>
      <c r="G123" s="262" t="s">
        <v>3558</v>
      </c>
    </row>
    <row r="124" spans="1:7" x14ac:dyDescent="0.2">
      <c r="A124" s="161"/>
      <c r="B124" s="161"/>
      <c r="C124" s="161"/>
      <c r="D124" s="234"/>
      <c r="E124" s="239"/>
      <c r="F124" s="239"/>
      <c r="G124" s="239"/>
    </row>
    <row r="125" spans="1:7" x14ac:dyDescent="0.2">
      <c r="A125" s="325" t="s">
        <v>3313</v>
      </c>
      <c r="B125" s="161"/>
      <c r="C125" s="161"/>
      <c r="D125" s="280" t="s">
        <v>263</v>
      </c>
      <c r="E125" s="241" t="s">
        <v>262</v>
      </c>
      <c r="F125" s="249" t="s">
        <v>3316</v>
      </c>
      <c r="G125" s="249" t="s">
        <v>3317</v>
      </c>
    </row>
    <row r="126" spans="1:7" ht="16.5" x14ac:dyDescent="0.2">
      <c r="A126" s="161" t="s">
        <v>1885</v>
      </c>
      <c r="B126" s="161"/>
      <c r="C126" s="161"/>
      <c r="D126" s="234"/>
      <c r="E126" s="239"/>
      <c r="F126" s="239"/>
      <c r="G126" s="239"/>
    </row>
    <row r="127" spans="1:7" ht="41.25" x14ac:dyDescent="0.2">
      <c r="A127" s="168">
        <v>37556</v>
      </c>
      <c r="B127" s="164" t="s">
        <v>277</v>
      </c>
      <c r="C127" s="164" t="s">
        <v>4826</v>
      </c>
      <c r="D127" s="236" t="s">
        <v>0</v>
      </c>
      <c r="E127" s="267">
        <v>1</v>
      </c>
      <c r="F127" s="244">
        <v>10.21326</v>
      </c>
      <c r="G127" s="244">
        <f>E127*F127</f>
        <v>10.21326</v>
      </c>
    </row>
    <row r="128" spans="1:7" x14ac:dyDescent="0.2">
      <c r="A128" s="164" t="s">
        <v>1855</v>
      </c>
      <c r="B128" s="164"/>
      <c r="C128" s="164"/>
      <c r="D128" s="236"/>
      <c r="E128" s="245"/>
      <c r="F128" s="245"/>
      <c r="G128" s="244">
        <f>G127</f>
        <v>10.21326</v>
      </c>
    </row>
    <row r="129" spans="1:7" ht="16.5" x14ac:dyDescent="0.2">
      <c r="A129" s="161" t="s">
        <v>1887</v>
      </c>
      <c r="B129" s="161"/>
      <c r="C129" s="161"/>
      <c r="D129" s="234"/>
      <c r="E129" s="239"/>
      <c r="F129" s="239"/>
      <c r="G129" s="239"/>
    </row>
    <row r="130" spans="1:7" x14ac:dyDescent="0.2">
      <c r="A130" s="164" t="s">
        <v>1861</v>
      </c>
      <c r="B130" s="164" t="s">
        <v>9</v>
      </c>
      <c r="C130" s="161" t="s">
        <v>1996</v>
      </c>
      <c r="D130" s="236" t="s">
        <v>1856</v>
      </c>
      <c r="E130" s="243">
        <v>0.5001015127583428</v>
      </c>
      <c r="F130" s="244">
        <v>18.261945000000001</v>
      </c>
      <c r="G130" s="244">
        <f>E130*F130</f>
        <v>9.1328263204096558</v>
      </c>
    </row>
    <row r="131" spans="1:7" x14ac:dyDescent="0.2">
      <c r="A131" s="164" t="s">
        <v>1855</v>
      </c>
      <c r="B131" s="164"/>
      <c r="C131" s="164"/>
      <c r="D131" s="236"/>
      <c r="E131" s="245"/>
      <c r="F131" s="245"/>
      <c r="G131" s="244">
        <f>G130</f>
        <v>9.1328263204096558</v>
      </c>
    </row>
    <row r="132" spans="1:7" ht="24.75" x14ac:dyDescent="0.2">
      <c r="A132" s="161" t="s">
        <v>1890</v>
      </c>
      <c r="B132" s="161"/>
      <c r="C132" s="161"/>
      <c r="D132" s="234"/>
      <c r="E132" s="239"/>
      <c r="F132" s="239"/>
      <c r="G132" s="239"/>
    </row>
    <row r="133" spans="1:7" x14ac:dyDescent="0.2">
      <c r="A133" s="164" t="s">
        <v>1855</v>
      </c>
      <c r="B133" s="164"/>
      <c r="C133" s="164"/>
      <c r="D133" s="236"/>
      <c r="E133" s="245"/>
      <c r="F133" s="245"/>
      <c r="G133" s="239"/>
    </row>
    <row r="134" spans="1:7" x14ac:dyDescent="0.2">
      <c r="A134" s="164" t="s">
        <v>3312</v>
      </c>
      <c r="B134" s="164"/>
      <c r="C134" s="164"/>
      <c r="D134" s="236"/>
      <c r="E134" s="245"/>
      <c r="F134" s="261"/>
      <c r="G134" s="240">
        <f>G133+G131+G128</f>
        <v>19.346086320409654</v>
      </c>
    </row>
    <row r="135" spans="1:7" x14ac:dyDescent="0.2">
      <c r="A135" s="164" t="s">
        <v>3311</v>
      </c>
      <c r="B135" s="164"/>
      <c r="C135" s="164"/>
      <c r="D135" s="236"/>
      <c r="E135" s="245"/>
      <c r="F135" s="261">
        <v>0.2303</v>
      </c>
      <c r="G135" s="240">
        <f>F135*G134</f>
        <v>4.4554036795903436</v>
      </c>
    </row>
    <row r="136" spans="1:7" ht="24.75" x14ac:dyDescent="0.2">
      <c r="A136" s="284" t="s">
        <v>4155</v>
      </c>
      <c r="B136" s="161"/>
      <c r="C136" s="161"/>
      <c r="D136" s="234"/>
      <c r="E136" s="239"/>
      <c r="F136" s="239"/>
      <c r="G136" s="262">
        <f>G134+G135</f>
        <v>23.801489999999998</v>
      </c>
    </row>
    <row r="137" spans="1:7" ht="33" x14ac:dyDescent="0.2">
      <c r="A137" s="162" t="s">
        <v>1868</v>
      </c>
      <c r="B137" s="161" t="s">
        <v>4823</v>
      </c>
      <c r="C137" s="161"/>
      <c r="D137" s="234"/>
      <c r="E137" s="239"/>
      <c r="F137" s="239"/>
      <c r="G137" s="239"/>
    </row>
    <row r="138" spans="1:7" x14ac:dyDescent="0.2">
      <c r="A138" s="162"/>
      <c r="B138" s="161"/>
      <c r="C138" s="161"/>
      <c r="D138" s="234"/>
      <c r="E138" s="239"/>
      <c r="F138" s="239"/>
      <c r="G138" s="239"/>
    </row>
    <row r="139" spans="1:7" ht="57.75" x14ac:dyDescent="0.2">
      <c r="A139" s="162" t="s">
        <v>4827</v>
      </c>
      <c r="B139" s="162" t="s">
        <v>1747</v>
      </c>
      <c r="C139" s="164" t="s">
        <v>4828</v>
      </c>
      <c r="D139" s="234"/>
      <c r="E139" s="239"/>
      <c r="F139" s="239"/>
      <c r="G139" s="262" t="s">
        <v>3558</v>
      </c>
    </row>
    <row r="140" spans="1:7" x14ac:dyDescent="0.2">
      <c r="A140" s="161"/>
      <c r="B140" s="161"/>
      <c r="C140" s="161"/>
      <c r="D140" s="234"/>
      <c r="E140" s="239"/>
      <c r="F140" s="239"/>
      <c r="G140" s="239"/>
    </row>
    <row r="141" spans="1:7" x14ac:dyDescent="0.2">
      <c r="A141" s="325" t="s">
        <v>3313</v>
      </c>
      <c r="B141" s="161"/>
      <c r="C141" s="161"/>
      <c r="D141" s="280" t="s">
        <v>263</v>
      </c>
      <c r="E141" s="241" t="s">
        <v>262</v>
      </c>
      <c r="F141" s="249" t="s">
        <v>3316</v>
      </c>
      <c r="G141" s="249" t="s">
        <v>3317</v>
      </c>
    </row>
    <row r="142" spans="1:7" ht="16.5" x14ac:dyDescent="0.2">
      <c r="A142" s="161" t="s">
        <v>1885</v>
      </c>
      <c r="B142" s="161"/>
      <c r="C142" s="161"/>
      <c r="D142" s="234"/>
      <c r="E142" s="239"/>
      <c r="F142" s="239"/>
      <c r="G142" s="239"/>
    </row>
    <row r="143" spans="1:7" ht="41.25" x14ac:dyDescent="0.2">
      <c r="A143" s="168">
        <v>37556</v>
      </c>
      <c r="B143" s="164" t="s">
        <v>277</v>
      </c>
      <c r="C143" s="164" t="s">
        <v>4829</v>
      </c>
      <c r="D143" s="236" t="s">
        <v>0</v>
      </c>
      <c r="E143" s="267">
        <v>1</v>
      </c>
      <c r="F143" s="244">
        <v>10.21326</v>
      </c>
      <c r="G143" s="244">
        <f>E143*F143</f>
        <v>10.21326</v>
      </c>
    </row>
    <row r="144" spans="1:7" x14ac:dyDescent="0.2">
      <c r="A144" s="164" t="s">
        <v>1855</v>
      </c>
      <c r="B144" s="164"/>
      <c r="C144" s="164"/>
      <c r="D144" s="236"/>
      <c r="E144" s="245"/>
      <c r="F144" s="245"/>
      <c r="G144" s="244">
        <f>G143</f>
        <v>10.21326</v>
      </c>
    </row>
    <row r="145" spans="1:7" ht="16.5" x14ac:dyDescent="0.2">
      <c r="A145" s="161" t="s">
        <v>1887</v>
      </c>
      <c r="B145" s="161"/>
      <c r="C145" s="161"/>
      <c r="D145" s="234"/>
      <c r="E145" s="239"/>
      <c r="F145" s="239"/>
      <c r="G145" s="239"/>
    </row>
    <row r="146" spans="1:7" x14ac:dyDescent="0.2">
      <c r="A146" s="164" t="s">
        <v>1861</v>
      </c>
      <c r="B146" s="164" t="s">
        <v>9</v>
      </c>
      <c r="C146" s="161" t="s">
        <v>1996</v>
      </c>
      <c r="D146" s="236" t="s">
        <v>1856</v>
      </c>
      <c r="E146" s="243">
        <v>0.5001015127583428</v>
      </c>
      <c r="F146" s="244">
        <v>18.261945000000001</v>
      </c>
      <c r="G146" s="244">
        <f>E146*F146</f>
        <v>9.1328263204096558</v>
      </c>
    </row>
    <row r="147" spans="1:7" x14ac:dyDescent="0.2">
      <c r="A147" s="164" t="s">
        <v>1855</v>
      </c>
      <c r="B147" s="164"/>
      <c r="C147" s="164"/>
      <c r="D147" s="236"/>
      <c r="E147" s="245"/>
      <c r="F147" s="245"/>
      <c r="G147" s="244">
        <f>G146</f>
        <v>9.1328263204096558</v>
      </c>
    </row>
    <row r="148" spans="1:7" ht="24.75" x14ac:dyDescent="0.2">
      <c r="A148" s="161" t="s">
        <v>1890</v>
      </c>
      <c r="B148" s="161"/>
      <c r="C148" s="161"/>
      <c r="D148" s="234"/>
      <c r="E148" s="239"/>
      <c r="F148" s="239"/>
      <c r="G148" s="239"/>
    </row>
    <row r="149" spans="1:7" x14ac:dyDescent="0.2">
      <c r="A149" s="164" t="s">
        <v>1855</v>
      </c>
      <c r="B149" s="164"/>
      <c r="C149" s="164"/>
      <c r="D149" s="236"/>
      <c r="E149" s="245"/>
      <c r="F149" s="245"/>
      <c r="G149" s="239"/>
    </row>
    <row r="150" spans="1:7" x14ac:dyDescent="0.2">
      <c r="A150" s="164" t="s">
        <v>3312</v>
      </c>
      <c r="B150" s="164"/>
      <c r="C150" s="164"/>
      <c r="D150" s="236"/>
      <c r="E150" s="245"/>
      <c r="F150" s="261"/>
      <c r="G150" s="240">
        <f>G149+G147+G144</f>
        <v>19.346086320409654</v>
      </c>
    </row>
    <row r="151" spans="1:7" x14ac:dyDescent="0.2">
      <c r="A151" s="164" t="s">
        <v>3311</v>
      </c>
      <c r="B151" s="164"/>
      <c r="C151" s="164"/>
      <c r="D151" s="236"/>
      <c r="E151" s="245"/>
      <c r="F151" s="261">
        <v>0.2303</v>
      </c>
      <c r="G151" s="240">
        <f>F151*G150</f>
        <v>4.4554036795903436</v>
      </c>
    </row>
    <row r="152" spans="1:7" ht="24.75" x14ac:dyDescent="0.2">
      <c r="A152" s="284" t="s">
        <v>4155</v>
      </c>
      <c r="B152" s="161"/>
      <c r="C152" s="161"/>
      <c r="D152" s="234"/>
      <c r="E152" s="239"/>
      <c r="F152" s="239"/>
      <c r="G152" s="262">
        <f>G150+G151</f>
        <v>23.801489999999998</v>
      </c>
    </row>
    <row r="153" spans="1:7" ht="33" x14ac:dyDescent="0.2">
      <c r="A153" s="162" t="s">
        <v>1868</v>
      </c>
      <c r="B153" s="161" t="s">
        <v>4823</v>
      </c>
      <c r="C153" s="161"/>
      <c r="D153" s="234"/>
      <c r="E153" s="239"/>
      <c r="F153" s="239"/>
      <c r="G153" s="239"/>
    </row>
    <row r="154" spans="1:7" x14ac:dyDescent="0.2">
      <c r="A154" s="162"/>
      <c r="B154" s="161"/>
      <c r="C154" s="161"/>
      <c r="D154" s="234"/>
      <c r="E154" s="239"/>
      <c r="F154" s="239"/>
      <c r="G154" s="239"/>
    </row>
    <row r="155" spans="1:7" ht="57.75" x14ac:dyDescent="0.2">
      <c r="A155" s="162" t="s">
        <v>4830</v>
      </c>
      <c r="B155" s="162" t="s">
        <v>1747</v>
      </c>
      <c r="C155" s="164" t="s">
        <v>4831</v>
      </c>
      <c r="D155" s="234"/>
      <c r="E155" s="239"/>
      <c r="F155" s="239"/>
      <c r="G155" s="262" t="s">
        <v>3558</v>
      </c>
    </row>
    <row r="156" spans="1:7" x14ac:dyDescent="0.2">
      <c r="A156" s="161"/>
      <c r="B156" s="161"/>
      <c r="C156" s="161"/>
      <c r="D156" s="234"/>
      <c r="E156" s="239"/>
      <c r="F156" s="239"/>
      <c r="G156" s="239"/>
    </row>
    <row r="157" spans="1:7" x14ac:dyDescent="0.2">
      <c r="A157" s="325" t="s">
        <v>3313</v>
      </c>
      <c r="B157" s="161"/>
      <c r="C157" s="161"/>
      <c r="D157" s="280" t="s">
        <v>263</v>
      </c>
      <c r="E157" s="241" t="s">
        <v>262</v>
      </c>
      <c r="F157" s="249" t="s">
        <v>3316</v>
      </c>
      <c r="G157" s="249" t="s">
        <v>3317</v>
      </c>
    </row>
    <row r="158" spans="1:7" ht="16.5" x14ac:dyDescent="0.2">
      <c r="A158" s="161" t="s">
        <v>1885</v>
      </c>
      <c r="B158" s="161"/>
      <c r="C158" s="161"/>
      <c r="D158" s="234"/>
      <c r="E158" s="239"/>
      <c r="F158" s="239"/>
      <c r="G158" s="239"/>
    </row>
    <row r="159" spans="1:7" ht="41.25" x14ac:dyDescent="0.2">
      <c r="A159" s="168">
        <v>37556</v>
      </c>
      <c r="B159" s="164" t="s">
        <v>277</v>
      </c>
      <c r="C159" s="164" t="s">
        <v>4832</v>
      </c>
      <c r="D159" s="236" t="s">
        <v>0</v>
      </c>
      <c r="E159" s="267">
        <v>1</v>
      </c>
      <c r="F159" s="244">
        <v>10.21326</v>
      </c>
      <c r="G159" s="244">
        <f>E159*F159</f>
        <v>10.21326</v>
      </c>
    </row>
    <row r="160" spans="1:7" x14ac:dyDescent="0.2">
      <c r="A160" s="164" t="s">
        <v>1855</v>
      </c>
      <c r="B160" s="164"/>
      <c r="C160" s="164"/>
      <c r="D160" s="236"/>
      <c r="E160" s="245"/>
      <c r="F160" s="245"/>
      <c r="G160" s="244">
        <f>G159</f>
        <v>10.21326</v>
      </c>
    </row>
    <row r="161" spans="1:7" ht="16.5" x14ac:dyDescent="0.2">
      <c r="A161" s="161" t="s">
        <v>1887</v>
      </c>
      <c r="B161" s="161"/>
      <c r="C161" s="161"/>
      <c r="D161" s="234"/>
      <c r="E161" s="239"/>
      <c r="F161" s="239"/>
      <c r="G161" s="239"/>
    </row>
    <row r="162" spans="1:7" x14ac:dyDescent="0.2">
      <c r="A162" s="164" t="s">
        <v>1861</v>
      </c>
      <c r="B162" s="164" t="s">
        <v>9</v>
      </c>
      <c r="C162" s="161" t="s">
        <v>1996</v>
      </c>
      <c r="D162" s="236" t="s">
        <v>1856</v>
      </c>
      <c r="E162" s="243">
        <v>0.5001015127583428</v>
      </c>
      <c r="F162" s="244">
        <v>18.261945000000001</v>
      </c>
      <c r="G162" s="244">
        <f>E162*F162</f>
        <v>9.1328263204096558</v>
      </c>
    </row>
    <row r="163" spans="1:7" x14ac:dyDescent="0.2">
      <c r="A163" s="164" t="s">
        <v>1855</v>
      </c>
      <c r="B163" s="164"/>
      <c r="C163" s="164"/>
      <c r="D163" s="236"/>
      <c r="E163" s="245"/>
      <c r="F163" s="245"/>
      <c r="G163" s="244">
        <f>G162</f>
        <v>9.1328263204096558</v>
      </c>
    </row>
    <row r="164" spans="1:7" ht="24.75" x14ac:dyDescent="0.2">
      <c r="A164" s="161" t="s">
        <v>1890</v>
      </c>
      <c r="B164" s="161"/>
      <c r="C164" s="161"/>
      <c r="D164" s="234"/>
      <c r="E164" s="239"/>
      <c r="F164" s="239"/>
      <c r="G164" s="239"/>
    </row>
    <row r="165" spans="1:7" x14ac:dyDescent="0.2">
      <c r="A165" s="164" t="s">
        <v>1855</v>
      </c>
      <c r="B165" s="164"/>
      <c r="C165" s="164"/>
      <c r="D165" s="236"/>
      <c r="E165" s="245"/>
      <c r="F165" s="245"/>
      <c r="G165" s="239"/>
    </row>
    <row r="166" spans="1:7" x14ac:dyDescent="0.2">
      <c r="A166" s="164" t="s">
        <v>3312</v>
      </c>
      <c r="B166" s="164"/>
      <c r="C166" s="164"/>
      <c r="D166" s="236"/>
      <c r="E166" s="245"/>
      <c r="F166" s="261"/>
      <c r="G166" s="240">
        <f>G165+G163+G160</f>
        <v>19.346086320409654</v>
      </c>
    </row>
    <row r="167" spans="1:7" x14ac:dyDescent="0.2">
      <c r="A167" s="164" t="s">
        <v>3311</v>
      </c>
      <c r="B167" s="164"/>
      <c r="C167" s="164"/>
      <c r="D167" s="236"/>
      <c r="E167" s="245"/>
      <c r="F167" s="261">
        <v>0.2303</v>
      </c>
      <c r="G167" s="240">
        <f>F167*G166</f>
        <v>4.4554036795903436</v>
      </c>
    </row>
    <row r="168" spans="1:7" ht="24.75" x14ac:dyDescent="0.2">
      <c r="A168" s="284" t="s">
        <v>4155</v>
      </c>
      <c r="B168" s="161"/>
      <c r="C168" s="161"/>
      <c r="D168" s="234"/>
      <c r="E168" s="239"/>
      <c r="F168" s="239"/>
      <c r="G168" s="262">
        <f>G166+G167</f>
        <v>23.801489999999998</v>
      </c>
    </row>
    <row r="169" spans="1:7" ht="33" x14ac:dyDescent="0.2">
      <c r="A169" s="162" t="s">
        <v>1868</v>
      </c>
      <c r="B169" s="161" t="s">
        <v>4823</v>
      </c>
      <c r="C169" s="161"/>
      <c r="D169" s="234"/>
      <c r="E169" s="239"/>
      <c r="F169" s="239"/>
      <c r="G169" s="239"/>
    </row>
    <row r="170" spans="1:7" x14ac:dyDescent="0.2">
      <c r="A170" s="162"/>
      <c r="B170" s="161"/>
      <c r="C170" s="161"/>
      <c r="D170" s="234"/>
      <c r="E170" s="239"/>
      <c r="F170" s="239"/>
      <c r="G170" s="239"/>
    </row>
    <row r="171" spans="1:7" ht="57.75" x14ac:dyDescent="0.2">
      <c r="A171" s="162" t="s">
        <v>4833</v>
      </c>
      <c r="B171" s="162" t="s">
        <v>1747</v>
      </c>
      <c r="C171" s="164" t="s">
        <v>4834</v>
      </c>
      <c r="D171" s="234"/>
      <c r="E171" s="239"/>
      <c r="F171" s="239"/>
      <c r="G171" s="262" t="s">
        <v>3558</v>
      </c>
    </row>
    <row r="172" spans="1:7" x14ac:dyDescent="0.2">
      <c r="A172" s="161"/>
      <c r="B172" s="161"/>
      <c r="C172" s="161"/>
      <c r="D172" s="234"/>
      <c r="E172" s="239"/>
      <c r="F172" s="239"/>
      <c r="G172" s="239"/>
    </row>
    <row r="173" spans="1:7" x14ac:dyDescent="0.2">
      <c r="A173" s="325" t="s">
        <v>3313</v>
      </c>
      <c r="B173" s="161"/>
      <c r="C173" s="161"/>
      <c r="D173" s="280" t="s">
        <v>263</v>
      </c>
      <c r="E173" s="241" t="s">
        <v>262</v>
      </c>
      <c r="F173" s="249" t="s">
        <v>3316</v>
      </c>
      <c r="G173" s="249" t="s">
        <v>3317</v>
      </c>
    </row>
    <row r="174" spans="1:7" ht="16.5" x14ac:dyDescent="0.2">
      <c r="A174" s="161" t="s">
        <v>1885</v>
      </c>
      <c r="B174" s="161"/>
      <c r="C174" s="161"/>
      <c r="D174" s="234"/>
      <c r="E174" s="239"/>
      <c r="F174" s="239"/>
      <c r="G174" s="239"/>
    </row>
    <row r="175" spans="1:7" ht="41.25" x14ac:dyDescent="0.2">
      <c r="A175" s="168">
        <v>37556</v>
      </c>
      <c r="B175" s="164" t="s">
        <v>277</v>
      </c>
      <c r="C175" s="164" t="s">
        <v>4835</v>
      </c>
      <c r="D175" s="236" t="s">
        <v>0</v>
      </c>
      <c r="E175" s="267">
        <v>1</v>
      </c>
      <c r="F175" s="244">
        <v>10.21326</v>
      </c>
      <c r="G175" s="244">
        <f>E175*F175</f>
        <v>10.21326</v>
      </c>
    </row>
    <row r="176" spans="1:7" x14ac:dyDescent="0.2">
      <c r="A176" s="164" t="s">
        <v>1855</v>
      </c>
      <c r="B176" s="164"/>
      <c r="C176" s="164"/>
      <c r="D176" s="236"/>
      <c r="E176" s="245"/>
      <c r="F176" s="245"/>
      <c r="G176" s="244">
        <f>G175</f>
        <v>10.21326</v>
      </c>
    </row>
    <row r="177" spans="1:7" ht="16.5" x14ac:dyDescent="0.2">
      <c r="A177" s="161" t="s">
        <v>1887</v>
      </c>
      <c r="B177" s="161"/>
      <c r="C177" s="161"/>
      <c r="D177" s="234"/>
      <c r="E177" s="239"/>
      <c r="F177" s="239"/>
      <c r="G177" s="239"/>
    </row>
    <row r="178" spans="1:7" x14ac:dyDescent="0.2">
      <c r="A178" s="164" t="s">
        <v>1861</v>
      </c>
      <c r="B178" s="164" t="s">
        <v>9</v>
      </c>
      <c r="C178" s="161" t="s">
        <v>1996</v>
      </c>
      <c r="D178" s="236" t="s">
        <v>1856</v>
      </c>
      <c r="E178" s="243">
        <v>0.5001015127583428</v>
      </c>
      <c r="F178" s="244">
        <v>18.261945000000001</v>
      </c>
      <c r="G178" s="244">
        <f>E178*F178</f>
        <v>9.1328263204096558</v>
      </c>
    </row>
    <row r="179" spans="1:7" x14ac:dyDescent="0.2">
      <c r="A179" s="164" t="s">
        <v>1855</v>
      </c>
      <c r="B179" s="164"/>
      <c r="C179" s="164"/>
      <c r="D179" s="236"/>
      <c r="E179" s="245"/>
      <c r="F179" s="245"/>
      <c r="G179" s="244">
        <f>G178</f>
        <v>9.1328263204096558</v>
      </c>
    </row>
    <row r="180" spans="1:7" ht="24.75" x14ac:dyDescent="0.2">
      <c r="A180" s="161" t="s">
        <v>1890</v>
      </c>
      <c r="B180" s="161"/>
      <c r="C180" s="161"/>
      <c r="D180" s="234"/>
      <c r="E180" s="239"/>
      <c r="F180" s="239"/>
      <c r="G180" s="239"/>
    </row>
    <row r="181" spans="1:7" x14ac:dyDescent="0.2">
      <c r="A181" s="164" t="s">
        <v>1855</v>
      </c>
      <c r="B181" s="164"/>
      <c r="C181" s="164"/>
      <c r="D181" s="236"/>
      <c r="E181" s="245"/>
      <c r="F181" s="245"/>
      <c r="G181" s="239"/>
    </row>
    <row r="182" spans="1:7" x14ac:dyDescent="0.2">
      <c r="A182" s="164" t="s">
        <v>3312</v>
      </c>
      <c r="B182" s="164"/>
      <c r="C182" s="164"/>
      <c r="D182" s="236"/>
      <c r="E182" s="245"/>
      <c r="F182" s="261"/>
      <c r="G182" s="240">
        <f>G181+G179+G176</f>
        <v>19.346086320409654</v>
      </c>
    </row>
    <row r="183" spans="1:7" x14ac:dyDescent="0.2">
      <c r="A183" s="164" t="s">
        <v>3311</v>
      </c>
      <c r="B183" s="164"/>
      <c r="C183" s="164"/>
      <c r="D183" s="236"/>
      <c r="E183" s="245"/>
      <c r="F183" s="261">
        <v>0.2303</v>
      </c>
      <c r="G183" s="240">
        <f>F183*G182</f>
        <v>4.4554036795903436</v>
      </c>
    </row>
    <row r="184" spans="1:7" ht="24.75" x14ac:dyDescent="0.2">
      <c r="A184" s="284" t="s">
        <v>4155</v>
      </c>
      <c r="B184" s="161"/>
      <c r="C184" s="161"/>
      <c r="D184" s="234"/>
      <c r="E184" s="239"/>
      <c r="F184" s="239"/>
      <c r="G184" s="262">
        <f>G182+G183</f>
        <v>23.801489999999998</v>
      </c>
    </row>
    <row r="185" spans="1:7" ht="33" x14ac:dyDescent="0.2">
      <c r="A185" s="162" t="s">
        <v>1868</v>
      </c>
      <c r="B185" s="161" t="s">
        <v>4823</v>
      </c>
      <c r="C185" s="161"/>
      <c r="D185" s="234"/>
      <c r="E185" s="239"/>
      <c r="F185" s="239"/>
      <c r="G185" s="239"/>
    </row>
    <row r="186" spans="1:7" x14ac:dyDescent="0.2">
      <c r="A186" s="162"/>
      <c r="B186" s="161"/>
      <c r="C186" s="161"/>
      <c r="D186" s="234"/>
      <c r="E186" s="239"/>
      <c r="F186" s="239"/>
      <c r="G186" s="239"/>
    </row>
    <row r="187" spans="1:7" ht="57.75" x14ac:dyDescent="0.2">
      <c r="A187" s="162" t="s">
        <v>4049</v>
      </c>
      <c r="B187" s="162" t="s">
        <v>1746</v>
      </c>
      <c r="C187" s="164" t="s">
        <v>4836</v>
      </c>
      <c r="D187" s="234"/>
      <c r="E187" s="239"/>
      <c r="F187" s="239"/>
      <c r="G187" s="262" t="s">
        <v>3558</v>
      </c>
    </row>
    <row r="188" spans="1:7" x14ac:dyDescent="0.2">
      <c r="A188" s="161"/>
      <c r="B188" s="161"/>
      <c r="C188" s="161"/>
      <c r="D188" s="234"/>
      <c r="E188" s="239"/>
      <c r="F188" s="239"/>
      <c r="G188" s="239"/>
    </row>
    <row r="189" spans="1:7" x14ac:dyDescent="0.2">
      <c r="A189" s="325" t="s">
        <v>3313</v>
      </c>
      <c r="B189" s="161"/>
      <c r="C189" s="161"/>
      <c r="D189" s="280" t="s">
        <v>263</v>
      </c>
      <c r="E189" s="241" t="s">
        <v>262</v>
      </c>
      <c r="F189" s="249" t="s">
        <v>3316</v>
      </c>
      <c r="G189" s="249" t="s">
        <v>3317</v>
      </c>
    </row>
    <row r="190" spans="1:7" ht="16.5" x14ac:dyDescent="0.2">
      <c r="A190" s="161" t="s">
        <v>1885</v>
      </c>
      <c r="B190" s="161"/>
      <c r="C190" s="161"/>
      <c r="D190" s="234"/>
      <c r="E190" s="239"/>
      <c r="F190" s="239"/>
      <c r="G190" s="239"/>
    </row>
    <row r="191" spans="1:7" ht="41.25" x14ac:dyDescent="0.2">
      <c r="A191" s="164" t="s">
        <v>1854</v>
      </c>
      <c r="B191" s="161"/>
      <c r="C191" s="164" t="s">
        <v>4837</v>
      </c>
      <c r="D191" s="236" t="s">
        <v>0</v>
      </c>
      <c r="E191" s="267">
        <v>1</v>
      </c>
      <c r="F191" s="244">
        <v>6.0961499999999997</v>
      </c>
      <c r="G191" s="244">
        <f>E191*F191</f>
        <v>6.0961499999999997</v>
      </c>
    </row>
    <row r="192" spans="1:7" x14ac:dyDescent="0.2">
      <c r="A192" s="164" t="s">
        <v>1855</v>
      </c>
      <c r="B192" s="164"/>
      <c r="C192" s="164"/>
      <c r="D192" s="236"/>
      <c r="E192" s="245"/>
      <c r="F192" s="245"/>
      <c r="G192" s="244">
        <f>G191</f>
        <v>6.0961499999999997</v>
      </c>
    </row>
    <row r="193" spans="1:7" ht="16.5" x14ac:dyDescent="0.2">
      <c r="A193" s="161" t="s">
        <v>1887</v>
      </c>
      <c r="B193" s="161"/>
      <c r="C193" s="161"/>
      <c r="D193" s="234"/>
      <c r="E193" s="239"/>
      <c r="F193" s="239"/>
      <c r="G193" s="239"/>
    </row>
    <row r="194" spans="1:7" x14ac:dyDescent="0.2">
      <c r="A194" s="164" t="s">
        <v>1861</v>
      </c>
      <c r="B194" s="164" t="s">
        <v>9</v>
      </c>
      <c r="C194" s="161" t="s">
        <v>1996</v>
      </c>
      <c r="D194" s="236" t="s">
        <v>1856</v>
      </c>
      <c r="E194" s="243">
        <v>0.49983403656920938</v>
      </c>
      <c r="F194" s="244">
        <v>18.261945000000001</v>
      </c>
      <c r="G194" s="244">
        <f>E194*F194</f>
        <v>9.1279416849548909</v>
      </c>
    </row>
    <row r="195" spans="1:7" x14ac:dyDescent="0.2">
      <c r="A195" s="164" t="s">
        <v>1855</v>
      </c>
      <c r="B195" s="164"/>
      <c r="C195" s="164"/>
      <c r="D195" s="236"/>
      <c r="E195" s="245"/>
      <c r="F195" s="245"/>
      <c r="G195" s="244">
        <f>G194</f>
        <v>9.1279416849548909</v>
      </c>
    </row>
    <row r="196" spans="1:7" ht="24.75" x14ac:dyDescent="0.2">
      <c r="A196" s="161" t="s">
        <v>1890</v>
      </c>
      <c r="B196" s="161"/>
      <c r="C196" s="161"/>
      <c r="D196" s="234"/>
      <c r="E196" s="239"/>
      <c r="F196" s="239"/>
      <c r="G196" s="239"/>
    </row>
    <row r="197" spans="1:7" x14ac:dyDescent="0.2">
      <c r="A197" s="164" t="s">
        <v>1855</v>
      </c>
      <c r="B197" s="164"/>
      <c r="C197" s="164"/>
      <c r="D197" s="236"/>
      <c r="E197" s="245"/>
      <c r="F197" s="245"/>
      <c r="G197" s="239"/>
    </row>
    <row r="198" spans="1:7" x14ac:dyDescent="0.2">
      <c r="A198" s="164" t="s">
        <v>3312</v>
      </c>
      <c r="B198" s="164"/>
      <c r="C198" s="164"/>
      <c r="D198" s="236"/>
      <c r="E198" s="245"/>
      <c r="F198" s="261"/>
      <c r="G198" s="240">
        <f>G197+G195+G192</f>
        <v>15.224091684954891</v>
      </c>
    </row>
    <row r="199" spans="1:7" x14ac:dyDescent="0.2">
      <c r="A199" s="164" t="s">
        <v>3311</v>
      </c>
      <c r="B199" s="164"/>
      <c r="C199" s="164"/>
      <c r="D199" s="236"/>
      <c r="E199" s="245"/>
      <c r="F199" s="261">
        <v>0.2303</v>
      </c>
      <c r="G199" s="240">
        <f>F199*G198</f>
        <v>3.5061083150451116</v>
      </c>
    </row>
    <row r="200" spans="1:7" ht="24.75" x14ac:dyDescent="0.2">
      <c r="A200" s="284" t="s">
        <v>4155</v>
      </c>
      <c r="B200" s="161"/>
      <c r="C200" s="161"/>
      <c r="D200" s="234"/>
      <c r="E200" s="239"/>
      <c r="F200" s="239"/>
      <c r="G200" s="262">
        <f>G198+G199</f>
        <v>18.730200000000004</v>
      </c>
    </row>
    <row r="201" spans="1:7" x14ac:dyDescent="0.2">
      <c r="A201" s="162" t="s">
        <v>1868</v>
      </c>
      <c r="B201" s="162"/>
      <c r="C201" s="162"/>
      <c r="D201" s="280"/>
      <c r="E201" s="241"/>
      <c r="F201" s="241"/>
      <c r="G201" s="241"/>
    </row>
    <row r="202" spans="1:7" ht="57.75" x14ac:dyDescent="0.2">
      <c r="A202" s="162" t="s">
        <v>4050</v>
      </c>
      <c r="B202" s="162" t="s">
        <v>1745</v>
      </c>
      <c r="C202" s="164" t="s">
        <v>4838</v>
      </c>
      <c r="D202" s="234"/>
      <c r="E202" s="239"/>
      <c r="F202" s="239"/>
      <c r="G202" s="262" t="s">
        <v>3558</v>
      </c>
    </row>
    <row r="203" spans="1:7" x14ac:dyDescent="0.2">
      <c r="A203" s="161"/>
      <c r="B203" s="161"/>
      <c r="C203" s="161"/>
      <c r="D203" s="234"/>
      <c r="E203" s="239"/>
      <c r="F203" s="239"/>
      <c r="G203" s="239"/>
    </row>
    <row r="204" spans="1:7" x14ac:dyDescent="0.2">
      <c r="A204" s="325" t="s">
        <v>3313</v>
      </c>
      <c r="B204" s="161"/>
      <c r="C204" s="161"/>
      <c r="D204" s="280" t="s">
        <v>263</v>
      </c>
      <c r="E204" s="241" t="s">
        <v>262</v>
      </c>
      <c r="F204" s="249" t="s">
        <v>3316</v>
      </c>
      <c r="G204" s="249" t="s">
        <v>3317</v>
      </c>
    </row>
    <row r="205" spans="1:7" ht="16.5" x14ac:dyDescent="0.2">
      <c r="A205" s="161" t="s">
        <v>1885</v>
      </c>
      <c r="B205" s="161"/>
      <c r="C205" s="161"/>
      <c r="D205" s="234"/>
      <c r="E205" s="239"/>
      <c r="F205" s="239"/>
      <c r="G205" s="239"/>
    </row>
    <row r="206" spans="1:7" ht="41.25" x14ac:dyDescent="0.2">
      <c r="A206" s="164" t="s">
        <v>1854</v>
      </c>
      <c r="B206" s="161"/>
      <c r="C206" s="164" t="s">
        <v>4839</v>
      </c>
      <c r="D206" s="236" t="s">
        <v>263</v>
      </c>
      <c r="E206" s="267">
        <v>1</v>
      </c>
      <c r="F206" s="244">
        <v>48.239100000000001</v>
      </c>
      <c r="G206" s="244">
        <f>E206*F206</f>
        <v>48.239100000000001</v>
      </c>
    </row>
    <row r="207" spans="1:7" x14ac:dyDescent="0.2">
      <c r="A207" s="164" t="s">
        <v>1855</v>
      </c>
      <c r="B207" s="164"/>
      <c r="C207" s="164"/>
      <c r="D207" s="236"/>
      <c r="E207" s="245"/>
      <c r="F207" s="245"/>
      <c r="G207" s="244">
        <f>G206</f>
        <v>48.239100000000001</v>
      </c>
    </row>
    <row r="208" spans="1:7" ht="16.5" x14ac:dyDescent="0.2">
      <c r="A208" s="161" t="s">
        <v>1887</v>
      </c>
      <c r="B208" s="161"/>
      <c r="C208" s="161"/>
      <c r="D208" s="234"/>
      <c r="E208" s="239"/>
      <c r="F208" s="239"/>
      <c r="G208" s="239"/>
    </row>
    <row r="209" spans="1:7" x14ac:dyDescent="0.2">
      <c r="A209" s="164" t="s">
        <v>1861</v>
      </c>
      <c r="B209" s="164" t="s">
        <v>9</v>
      </c>
      <c r="C209" s="161" t="s">
        <v>1996</v>
      </c>
      <c r="D209" s="236" t="s">
        <v>1856</v>
      </c>
      <c r="E209" s="243">
        <v>0.5</v>
      </c>
      <c r="F209" s="244">
        <v>18.261945000000001</v>
      </c>
      <c r="G209" s="244">
        <f>E209*F209</f>
        <v>9.1309725000000004</v>
      </c>
    </row>
    <row r="210" spans="1:7" x14ac:dyDescent="0.2">
      <c r="A210" s="164" t="s">
        <v>1855</v>
      </c>
      <c r="B210" s="164"/>
      <c r="C210" s="164"/>
      <c r="D210" s="236"/>
      <c r="E210" s="245"/>
      <c r="F210" s="245"/>
      <c r="G210" s="244">
        <f>G209</f>
        <v>9.1309725000000004</v>
      </c>
    </row>
    <row r="211" spans="1:7" ht="24.75" x14ac:dyDescent="0.2">
      <c r="A211" s="161" t="s">
        <v>1890</v>
      </c>
      <c r="B211" s="161"/>
      <c r="C211" s="161"/>
      <c r="D211" s="234"/>
      <c r="E211" s="239"/>
      <c r="F211" s="239"/>
      <c r="G211" s="239"/>
    </row>
    <row r="212" spans="1:7" x14ac:dyDescent="0.2">
      <c r="A212" s="164" t="s">
        <v>1855</v>
      </c>
      <c r="B212" s="164"/>
      <c r="C212" s="164"/>
      <c r="D212" s="236"/>
      <c r="E212" s="245"/>
      <c r="F212" s="245"/>
      <c r="G212" s="239"/>
    </row>
    <row r="213" spans="1:7" x14ac:dyDescent="0.2">
      <c r="A213" s="164" t="s">
        <v>3312</v>
      </c>
      <c r="B213" s="164"/>
      <c r="C213" s="164"/>
      <c r="D213" s="236"/>
      <c r="E213" s="245"/>
      <c r="F213" s="261"/>
      <c r="G213" s="240">
        <f>G212+G210+G207</f>
        <v>57.370072499999999</v>
      </c>
    </row>
    <row r="214" spans="1:7" x14ac:dyDescent="0.2">
      <c r="A214" s="164" t="s">
        <v>3311</v>
      </c>
      <c r="B214" s="164"/>
      <c r="C214" s="164"/>
      <c r="D214" s="236"/>
      <c r="E214" s="245"/>
      <c r="F214" s="261">
        <v>0.2303</v>
      </c>
      <c r="G214" s="240">
        <f>F214*G213</f>
        <v>13.21232769675</v>
      </c>
    </row>
    <row r="215" spans="1:7" ht="24.75" x14ac:dyDescent="0.2">
      <c r="A215" s="284" t="s">
        <v>4155</v>
      </c>
      <c r="B215" s="161"/>
      <c r="C215" s="161"/>
      <c r="D215" s="234"/>
      <c r="E215" s="239"/>
      <c r="F215" s="239"/>
      <c r="G215" s="262">
        <f>G213+G214</f>
        <v>70.582400196750001</v>
      </c>
    </row>
    <row r="216" spans="1:7" x14ac:dyDescent="0.2">
      <c r="A216" s="162" t="s">
        <v>1868</v>
      </c>
      <c r="B216" s="162"/>
      <c r="C216" s="162"/>
      <c r="D216" s="280"/>
      <c r="E216" s="241"/>
      <c r="F216" s="241"/>
      <c r="G216" s="241"/>
    </row>
    <row r="217" spans="1:7" x14ac:dyDescent="0.2">
      <c r="A217" s="162"/>
      <c r="B217" s="162"/>
      <c r="C217" s="162"/>
      <c r="D217" s="280"/>
      <c r="E217" s="241"/>
      <c r="F217" s="241"/>
      <c r="G217" s="241"/>
    </row>
    <row r="218" spans="1:7" ht="57.75" x14ac:dyDescent="0.2">
      <c r="A218" s="162" t="s">
        <v>4840</v>
      </c>
      <c r="B218" s="162" t="s">
        <v>1744</v>
      </c>
      <c r="C218" s="164" t="s">
        <v>4841</v>
      </c>
      <c r="D218" s="234"/>
      <c r="E218" s="239"/>
      <c r="F218" s="239"/>
      <c r="G218" s="262" t="s">
        <v>3558</v>
      </c>
    </row>
    <row r="219" spans="1:7" x14ac:dyDescent="0.2">
      <c r="A219" s="161"/>
      <c r="B219" s="161"/>
      <c r="C219" s="161"/>
      <c r="D219" s="234"/>
      <c r="E219" s="239"/>
      <c r="F219" s="239"/>
      <c r="G219" s="239"/>
    </row>
    <row r="220" spans="1:7" x14ac:dyDescent="0.2">
      <c r="A220" s="325" t="s">
        <v>3313</v>
      </c>
      <c r="B220" s="161"/>
      <c r="C220" s="161"/>
      <c r="D220" s="280" t="s">
        <v>263</v>
      </c>
      <c r="E220" s="241" t="s">
        <v>262</v>
      </c>
      <c r="F220" s="249" t="s">
        <v>3316</v>
      </c>
      <c r="G220" s="249" t="s">
        <v>3317</v>
      </c>
    </row>
    <row r="221" spans="1:7" ht="16.5" x14ac:dyDescent="0.2">
      <c r="A221" s="161" t="s">
        <v>1885</v>
      </c>
      <c r="B221" s="161"/>
      <c r="C221" s="161"/>
      <c r="D221" s="234"/>
      <c r="E221" s="239"/>
      <c r="F221" s="239"/>
      <c r="G221" s="239"/>
    </row>
    <row r="222" spans="1:7" ht="41.25" x14ac:dyDescent="0.2">
      <c r="A222" s="168">
        <v>37558</v>
      </c>
      <c r="B222" s="164" t="s">
        <v>277</v>
      </c>
      <c r="C222" s="164" t="s">
        <v>4842</v>
      </c>
      <c r="D222" s="236" t="s">
        <v>0</v>
      </c>
      <c r="E222" s="267">
        <v>1</v>
      </c>
      <c r="F222" s="244">
        <v>16.468440000000001</v>
      </c>
      <c r="G222" s="244">
        <f>E222*F222</f>
        <v>16.468440000000001</v>
      </c>
    </row>
    <row r="223" spans="1:7" x14ac:dyDescent="0.2">
      <c r="A223" s="164" t="s">
        <v>1855</v>
      </c>
      <c r="B223" s="164"/>
      <c r="C223" s="164"/>
      <c r="D223" s="236"/>
      <c r="E223" s="245"/>
      <c r="F223" s="245"/>
      <c r="G223" s="244">
        <f>G222</f>
        <v>16.468440000000001</v>
      </c>
    </row>
    <row r="224" spans="1:7" ht="16.5" x14ac:dyDescent="0.2">
      <c r="A224" s="161" t="s">
        <v>1887</v>
      </c>
      <c r="B224" s="161"/>
      <c r="C224" s="161"/>
      <c r="D224" s="234"/>
      <c r="E224" s="239"/>
      <c r="F224" s="239"/>
      <c r="G224" s="239"/>
    </row>
    <row r="225" spans="1:7" x14ac:dyDescent="0.2">
      <c r="A225" s="164" t="s">
        <v>1861</v>
      </c>
      <c r="B225" s="164" t="s">
        <v>9</v>
      </c>
      <c r="C225" s="161" t="s">
        <v>1996</v>
      </c>
      <c r="D225" s="236" t="s">
        <v>1856</v>
      </c>
      <c r="E225" s="243">
        <v>0.5000809119599533</v>
      </c>
      <c r="F225" s="244">
        <v>18.261945000000001</v>
      </c>
      <c r="G225" s="244">
        <f>E225*F225</f>
        <v>9.1324501097625106</v>
      </c>
    </row>
    <row r="226" spans="1:7" x14ac:dyDescent="0.2">
      <c r="A226" s="164" t="s">
        <v>1855</v>
      </c>
      <c r="B226" s="164"/>
      <c r="C226" s="164"/>
      <c r="D226" s="236"/>
      <c r="E226" s="245"/>
      <c r="F226" s="245"/>
      <c r="G226" s="244">
        <f>G225</f>
        <v>9.1324501097625106</v>
      </c>
    </row>
    <row r="227" spans="1:7" ht="24.75" x14ac:dyDescent="0.2">
      <c r="A227" s="161" t="s">
        <v>1890</v>
      </c>
      <c r="B227" s="161"/>
      <c r="C227" s="161"/>
      <c r="D227" s="234"/>
      <c r="E227" s="239"/>
      <c r="F227" s="239"/>
      <c r="G227" s="239"/>
    </row>
    <row r="228" spans="1:7" x14ac:dyDescent="0.2">
      <c r="A228" s="164" t="s">
        <v>1855</v>
      </c>
      <c r="B228" s="164"/>
      <c r="C228" s="164"/>
      <c r="D228" s="236"/>
      <c r="E228" s="245"/>
      <c r="F228" s="245"/>
      <c r="G228" s="239"/>
    </row>
    <row r="229" spans="1:7" x14ac:dyDescent="0.2">
      <c r="A229" s="164" t="s">
        <v>3312</v>
      </c>
      <c r="B229" s="164"/>
      <c r="C229" s="164"/>
      <c r="D229" s="236"/>
      <c r="E229" s="245"/>
      <c r="F229" s="261"/>
      <c r="G229" s="240">
        <f>G228+G226+G223</f>
        <v>25.60089010976251</v>
      </c>
    </row>
    <row r="230" spans="1:7" x14ac:dyDescent="0.2">
      <c r="A230" s="164" t="s">
        <v>3311</v>
      </c>
      <c r="B230" s="164"/>
      <c r="C230" s="164"/>
      <c r="D230" s="236"/>
      <c r="E230" s="245"/>
      <c r="F230" s="261">
        <v>0.2303</v>
      </c>
      <c r="G230" s="240">
        <f>F230*G229</f>
        <v>5.8958849922783063</v>
      </c>
    </row>
    <row r="231" spans="1:7" ht="24.75" x14ac:dyDescent="0.2">
      <c r="A231" s="284" t="s">
        <v>4155</v>
      </c>
      <c r="B231" s="161"/>
      <c r="C231" s="161"/>
      <c r="D231" s="234"/>
      <c r="E231" s="239"/>
      <c r="F231" s="239"/>
      <c r="G231" s="262">
        <f>G229+G230</f>
        <v>31.496775102040814</v>
      </c>
    </row>
    <row r="232" spans="1:7" x14ac:dyDescent="0.2">
      <c r="A232" s="162"/>
      <c r="B232" s="162"/>
      <c r="C232" s="162"/>
      <c r="D232" s="280"/>
      <c r="E232" s="241"/>
      <c r="F232" s="241"/>
      <c r="G232" s="241"/>
    </row>
    <row r="233" spans="1:7" ht="57.75" x14ac:dyDescent="0.2">
      <c r="A233" s="162" t="s">
        <v>4843</v>
      </c>
      <c r="B233" s="162" t="s">
        <v>1744</v>
      </c>
      <c r="C233" s="164" t="s">
        <v>4844</v>
      </c>
      <c r="D233" s="234"/>
      <c r="E233" s="239"/>
      <c r="F233" s="239"/>
      <c r="G233" s="262" t="s">
        <v>3558</v>
      </c>
    </row>
    <row r="234" spans="1:7" x14ac:dyDescent="0.2">
      <c r="A234" s="161"/>
      <c r="B234" s="161"/>
      <c r="C234" s="161"/>
      <c r="D234" s="234"/>
      <c r="E234" s="239"/>
      <c r="F234" s="239"/>
      <c r="G234" s="239"/>
    </row>
    <row r="235" spans="1:7" x14ac:dyDescent="0.2">
      <c r="A235" s="325" t="s">
        <v>3313</v>
      </c>
      <c r="B235" s="161"/>
      <c r="C235" s="161"/>
      <c r="D235" s="280" t="s">
        <v>263</v>
      </c>
      <c r="E235" s="241" t="s">
        <v>262</v>
      </c>
      <c r="F235" s="249" t="s">
        <v>3316</v>
      </c>
      <c r="G235" s="249" t="s">
        <v>3317</v>
      </c>
    </row>
    <row r="236" spans="1:7" ht="16.5" x14ac:dyDescent="0.2">
      <c r="A236" s="161" t="s">
        <v>1885</v>
      </c>
      <c r="B236" s="161"/>
      <c r="C236" s="161"/>
      <c r="D236" s="234"/>
      <c r="E236" s="239"/>
      <c r="F236" s="239"/>
      <c r="G236" s="239"/>
    </row>
    <row r="237" spans="1:7" ht="41.25" x14ac:dyDescent="0.2">
      <c r="A237" s="168">
        <v>37558</v>
      </c>
      <c r="B237" s="164" t="s">
        <v>277</v>
      </c>
      <c r="C237" s="164" t="s">
        <v>4845</v>
      </c>
      <c r="D237" s="236" t="s">
        <v>0</v>
      </c>
      <c r="E237" s="267">
        <v>1</v>
      </c>
      <c r="F237" s="244">
        <v>16.468440000000001</v>
      </c>
      <c r="G237" s="244">
        <f>E237*F237</f>
        <v>16.468440000000001</v>
      </c>
    </row>
    <row r="238" spans="1:7" x14ac:dyDescent="0.2">
      <c r="A238" s="164" t="s">
        <v>1855</v>
      </c>
      <c r="B238" s="164"/>
      <c r="C238" s="164"/>
      <c r="D238" s="236"/>
      <c r="E238" s="245"/>
      <c r="F238" s="245"/>
      <c r="G238" s="244">
        <f>G237</f>
        <v>16.468440000000001</v>
      </c>
    </row>
    <row r="239" spans="1:7" ht="16.5" x14ac:dyDescent="0.2">
      <c r="A239" s="161" t="s">
        <v>1887</v>
      </c>
      <c r="B239" s="161"/>
      <c r="C239" s="161"/>
      <c r="D239" s="234"/>
      <c r="E239" s="239"/>
      <c r="F239" s="239"/>
      <c r="G239" s="239"/>
    </row>
    <row r="240" spans="1:7" x14ac:dyDescent="0.2">
      <c r="A240" s="164" t="s">
        <v>1861</v>
      </c>
      <c r="B240" s="164" t="s">
        <v>9</v>
      </c>
      <c r="C240" s="161" t="s">
        <v>1996</v>
      </c>
      <c r="D240" s="236" t="s">
        <v>1856</v>
      </c>
      <c r="E240" s="243">
        <v>0.5000809119599533</v>
      </c>
      <c r="F240" s="244">
        <v>18.261945000000001</v>
      </c>
      <c r="G240" s="244">
        <f>E240*F240</f>
        <v>9.1324501097625106</v>
      </c>
    </row>
    <row r="241" spans="1:7" x14ac:dyDescent="0.2">
      <c r="A241" s="164" t="s">
        <v>1855</v>
      </c>
      <c r="B241" s="164"/>
      <c r="C241" s="164"/>
      <c r="D241" s="236"/>
      <c r="E241" s="245"/>
      <c r="F241" s="245"/>
      <c r="G241" s="244">
        <f>G240</f>
        <v>9.1324501097625106</v>
      </c>
    </row>
    <row r="242" spans="1:7" ht="24.75" x14ac:dyDescent="0.2">
      <c r="A242" s="161" t="s">
        <v>1890</v>
      </c>
      <c r="B242" s="161"/>
      <c r="C242" s="161"/>
      <c r="D242" s="234"/>
      <c r="E242" s="239"/>
      <c r="F242" s="239"/>
      <c r="G242" s="239"/>
    </row>
    <row r="243" spans="1:7" x14ac:dyDescent="0.2">
      <c r="A243" s="164" t="s">
        <v>1855</v>
      </c>
      <c r="B243" s="164"/>
      <c r="C243" s="164"/>
      <c r="D243" s="236"/>
      <c r="E243" s="245"/>
      <c r="F243" s="245"/>
      <c r="G243" s="239"/>
    </row>
    <row r="244" spans="1:7" x14ac:dyDescent="0.2">
      <c r="A244" s="164" t="s">
        <v>3312</v>
      </c>
      <c r="B244" s="164"/>
      <c r="C244" s="164"/>
      <c r="D244" s="236"/>
      <c r="E244" s="245"/>
      <c r="F244" s="261"/>
      <c r="G244" s="240">
        <f>G243+G241+G238</f>
        <v>25.60089010976251</v>
      </c>
    </row>
    <row r="245" spans="1:7" x14ac:dyDescent="0.2">
      <c r="A245" s="164" t="s">
        <v>3311</v>
      </c>
      <c r="B245" s="164"/>
      <c r="C245" s="164"/>
      <c r="D245" s="236"/>
      <c r="E245" s="245"/>
      <c r="F245" s="261">
        <v>0.2303</v>
      </c>
      <c r="G245" s="240">
        <f>F245*G244</f>
        <v>5.8958849922783063</v>
      </c>
    </row>
    <row r="246" spans="1:7" ht="24.75" x14ac:dyDescent="0.2">
      <c r="A246" s="284" t="s">
        <v>4155</v>
      </c>
      <c r="B246" s="161"/>
      <c r="C246" s="161"/>
      <c r="D246" s="234"/>
      <c r="E246" s="239"/>
      <c r="F246" s="239"/>
      <c r="G246" s="262">
        <f>G244+G245</f>
        <v>31.496775102040814</v>
      </c>
    </row>
    <row r="247" spans="1:7" ht="49.5" x14ac:dyDescent="0.2">
      <c r="A247" s="162" t="s">
        <v>3835</v>
      </c>
      <c r="B247" s="162" t="s">
        <v>1742</v>
      </c>
      <c r="C247" s="161" t="s">
        <v>4855</v>
      </c>
      <c r="D247" s="234"/>
      <c r="E247" s="239"/>
      <c r="F247" s="239"/>
      <c r="G247" s="250" t="s">
        <v>0</v>
      </c>
    </row>
    <row r="248" spans="1:7" x14ac:dyDescent="0.2">
      <c r="A248" s="161"/>
      <c r="B248" s="161"/>
      <c r="C248" s="161"/>
      <c r="D248" s="234"/>
      <c r="E248" s="239"/>
      <c r="F248" s="239"/>
      <c r="G248" s="239"/>
    </row>
    <row r="249" spans="1:7" x14ac:dyDescent="0.2">
      <c r="A249" s="325" t="s">
        <v>3313</v>
      </c>
      <c r="B249" s="161"/>
      <c r="C249" s="161"/>
      <c r="D249" s="280" t="s">
        <v>263</v>
      </c>
      <c r="E249" s="241" t="s">
        <v>262</v>
      </c>
      <c r="F249" s="249" t="s">
        <v>3316</v>
      </c>
      <c r="G249" s="249" t="s">
        <v>3317</v>
      </c>
    </row>
    <row r="250" spans="1:7" ht="16.5" x14ac:dyDescent="0.2">
      <c r="A250" s="161" t="s">
        <v>1885</v>
      </c>
      <c r="B250" s="161"/>
      <c r="C250" s="161"/>
      <c r="D250" s="234"/>
      <c r="E250" s="239"/>
      <c r="F250" s="239"/>
      <c r="G250" s="239"/>
    </row>
    <row r="251" spans="1:7" x14ac:dyDescent="0.2">
      <c r="A251" s="164" t="s">
        <v>1855</v>
      </c>
      <c r="B251" s="164"/>
      <c r="C251" s="164"/>
      <c r="D251" s="236"/>
      <c r="E251" s="245"/>
      <c r="F251" s="245"/>
      <c r="G251" s="239"/>
    </row>
    <row r="252" spans="1:7" ht="16.5" x14ac:dyDescent="0.2">
      <c r="A252" s="161" t="s">
        <v>1887</v>
      </c>
      <c r="B252" s="161"/>
      <c r="C252" s="161"/>
      <c r="D252" s="234"/>
      <c r="E252" s="239"/>
      <c r="F252" s="239"/>
      <c r="G252" s="239"/>
    </row>
    <row r="253" spans="1:7" x14ac:dyDescent="0.2">
      <c r="A253" s="164" t="s">
        <v>1855</v>
      </c>
      <c r="B253" s="164"/>
      <c r="C253" s="164"/>
      <c r="D253" s="236"/>
      <c r="E253" s="245"/>
      <c r="F253" s="245"/>
      <c r="G253" s="239"/>
    </row>
    <row r="254" spans="1:7" ht="24.75" x14ac:dyDescent="0.2">
      <c r="A254" s="161" t="s">
        <v>1890</v>
      </c>
      <c r="B254" s="161"/>
      <c r="C254" s="161"/>
      <c r="D254" s="234"/>
      <c r="E254" s="239"/>
      <c r="F254" s="239"/>
      <c r="G254" s="239"/>
    </row>
    <row r="255" spans="1:7" ht="41.25" x14ac:dyDescent="0.2">
      <c r="A255" s="164" t="s">
        <v>9</v>
      </c>
      <c r="B255" s="164" t="s">
        <v>4073</v>
      </c>
      <c r="C255" s="161" t="s">
        <v>4053</v>
      </c>
      <c r="D255" s="236" t="s">
        <v>3558</v>
      </c>
      <c r="E255" s="243">
        <v>1</v>
      </c>
      <c r="F255" s="240">
        <v>274.10546208241891</v>
      </c>
      <c r="G255" s="244">
        <f>E255*F255</f>
        <v>274.10546208241891</v>
      </c>
    </row>
    <row r="256" spans="1:7" x14ac:dyDescent="0.2">
      <c r="A256" s="164" t="s">
        <v>1855</v>
      </c>
      <c r="B256" s="164"/>
      <c r="C256" s="164"/>
      <c r="D256" s="236"/>
      <c r="E256" s="245"/>
      <c r="F256" s="245"/>
      <c r="G256" s="240">
        <f>SUM(G255:G255)</f>
        <v>274.10546208241891</v>
      </c>
    </row>
    <row r="257" spans="1:7" x14ac:dyDescent="0.2">
      <c r="A257" s="164" t="s">
        <v>3312</v>
      </c>
      <c r="B257" s="164"/>
      <c r="C257" s="164"/>
      <c r="D257" s="236"/>
      <c r="E257" s="245"/>
      <c r="F257" s="261"/>
      <c r="G257" s="240">
        <f>G256+G253+G251</f>
        <v>274.10546208241891</v>
      </c>
    </row>
    <row r="258" spans="1:7" x14ac:dyDescent="0.2">
      <c r="A258" s="164" t="s">
        <v>3311</v>
      </c>
      <c r="B258" s="164"/>
      <c r="C258" s="164"/>
      <c r="D258" s="236"/>
      <c r="E258" s="245"/>
      <c r="F258" s="261">
        <v>0.2303</v>
      </c>
      <c r="G258" s="240">
        <f>F258*G257</f>
        <v>63.126487917581073</v>
      </c>
    </row>
    <row r="259" spans="1:7" ht="24.75" x14ac:dyDescent="0.2">
      <c r="A259" s="284" t="s">
        <v>4155</v>
      </c>
      <c r="B259" s="161"/>
      <c r="C259" s="161"/>
      <c r="D259" s="234"/>
      <c r="E259" s="239"/>
      <c r="F259" s="239"/>
      <c r="G259" s="262">
        <f>G257+G258</f>
        <v>337.23194999999998</v>
      </c>
    </row>
    <row r="260" spans="1:7" x14ac:dyDescent="0.2">
      <c r="A260" s="162" t="s">
        <v>3816</v>
      </c>
      <c r="B260" s="162" t="s">
        <v>1741</v>
      </c>
      <c r="C260" s="161" t="s">
        <v>4856</v>
      </c>
      <c r="D260" s="234"/>
      <c r="E260" s="239"/>
      <c r="F260" s="239"/>
      <c r="G260" s="250" t="s">
        <v>0</v>
      </c>
    </row>
    <row r="261" spans="1:7" x14ac:dyDescent="0.2">
      <c r="A261" s="161"/>
      <c r="B261" s="161"/>
      <c r="C261" s="161"/>
      <c r="D261" s="234"/>
      <c r="E261" s="239"/>
      <c r="F261" s="239"/>
      <c r="G261" s="239"/>
    </row>
    <row r="262" spans="1:7" x14ac:dyDescent="0.2">
      <c r="A262" s="325" t="s">
        <v>3313</v>
      </c>
      <c r="B262" s="161"/>
      <c r="C262" s="161"/>
      <c r="D262" s="280" t="s">
        <v>263</v>
      </c>
      <c r="E262" s="241" t="s">
        <v>262</v>
      </c>
      <c r="F262" s="249" t="s">
        <v>3316</v>
      </c>
      <c r="G262" s="249" t="s">
        <v>3317</v>
      </c>
    </row>
    <row r="263" spans="1:7" ht="16.5" x14ac:dyDescent="0.2">
      <c r="A263" s="161" t="s">
        <v>1885</v>
      </c>
      <c r="B263" s="161"/>
      <c r="C263" s="161"/>
      <c r="D263" s="234"/>
      <c r="E263" s="239"/>
      <c r="F263" s="239"/>
      <c r="G263" s="239"/>
    </row>
    <row r="264" spans="1:7" x14ac:dyDescent="0.2">
      <c r="A264" s="164" t="s">
        <v>1855</v>
      </c>
      <c r="B264" s="164"/>
      <c r="C264" s="164"/>
      <c r="D264" s="236"/>
      <c r="E264" s="245"/>
      <c r="F264" s="245"/>
      <c r="G264" s="239"/>
    </row>
    <row r="265" spans="1:7" ht="16.5" x14ac:dyDescent="0.2">
      <c r="A265" s="161" t="s">
        <v>1887</v>
      </c>
      <c r="B265" s="161"/>
      <c r="C265" s="161"/>
      <c r="D265" s="234"/>
      <c r="E265" s="239"/>
      <c r="F265" s="239"/>
      <c r="G265" s="239"/>
    </row>
    <row r="266" spans="1:7" x14ac:dyDescent="0.2">
      <c r="A266" s="164" t="s">
        <v>1855</v>
      </c>
      <c r="B266" s="164"/>
      <c r="C266" s="164"/>
      <c r="D266" s="236"/>
      <c r="E266" s="245"/>
      <c r="F266" s="245"/>
      <c r="G266" s="239"/>
    </row>
    <row r="267" spans="1:7" ht="24.75" x14ac:dyDescent="0.2">
      <c r="A267" s="161" t="s">
        <v>1890</v>
      </c>
      <c r="B267" s="161"/>
      <c r="C267" s="161"/>
      <c r="D267" s="234"/>
      <c r="E267" s="239"/>
      <c r="F267" s="239"/>
      <c r="G267" s="239"/>
    </row>
    <row r="268" spans="1:7" x14ac:dyDescent="0.2">
      <c r="A268" s="164" t="s">
        <v>9</v>
      </c>
      <c r="B268" s="164" t="s">
        <v>4074</v>
      </c>
      <c r="C268" s="161" t="s">
        <v>4054</v>
      </c>
      <c r="D268" s="236" t="s">
        <v>3558</v>
      </c>
      <c r="E268" s="243">
        <v>1</v>
      </c>
      <c r="F268" s="240">
        <v>457.25415752255549</v>
      </c>
      <c r="G268" s="244">
        <f>E268*F268</f>
        <v>457.25415752255549</v>
      </c>
    </row>
    <row r="269" spans="1:7" x14ac:dyDescent="0.2">
      <c r="A269" s="164" t="s">
        <v>1855</v>
      </c>
      <c r="B269" s="164"/>
      <c r="C269" s="164"/>
      <c r="D269" s="236"/>
      <c r="E269" s="245"/>
      <c r="F269" s="245"/>
      <c r="G269" s="240">
        <f>SUM(G268:G268)</f>
        <v>457.25415752255549</v>
      </c>
    </row>
    <row r="270" spans="1:7" x14ac:dyDescent="0.2">
      <c r="A270" s="164" t="s">
        <v>3312</v>
      </c>
      <c r="B270" s="164"/>
      <c r="C270" s="164"/>
      <c r="D270" s="236"/>
      <c r="E270" s="245"/>
      <c r="F270" s="261"/>
      <c r="G270" s="240">
        <f>G269+G266+G264</f>
        <v>457.25415752255549</v>
      </c>
    </row>
    <row r="271" spans="1:7" x14ac:dyDescent="0.2">
      <c r="A271" s="164" t="s">
        <v>3311</v>
      </c>
      <c r="B271" s="164"/>
      <c r="C271" s="164"/>
      <c r="D271" s="236"/>
      <c r="E271" s="245"/>
      <c r="F271" s="261">
        <v>0.2303</v>
      </c>
      <c r="G271" s="240">
        <f>F271*G270</f>
        <v>105.30563247744453</v>
      </c>
    </row>
    <row r="272" spans="1:7" ht="24.75" x14ac:dyDescent="0.2">
      <c r="A272" s="284" t="s">
        <v>4155</v>
      </c>
      <c r="B272" s="161"/>
      <c r="C272" s="161"/>
      <c r="D272" s="234"/>
      <c r="E272" s="239"/>
      <c r="F272" s="239"/>
      <c r="G272" s="262">
        <f>G270+G271</f>
        <v>562.55979000000002</v>
      </c>
    </row>
    <row r="273" spans="1:7" ht="24.75" x14ac:dyDescent="0.2">
      <c r="A273" s="162" t="s">
        <v>3817</v>
      </c>
      <c r="B273" s="162" t="s">
        <v>1740</v>
      </c>
      <c r="C273" s="161" t="s">
        <v>4857</v>
      </c>
      <c r="D273" s="234"/>
      <c r="E273" s="239"/>
      <c r="F273" s="239"/>
      <c r="G273" s="250" t="s">
        <v>0</v>
      </c>
    </row>
    <row r="274" spans="1:7" x14ac:dyDescent="0.2">
      <c r="A274" s="161"/>
      <c r="B274" s="161"/>
      <c r="C274" s="161"/>
      <c r="D274" s="234"/>
      <c r="E274" s="239"/>
      <c r="F274" s="239"/>
      <c r="G274" s="239"/>
    </row>
    <row r="275" spans="1:7" x14ac:dyDescent="0.2">
      <c r="A275" s="325" t="s">
        <v>3313</v>
      </c>
      <c r="B275" s="161"/>
      <c r="C275" s="161"/>
      <c r="D275" s="280" t="s">
        <v>263</v>
      </c>
      <c r="E275" s="241" t="s">
        <v>262</v>
      </c>
      <c r="F275" s="249" t="s">
        <v>3316</v>
      </c>
      <c r="G275" s="249" t="s">
        <v>3317</v>
      </c>
    </row>
    <row r="276" spans="1:7" ht="16.5" x14ac:dyDescent="0.2">
      <c r="A276" s="161" t="s">
        <v>1885</v>
      </c>
      <c r="B276" s="161"/>
      <c r="C276" s="161"/>
      <c r="D276" s="234"/>
      <c r="E276" s="239"/>
      <c r="F276" s="239"/>
      <c r="G276" s="239"/>
    </row>
    <row r="277" spans="1:7" x14ac:dyDescent="0.2">
      <c r="A277" s="164" t="s">
        <v>1855</v>
      </c>
      <c r="B277" s="164"/>
      <c r="C277" s="164"/>
      <c r="D277" s="236"/>
      <c r="E277" s="245"/>
      <c r="F277" s="245"/>
      <c r="G277" s="239"/>
    </row>
    <row r="278" spans="1:7" ht="16.5" x14ac:dyDescent="0.2">
      <c r="A278" s="161" t="s">
        <v>1887</v>
      </c>
      <c r="B278" s="161"/>
      <c r="C278" s="161"/>
      <c r="D278" s="234"/>
      <c r="E278" s="239"/>
      <c r="F278" s="239"/>
      <c r="G278" s="239"/>
    </row>
    <row r="279" spans="1:7" x14ac:dyDescent="0.2">
      <c r="A279" s="164" t="s">
        <v>1855</v>
      </c>
      <c r="B279" s="164"/>
      <c r="C279" s="164"/>
      <c r="D279" s="236"/>
      <c r="E279" s="245"/>
      <c r="F279" s="245"/>
      <c r="G279" s="239"/>
    </row>
    <row r="280" spans="1:7" ht="24.75" x14ac:dyDescent="0.2">
      <c r="A280" s="161" t="s">
        <v>1890</v>
      </c>
      <c r="B280" s="161"/>
      <c r="C280" s="161"/>
      <c r="D280" s="234"/>
      <c r="E280" s="239"/>
      <c r="F280" s="239"/>
      <c r="G280" s="239"/>
    </row>
    <row r="281" spans="1:7" ht="24.75" x14ac:dyDescent="0.2">
      <c r="A281" s="164" t="s">
        <v>9</v>
      </c>
      <c r="B281" s="164" t="s">
        <v>4076</v>
      </c>
      <c r="C281" s="161" t="s">
        <v>4055</v>
      </c>
      <c r="D281" s="236" t="s">
        <v>3558</v>
      </c>
      <c r="E281" s="243">
        <v>1</v>
      </c>
      <c r="F281" s="240">
        <v>45.722543282126317</v>
      </c>
      <c r="G281" s="244">
        <f>E281*F281</f>
        <v>45.722543282126317</v>
      </c>
    </row>
    <row r="282" spans="1:7" x14ac:dyDescent="0.2">
      <c r="A282" s="164" t="s">
        <v>1855</v>
      </c>
      <c r="B282" s="164"/>
      <c r="C282" s="164"/>
      <c r="D282" s="236"/>
      <c r="E282" s="245"/>
      <c r="F282" s="245"/>
      <c r="G282" s="240">
        <f>SUM(G281:G281)</f>
        <v>45.722543282126317</v>
      </c>
    </row>
    <row r="283" spans="1:7" x14ac:dyDescent="0.2">
      <c r="A283" s="164" t="s">
        <v>3312</v>
      </c>
      <c r="B283" s="164"/>
      <c r="C283" s="164"/>
      <c r="D283" s="236"/>
      <c r="E283" s="245"/>
      <c r="F283" s="261"/>
      <c r="G283" s="240">
        <f>G282+G279+G277</f>
        <v>45.722543282126317</v>
      </c>
    </row>
    <row r="284" spans="1:7" x14ac:dyDescent="0.2">
      <c r="A284" s="164" t="s">
        <v>3311</v>
      </c>
      <c r="B284" s="164"/>
      <c r="C284" s="164"/>
      <c r="D284" s="236"/>
      <c r="E284" s="245"/>
      <c r="F284" s="261">
        <v>0.2303</v>
      </c>
      <c r="G284" s="240">
        <f>F284*G283</f>
        <v>10.529901717873692</v>
      </c>
    </row>
    <row r="285" spans="1:7" ht="24.75" x14ac:dyDescent="0.2">
      <c r="A285" s="284" t="s">
        <v>4155</v>
      </c>
      <c r="B285" s="161"/>
      <c r="C285" s="161"/>
      <c r="D285" s="234"/>
      <c r="E285" s="239"/>
      <c r="F285" s="239"/>
      <c r="G285" s="262">
        <f>G283+G284</f>
        <v>56.252445000000009</v>
      </c>
    </row>
    <row r="286" spans="1:7" ht="16.5" x14ac:dyDescent="0.2">
      <c r="A286" s="162" t="s">
        <v>4051</v>
      </c>
      <c r="B286" s="162" t="s">
        <v>1739</v>
      </c>
      <c r="C286" s="161" t="s">
        <v>4858</v>
      </c>
      <c r="D286" s="234"/>
      <c r="E286" s="239"/>
      <c r="F286" s="239"/>
      <c r="G286" s="262" t="s">
        <v>3558</v>
      </c>
    </row>
    <row r="287" spans="1:7" x14ac:dyDescent="0.2">
      <c r="A287" s="161"/>
      <c r="B287" s="161"/>
      <c r="C287" s="161"/>
      <c r="D287" s="234"/>
      <c r="E287" s="239"/>
      <c r="F287" s="239"/>
      <c r="G287" s="239"/>
    </row>
    <row r="288" spans="1:7" x14ac:dyDescent="0.2">
      <c r="A288" s="325" t="s">
        <v>3313</v>
      </c>
      <c r="B288" s="161"/>
      <c r="C288" s="161"/>
      <c r="D288" s="280" t="s">
        <v>263</v>
      </c>
      <c r="E288" s="241" t="s">
        <v>262</v>
      </c>
      <c r="F288" s="249" t="s">
        <v>3316</v>
      </c>
      <c r="G288" s="249" t="s">
        <v>3317</v>
      </c>
    </row>
    <row r="289" spans="1:7" ht="16.5" x14ac:dyDescent="0.2">
      <c r="A289" s="161" t="s">
        <v>1885</v>
      </c>
      <c r="B289" s="161"/>
      <c r="C289" s="161"/>
      <c r="D289" s="234"/>
      <c r="E289" s="239"/>
      <c r="F289" s="239"/>
      <c r="G289" s="239"/>
    </row>
    <row r="290" spans="1:7" ht="16.5" x14ac:dyDescent="0.2">
      <c r="A290" s="164" t="s">
        <v>1854</v>
      </c>
      <c r="B290" s="161"/>
      <c r="C290" s="161" t="s">
        <v>4846</v>
      </c>
      <c r="D290" s="236" t="s">
        <v>0</v>
      </c>
      <c r="E290" s="267">
        <v>1</v>
      </c>
      <c r="F290" s="244">
        <v>349.87483499999996</v>
      </c>
      <c r="G290" s="244">
        <f>E290*F290</f>
        <v>349.87483499999996</v>
      </c>
    </row>
    <row r="291" spans="1:7" x14ac:dyDescent="0.2">
      <c r="A291" s="164" t="s">
        <v>1855</v>
      </c>
      <c r="B291" s="164"/>
      <c r="C291" s="164"/>
      <c r="D291" s="236"/>
      <c r="E291" s="245"/>
      <c r="F291" s="245"/>
      <c r="G291" s="244">
        <f>G290</f>
        <v>349.87483499999996</v>
      </c>
    </row>
    <row r="292" spans="1:7" ht="16.5" x14ac:dyDescent="0.2">
      <c r="A292" s="161" t="s">
        <v>1887</v>
      </c>
      <c r="B292" s="161"/>
      <c r="C292" s="161"/>
      <c r="D292" s="234"/>
      <c r="E292" s="239"/>
      <c r="F292" s="239"/>
      <c r="G292" s="239"/>
    </row>
    <row r="293" spans="1:7" ht="24.75" x14ac:dyDescent="0.2">
      <c r="A293" s="164" t="s">
        <v>1866</v>
      </c>
      <c r="B293" s="164" t="s">
        <v>9</v>
      </c>
      <c r="C293" s="161" t="s">
        <v>1951</v>
      </c>
      <c r="D293" s="236" t="s">
        <v>1856</v>
      </c>
      <c r="E293" s="243">
        <v>1.5003304503447363</v>
      </c>
      <c r="F293" s="244">
        <v>13.844444999999999</v>
      </c>
      <c r="G293" s="244">
        <f>E293*F293</f>
        <v>20.771242401622931</v>
      </c>
    </row>
    <row r="294" spans="1:7" ht="16.5" x14ac:dyDescent="0.2">
      <c r="A294" s="164" t="s">
        <v>1867</v>
      </c>
      <c r="B294" s="164" t="s">
        <v>9</v>
      </c>
      <c r="C294" s="161" t="s">
        <v>1949</v>
      </c>
      <c r="D294" s="236" t="s">
        <v>1856</v>
      </c>
      <c r="E294" s="243">
        <v>0.3</v>
      </c>
      <c r="F294" s="244">
        <v>18.226604999999999</v>
      </c>
      <c r="G294" s="244">
        <f>E294*F294</f>
        <v>5.4679814999999996</v>
      </c>
    </row>
    <row r="295" spans="1:7" x14ac:dyDescent="0.2">
      <c r="A295" s="164" t="s">
        <v>1855</v>
      </c>
      <c r="B295" s="164"/>
      <c r="C295" s="164"/>
      <c r="D295" s="236"/>
      <c r="E295" s="245"/>
      <c r="F295" s="245"/>
      <c r="G295" s="244">
        <f>SUM(G293:G294)</f>
        <v>26.239223901622932</v>
      </c>
    </row>
    <row r="296" spans="1:7" ht="24.75" x14ac:dyDescent="0.2">
      <c r="A296" s="161" t="s">
        <v>1890</v>
      </c>
      <c r="B296" s="161"/>
      <c r="C296" s="161"/>
      <c r="D296" s="234"/>
      <c r="E296" s="239"/>
      <c r="F296" s="239"/>
      <c r="G296" s="239"/>
    </row>
    <row r="297" spans="1:7" x14ac:dyDescent="0.2">
      <c r="A297" s="164" t="s">
        <v>1855</v>
      </c>
      <c r="B297" s="164"/>
      <c r="C297" s="164"/>
      <c r="D297" s="236"/>
      <c r="E297" s="245"/>
      <c r="F297" s="245"/>
      <c r="G297" s="239"/>
    </row>
    <row r="298" spans="1:7" x14ac:dyDescent="0.2">
      <c r="A298" s="164" t="s">
        <v>3312</v>
      </c>
      <c r="B298" s="164"/>
      <c r="C298" s="164"/>
      <c r="D298" s="236"/>
      <c r="E298" s="245"/>
      <c r="F298" s="261"/>
      <c r="G298" s="240">
        <f>G297+G295+G291</f>
        <v>376.11405890162291</v>
      </c>
    </row>
    <row r="299" spans="1:7" x14ac:dyDescent="0.2">
      <c r="A299" s="164" t="s">
        <v>3311</v>
      </c>
      <c r="B299" s="164"/>
      <c r="C299" s="164"/>
      <c r="D299" s="236"/>
      <c r="E299" s="245"/>
      <c r="F299" s="261">
        <v>0.2303</v>
      </c>
      <c r="G299" s="240">
        <f>F299*G298</f>
        <v>86.619067765043752</v>
      </c>
    </row>
    <row r="300" spans="1:7" ht="24.75" x14ac:dyDescent="0.2">
      <c r="A300" s="284" t="s">
        <v>4155</v>
      </c>
      <c r="B300" s="161"/>
      <c r="C300" s="161"/>
      <c r="D300" s="234"/>
      <c r="E300" s="239"/>
      <c r="F300" s="239"/>
      <c r="G300" s="262">
        <f>G298+G299</f>
        <v>462.73312666666664</v>
      </c>
    </row>
    <row r="301" spans="1:7" ht="33" x14ac:dyDescent="0.2">
      <c r="A301" s="162" t="s">
        <v>1868</v>
      </c>
      <c r="B301" s="161" t="s">
        <v>4847</v>
      </c>
      <c r="C301" s="161"/>
      <c r="D301" s="234"/>
      <c r="E301" s="239"/>
      <c r="F301" s="239"/>
      <c r="G301" s="239"/>
    </row>
    <row r="302" spans="1:7" ht="16.5" x14ac:dyDescent="0.2">
      <c r="A302" s="162" t="s">
        <v>4057</v>
      </c>
      <c r="B302" s="162" t="s">
        <v>1738</v>
      </c>
      <c r="C302" s="161" t="s">
        <v>4859</v>
      </c>
      <c r="D302" s="234"/>
      <c r="E302" s="239"/>
      <c r="F302" s="239"/>
      <c r="G302" s="250" t="s">
        <v>0</v>
      </c>
    </row>
    <row r="303" spans="1:7" x14ac:dyDescent="0.2">
      <c r="A303" s="161"/>
      <c r="B303" s="161"/>
      <c r="C303" s="161"/>
      <c r="D303" s="234"/>
      <c r="E303" s="239"/>
      <c r="F303" s="239"/>
      <c r="G303" s="239"/>
    </row>
    <row r="304" spans="1:7" x14ac:dyDescent="0.2">
      <c r="A304" s="325" t="s">
        <v>3313</v>
      </c>
      <c r="B304" s="161"/>
      <c r="C304" s="161"/>
      <c r="D304" s="280" t="s">
        <v>263</v>
      </c>
      <c r="E304" s="241" t="s">
        <v>262</v>
      </c>
      <c r="F304" s="249" t="s">
        <v>3316</v>
      </c>
      <c r="G304" s="249" t="s">
        <v>3317</v>
      </c>
    </row>
    <row r="305" spans="1:7" ht="16.5" x14ac:dyDescent="0.2">
      <c r="A305" s="161" t="s">
        <v>1885</v>
      </c>
      <c r="B305" s="161"/>
      <c r="C305" s="161"/>
      <c r="D305" s="234"/>
      <c r="E305" s="239"/>
      <c r="F305" s="239"/>
      <c r="G305" s="239"/>
    </row>
    <row r="306" spans="1:7" x14ac:dyDescent="0.2">
      <c r="A306" s="164" t="s">
        <v>1855</v>
      </c>
      <c r="B306" s="164"/>
      <c r="C306" s="164"/>
      <c r="D306" s="236"/>
      <c r="E306" s="245"/>
      <c r="F306" s="245"/>
      <c r="G306" s="239"/>
    </row>
    <row r="307" spans="1:7" ht="16.5" x14ac:dyDescent="0.2">
      <c r="A307" s="161" t="s">
        <v>1887</v>
      </c>
      <c r="B307" s="161"/>
      <c r="C307" s="161"/>
      <c r="D307" s="234"/>
      <c r="E307" s="239"/>
      <c r="F307" s="239"/>
      <c r="G307" s="239"/>
    </row>
    <row r="308" spans="1:7" x14ac:dyDescent="0.2">
      <c r="A308" s="164" t="s">
        <v>1855</v>
      </c>
      <c r="B308" s="164"/>
      <c r="C308" s="164"/>
      <c r="D308" s="236"/>
      <c r="E308" s="245"/>
      <c r="F308" s="245"/>
      <c r="G308" s="239"/>
    </row>
    <row r="309" spans="1:7" ht="24.75" x14ac:dyDescent="0.2">
      <c r="A309" s="161" t="s">
        <v>1890</v>
      </c>
      <c r="B309" s="161"/>
      <c r="C309" s="161"/>
      <c r="D309" s="234"/>
      <c r="E309" s="239"/>
      <c r="F309" s="239"/>
      <c r="G309" s="239"/>
    </row>
    <row r="310" spans="1:7" ht="16.5" x14ac:dyDescent="0.2">
      <c r="A310" s="164" t="s">
        <v>9</v>
      </c>
      <c r="B310" s="164" t="s">
        <v>4075</v>
      </c>
      <c r="C310" s="161" t="s">
        <v>4056</v>
      </c>
      <c r="D310" s="236" t="s">
        <v>3558</v>
      </c>
      <c r="E310" s="243">
        <v>1</v>
      </c>
      <c r="F310" s="240">
        <v>78.61950743721043</v>
      </c>
      <c r="G310" s="244">
        <f>E310*F310</f>
        <v>78.61950743721043</v>
      </c>
    </row>
    <row r="311" spans="1:7" x14ac:dyDescent="0.2">
      <c r="A311" s="164" t="s">
        <v>1855</v>
      </c>
      <c r="B311" s="164"/>
      <c r="C311" s="164"/>
      <c r="D311" s="236"/>
      <c r="E311" s="245"/>
      <c r="F311" s="245"/>
      <c r="G311" s="240">
        <f>SUM(G310:G310)</f>
        <v>78.61950743721043</v>
      </c>
    </row>
    <row r="312" spans="1:7" x14ac:dyDescent="0.2">
      <c r="A312" s="164" t="s">
        <v>3312</v>
      </c>
      <c r="B312" s="164"/>
      <c r="C312" s="164"/>
      <c r="D312" s="236"/>
      <c r="E312" s="245"/>
      <c r="F312" s="261"/>
      <c r="G312" s="240">
        <f>G311+G308+G306</f>
        <v>78.61950743721043</v>
      </c>
    </row>
    <row r="313" spans="1:7" x14ac:dyDescent="0.2">
      <c r="A313" s="164" t="s">
        <v>3311</v>
      </c>
      <c r="B313" s="164"/>
      <c r="C313" s="164"/>
      <c r="D313" s="236"/>
      <c r="E313" s="245"/>
      <c r="F313" s="261">
        <v>0.2303</v>
      </c>
      <c r="G313" s="240">
        <f>F313*G312</f>
        <v>18.106072562789564</v>
      </c>
    </row>
    <row r="314" spans="1:7" ht="24.75" x14ac:dyDescent="0.2">
      <c r="A314" s="284" t="s">
        <v>4155</v>
      </c>
      <c r="B314" s="161"/>
      <c r="C314" s="161"/>
      <c r="D314" s="234"/>
      <c r="E314" s="239"/>
      <c r="F314" s="239"/>
      <c r="G314" s="262">
        <f>G312+G313</f>
        <v>96.725579999999994</v>
      </c>
    </row>
    <row r="315" spans="1:7" ht="16.5" x14ac:dyDescent="0.2">
      <c r="A315" s="162" t="s">
        <v>4058</v>
      </c>
      <c r="B315" s="162" t="s">
        <v>1737</v>
      </c>
      <c r="C315" s="161" t="s">
        <v>4860</v>
      </c>
      <c r="D315" s="234"/>
      <c r="E315" s="239"/>
      <c r="F315" s="239"/>
      <c r="G315" s="250" t="s">
        <v>0</v>
      </c>
    </row>
    <row r="316" spans="1:7" x14ac:dyDescent="0.2">
      <c r="A316" s="161"/>
      <c r="B316" s="161"/>
      <c r="C316" s="161"/>
      <c r="D316" s="234"/>
      <c r="E316" s="239"/>
      <c r="F316" s="239"/>
      <c r="G316" s="239"/>
    </row>
    <row r="317" spans="1:7" x14ac:dyDescent="0.2">
      <c r="A317" s="325" t="s">
        <v>3313</v>
      </c>
      <c r="B317" s="161"/>
      <c r="C317" s="161"/>
      <c r="D317" s="280" t="s">
        <v>263</v>
      </c>
      <c r="E317" s="241" t="s">
        <v>262</v>
      </c>
      <c r="F317" s="249" t="s">
        <v>3316</v>
      </c>
      <c r="G317" s="249" t="s">
        <v>3317</v>
      </c>
    </row>
    <row r="318" spans="1:7" ht="16.5" x14ac:dyDescent="0.2">
      <c r="A318" s="161" t="s">
        <v>1885</v>
      </c>
      <c r="B318" s="161"/>
      <c r="C318" s="161"/>
      <c r="D318" s="234"/>
      <c r="E318" s="239"/>
      <c r="F318" s="239"/>
      <c r="G318" s="239"/>
    </row>
    <row r="319" spans="1:7" x14ac:dyDescent="0.2">
      <c r="A319" s="164" t="s">
        <v>1855</v>
      </c>
      <c r="B319" s="164"/>
      <c r="C319" s="164"/>
      <c r="D319" s="236"/>
      <c r="E319" s="245"/>
      <c r="F319" s="245"/>
      <c r="G319" s="239"/>
    </row>
    <row r="320" spans="1:7" ht="16.5" x14ac:dyDescent="0.2">
      <c r="A320" s="161" t="s">
        <v>1887</v>
      </c>
      <c r="B320" s="161"/>
      <c r="C320" s="161"/>
      <c r="D320" s="234"/>
      <c r="E320" s="239"/>
      <c r="F320" s="239"/>
      <c r="G320" s="239"/>
    </row>
    <row r="321" spans="1:7" x14ac:dyDescent="0.2">
      <c r="A321" s="164" t="s">
        <v>1855</v>
      </c>
      <c r="B321" s="164"/>
      <c r="C321" s="164"/>
      <c r="D321" s="236"/>
      <c r="E321" s="245"/>
      <c r="F321" s="245"/>
      <c r="G321" s="239"/>
    </row>
    <row r="322" spans="1:7" ht="24.75" x14ac:dyDescent="0.2">
      <c r="A322" s="161" t="s">
        <v>1890</v>
      </c>
      <c r="B322" s="161"/>
      <c r="C322" s="161"/>
      <c r="D322" s="234"/>
      <c r="E322" s="239"/>
      <c r="F322" s="239"/>
      <c r="G322" s="239"/>
    </row>
    <row r="323" spans="1:7" ht="16.5" x14ac:dyDescent="0.2">
      <c r="A323" s="164" t="s">
        <v>9</v>
      </c>
      <c r="B323" s="164" t="s">
        <v>4077</v>
      </c>
      <c r="C323" s="161" t="s">
        <v>4060</v>
      </c>
      <c r="D323" s="236" t="s">
        <v>3558</v>
      </c>
      <c r="E323" s="243">
        <v>1</v>
      </c>
      <c r="F323" s="240">
        <v>13.644233113874664</v>
      </c>
      <c r="G323" s="244">
        <f>E323*F323</f>
        <v>13.644233113874664</v>
      </c>
    </row>
    <row r="324" spans="1:7" x14ac:dyDescent="0.2">
      <c r="A324" s="164" t="s">
        <v>1855</v>
      </c>
      <c r="B324" s="164"/>
      <c r="C324" s="164"/>
      <c r="D324" s="236"/>
      <c r="E324" s="245"/>
      <c r="F324" s="245"/>
      <c r="G324" s="240">
        <f>SUM(G323:G323)</f>
        <v>13.644233113874664</v>
      </c>
    </row>
    <row r="325" spans="1:7" x14ac:dyDescent="0.2">
      <c r="A325" s="164" t="s">
        <v>3312</v>
      </c>
      <c r="B325" s="164"/>
      <c r="C325" s="164"/>
      <c r="D325" s="236"/>
      <c r="E325" s="245"/>
      <c r="F325" s="261"/>
      <c r="G325" s="240">
        <f>G324+G321+G319</f>
        <v>13.644233113874664</v>
      </c>
    </row>
    <row r="326" spans="1:7" x14ac:dyDescent="0.2">
      <c r="A326" s="164" t="s">
        <v>3311</v>
      </c>
      <c r="B326" s="164"/>
      <c r="C326" s="164"/>
      <c r="D326" s="236"/>
      <c r="E326" s="245"/>
      <c r="F326" s="261">
        <v>0.2303</v>
      </c>
      <c r="G326" s="240">
        <f>F326*G325</f>
        <v>3.1422668861253351</v>
      </c>
    </row>
    <row r="327" spans="1:7" ht="24.75" x14ac:dyDescent="0.2">
      <c r="A327" s="284" t="s">
        <v>4155</v>
      </c>
      <c r="B327" s="161"/>
      <c r="C327" s="161"/>
      <c r="D327" s="234"/>
      <c r="E327" s="239"/>
      <c r="F327" s="239"/>
      <c r="G327" s="262">
        <f>G325+G326</f>
        <v>16.7865</v>
      </c>
    </row>
    <row r="328" spans="1:7" ht="16.5" x14ac:dyDescent="0.2">
      <c r="A328" s="162" t="s">
        <v>4061</v>
      </c>
      <c r="B328" s="162" t="s">
        <v>1736</v>
      </c>
      <c r="C328" s="161" t="s">
        <v>4861</v>
      </c>
      <c r="D328" s="234"/>
      <c r="E328" s="239"/>
      <c r="F328" s="239"/>
      <c r="G328" s="250" t="s">
        <v>0</v>
      </c>
    </row>
    <row r="329" spans="1:7" x14ac:dyDescent="0.2">
      <c r="A329" s="161"/>
      <c r="B329" s="161"/>
      <c r="C329" s="161"/>
      <c r="D329" s="234"/>
      <c r="E329" s="239"/>
      <c r="F329" s="239"/>
      <c r="G329" s="239"/>
    </row>
    <row r="330" spans="1:7" x14ac:dyDescent="0.2">
      <c r="A330" s="325" t="s">
        <v>3313</v>
      </c>
      <c r="B330" s="161"/>
      <c r="C330" s="161"/>
      <c r="D330" s="280" t="s">
        <v>263</v>
      </c>
      <c r="E330" s="241" t="s">
        <v>262</v>
      </c>
      <c r="F330" s="249" t="s">
        <v>3316</v>
      </c>
      <c r="G330" s="249" t="s">
        <v>3317</v>
      </c>
    </row>
    <row r="331" spans="1:7" ht="16.5" x14ac:dyDescent="0.2">
      <c r="A331" s="161" t="s">
        <v>1885</v>
      </c>
      <c r="B331" s="161"/>
      <c r="C331" s="161"/>
      <c r="D331" s="234"/>
      <c r="E331" s="239"/>
      <c r="F331" s="239"/>
      <c r="G331" s="239"/>
    </row>
    <row r="332" spans="1:7" x14ac:dyDescent="0.2">
      <c r="A332" s="164" t="s">
        <v>1855</v>
      </c>
      <c r="B332" s="164"/>
      <c r="C332" s="164"/>
      <c r="D332" s="236"/>
      <c r="E332" s="245"/>
      <c r="F332" s="245"/>
      <c r="G332" s="239"/>
    </row>
    <row r="333" spans="1:7" ht="16.5" x14ac:dyDescent="0.2">
      <c r="A333" s="161" t="s">
        <v>1887</v>
      </c>
      <c r="B333" s="161"/>
      <c r="C333" s="161"/>
      <c r="D333" s="234"/>
      <c r="E333" s="239"/>
      <c r="F333" s="239"/>
      <c r="G333" s="239"/>
    </row>
    <row r="334" spans="1:7" x14ac:dyDescent="0.2">
      <c r="A334" s="164" t="s">
        <v>1855</v>
      </c>
      <c r="B334" s="164"/>
      <c r="C334" s="164"/>
      <c r="D334" s="236"/>
      <c r="E334" s="245"/>
      <c r="F334" s="245"/>
      <c r="G334" s="239"/>
    </row>
    <row r="335" spans="1:7" ht="24.75" x14ac:dyDescent="0.2">
      <c r="A335" s="161" t="s">
        <v>1890</v>
      </c>
      <c r="B335" s="161"/>
      <c r="C335" s="161"/>
      <c r="D335" s="234"/>
      <c r="E335" s="239"/>
      <c r="F335" s="239"/>
      <c r="G335" s="239"/>
    </row>
    <row r="336" spans="1:7" ht="16.5" x14ac:dyDescent="0.2">
      <c r="A336" s="164" t="s">
        <v>9</v>
      </c>
      <c r="B336" s="164" t="s">
        <v>4078</v>
      </c>
      <c r="C336" s="161" t="s">
        <v>4059</v>
      </c>
      <c r="D336" s="236" t="s">
        <v>3558</v>
      </c>
      <c r="E336" s="243">
        <v>1</v>
      </c>
      <c r="F336" s="240">
        <v>524.80747378688125</v>
      </c>
      <c r="G336" s="244">
        <f>E336*F336</f>
        <v>524.80747378688125</v>
      </c>
    </row>
    <row r="337" spans="1:7" x14ac:dyDescent="0.2">
      <c r="A337" s="164" t="s">
        <v>1855</v>
      </c>
      <c r="B337" s="164"/>
      <c r="C337" s="164"/>
      <c r="D337" s="236"/>
      <c r="E337" s="245"/>
      <c r="F337" s="245"/>
      <c r="G337" s="240">
        <f>SUM(G336:G336)</f>
        <v>524.80747378688125</v>
      </c>
    </row>
    <row r="338" spans="1:7" x14ac:dyDescent="0.2">
      <c r="A338" s="164" t="s">
        <v>3312</v>
      </c>
      <c r="B338" s="164"/>
      <c r="C338" s="164"/>
      <c r="D338" s="236"/>
      <c r="E338" s="245"/>
      <c r="F338" s="261"/>
      <c r="G338" s="240">
        <f>G337+G334+G332</f>
        <v>524.80747378688125</v>
      </c>
    </row>
    <row r="339" spans="1:7" x14ac:dyDescent="0.2">
      <c r="A339" s="164" t="s">
        <v>3311</v>
      </c>
      <c r="B339" s="164"/>
      <c r="C339" s="164"/>
      <c r="D339" s="236"/>
      <c r="E339" s="245"/>
      <c r="F339" s="261">
        <v>0.2303</v>
      </c>
      <c r="G339" s="240">
        <f>F339*G338</f>
        <v>120.86316121311876</v>
      </c>
    </row>
    <row r="340" spans="1:7" ht="24.75" x14ac:dyDescent="0.2">
      <c r="A340" s="284" t="s">
        <v>4155</v>
      </c>
      <c r="B340" s="161"/>
      <c r="C340" s="161"/>
      <c r="D340" s="234"/>
      <c r="E340" s="239"/>
      <c r="F340" s="239"/>
      <c r="G340" s="262">
        <f>G338+G339</f>
        <v>645.67063499999995</v>
      </c>
    </row>
    <row r="341" spans="1:7" ht="41.25" x14ac:dyDescent="0.2">
      <c r="A341" s="162" t="s">
        <v>4052</v>
      </c>
      <c r="B341" s="162" t="s">
        <v>1735</v>
      </c>
      <c r="C341" s="161" t="s">
        <v>4862</v>
      </c>
      <c r="D341" s="234"/>
      <c r="E341" s="239"/>
      <c r="F341" s="239"/>
      <c r="G341" s="250" t="s">
        <v>3558</v>
      </c>
    </row>
    <row r="342" spans="1:7" x14ac:dyDescent="0.2">
      <c r="A342" s="161"/>
      <c r="B342" s="161"/>
      <c r="C342" s="161"/>
      <c r="D342" s="234"/>
      <c r="E342" s="239"/>
      <c r="F342" s="239"/>
      <c r="G342" s="239"/>
    </row>
    <row r="343" spans="1:7" x14ac:dyDescent="0.2">
      <c r="A343" s="325" t="s">
        <v>3313</v>
      </c>
      <c r="B343" s="161"/>
      <c r="C343" s="161"/>
      <c r="D343" s="280" t="s">
        <v>263</v>
      </c>
      <c r="E343" s="241" t="s">
        <v>262</v>
      </c>
      <c r="F343" s="249" t="s">
        <v>3316</v>
      </c>
      <c r="G343" s="249" t="s">
        <v>3317</v>
      </c>
    </row>
    <row r="344" spans="1:7" ht="16.5" x14ac:dyDescent="0.2">
      <c r="A344" s="161" t="s">
        <v>1885</v>
      </c>
      <c r="B344" s="161"/>
      <c r="C344" s="161"/>
      <c r="D344" s="234"/>
      <c r="E344" s="239"/>
      <c r="F344" s="239"/>
      <c r="G344" s="239"/>
    </row>
    <row r="345" spans="1:7" ht="41.25" x14ac:dyDescent="0.2">
      <c r="A345" s="164" t="s">
        <v>1854</v>
      </c>
      <c r="B345" s="161"/>
      <c r="C345" s="161" t="s">
        <v>4848</v>
      </c>
      <c r="D345" s="236" t="s">
        <v>263</v>
      </c>
      <c r="E345" s="267">
        <v>1</v>
      </c>
      <c r="F345" s="244">
        <v>3449.387205</v>
      </c>
      <c r="G345" s="244">
        <f>E345*F345</f>
        <v>3449.387205</v>
      </c>
    </row>
    <row r="346" spans="1:7" x14ac:dyDescent="0.2">
      <c r="A346" s="164" t="s">
        <v>1855</v>
      </c>
      <c r="B346" s="164"/>
      <c r="C346" s="164"/>
      <c r="D346" s="236"/>
      <c r="E346" s="245"/>
      <c r="F346" s="245"/>
      <c r="G346" s="244">
        <f>G345</f>
        <v>3449.387205</v>
      </c>
    </row>
    <row r="347" spans="1:7" ht="16.5" x14ac:dyDescent="0.2">
      <c r="A347" s="161" t="s">
        <v>1887</v>
      </c>
      <c r="B347" s="161"/>
      <c r="C347" s="161"/>
      <c r="D347" s="234"/>
      <c r="E347" s="239"/>
      <c r="F347" s="239"/>
      <c r="G347" s="239"/>
    </row>
    <row r="348" spans="1:7" ht="16.5" x14ac:dyDescent="0.2">
      <c r="A348" s="164" t="s">
        <v>1869</v>
      </c>
      <c r="B348" s="164" t="s">
        <v>9</v>
      </c>
      <c r="C348" s="161" t="s">
        <v>1889</v>
      </c>
      <c r="D348" s="236" t="s">
        <v>1856</v>
      </c>
      <c r="E348" s="243">
        <v>8</v>
      </c>
      <c r="F348" s="240">
        <v>13.923959999999999</v>
      </c>
      <c r="G348" s="244">
        <f>E348*F348</f>
        <v>111.39167999999999</v>
      </c>
    </row>
    <row r="349" spans="1:7" x14ac:dyDescent="0.2">
      <c r="A349" s="164" t="s">
        <v>1870</v>
      </c>
      <c r="B349" s="164" t="s">
        <v>9</v>
      </c>
      <c r="C349" s="161" t="s">
        <v>1888</v>
      </c>
      <c r="D349" s="236" t="s">
        <v>1856</v>
      </c>
      <c r="E349" s="243">
        <v>8.000072798817266</v>
      </c>
      <c r="F349" s="240">
        <v>18.456315</v>
      </c>
      <c r="G349" s="244">
        <f>E349*F349</f>
        <v>147.65186359790309</v>
      </c>
    </row>
    <row r="350" spans="1:7" x14ac:dyDescent="0.2">
      <c r="A350" s="164" t="s">
        <v>1855</v>
      </c>
      <c r="B350" s="164"/>
      <c r="C350" s="164"/>
      <c r="D350" s="236"/>
      <c r="E350" s="245"/>
      <c r="F350" s="245"/>
      <c r="G350" s="244">
        <f>SUM(G348:G349)</f>
        <v>259.04354359790307</v>
      </c>
    </row>
    <row r="351" spans="1:7" ht="24.75" x14ac:dyDescent="0.2">
      <c r="A351" s="161" t="s">
        <v>1890</v>
      </c>
      <c r="B351" s="161"/>
      <c r="C351" s="161"/>
      <c r="D351" s="234"/>
      <c r="E351" s="239"/>
      <c r="F351" s="239"/>
      <c r="G351" s="239"/>
    </row>
    <row r="352" spans="1:7" x14ac:dyDescent="0.2">
      <c r="A352" s="164" t="s">
        <v>1855</v>
      </c>
      <c r="B352" s="164"/>
      <c r="C352" s="164"/>
      <c r="D352" s="236"/>
      <c r="E352" s="245"/>
      <c r="F352" s="245"/>
      <c r="G352" s="239"/>
    </row>
    <row r="353" spans="1:7" x14ac:dyDescent="0.2">
      <c r="A353" s="164" t="s">
        <v>3312</v>
      </c>
      <c r="B353" s="164"/>
      <c r="C353" s="164"/>
      <c r="D353" s="236"/>
      <c r="E353" s="245"/>
      <c r="F353" s="261"/>
      <c r="G353" s="240">
        <f>G352+G350+G346</f>
        <v>3708.4307485979029</v>
      </c>
    </row>
    <row r="354" spans="1:7" x14ac:dyDescent="0.2">
      <c r="A354" s="164" t="s">
        <v>3311</v>
      </c>
      <c r="B354" s="164"/>
      <c r="C354" s="164"/>
      <c r="D354" s="236"/>
      <c r="E354" s="245"/>
      <c r="F354" s="261">
        <v>0.2303</v>
      </c>
      <c r="G354" s="240">
        <f>F354*G353</f>
        <v>854.05160140209705</v>
      </c>
    </row>
    <row r="355" spans="1:7" ht="24.75" x14ac:dyDescent="0.2">
      <c r="A355" s="284" t="s">
        <v>4155</v>
      </c>
      <c r="B355" s="161"/>
      <c r="C355" s="161"/>
      <c r="D355" s="234"/>
      <c r="E355" s="239"/>
      <c r="F355" s="239"/>
      <c r="G355" s="262">
        <f>G353+G354</f>
        <v>4562.4823500000002</v>
      </c>
    </row>
    <row r="356" spans="1:7" ht="33" x14ac:dyDescent="0.2">
      <c r="A356" s="161" t="s">
        <v>4849</v>
      </c>
      <c r="B356" s="161"/>
      <c r="C356" s="161"/>
      <c r="D356" s="234"/>
      <c r="E356" s="239"/>
      <c r="F356" s="239"/>
      <c r="G356" s="239"/>
    </row>
    <row r="357" spans="1:7" ht="16.5" x14ac:dyDescent="0.2">
      <c r="A357" s="162" t="s">
        <v>4062</v>
      </c>
      <c r="B357" s="162" t="s">
        <v>1734</v>
      </c>
      <c r="C357" s="161" t="s">
        <v>4863</v>
      </c>
      <c r="D357" s="234"/>
      <c r="E357" s="239"/>
      <c r="F357" s="239"/>
      <c r="G357" s="250" t="s">
        <v>0</v>
      </c>
    </row>
    <row r="358" spans="1:7" x14ac:dyDescent="0.2">
      <c r="A358" s="161"/>
      <c r="B358" s="161"/>
      <c r="C358" s="161"/>
      <c r="D358" s="234"/>
      <c r="E358" s="239"/>
      <c r="F358" s="239"/>
      <c r="G358" s="239"/>
    </row>
    <row r="359" spans="1:7" x14ac:dyDescent="0.2">
      <c r="A359" s="325" t="s">
        <v>3313</v>
      </c>
      <c r="B359" s="161"/>
      <c r="C359" s="161"/>
      <c r="D359" s="280" t="s">
        <v>263</v>
      </c>
      <c r="E359" s="241" t="s">
        <v>262</v>
      </c>
      <c r="F359" s="249" t="s">
        <v>3316</v>
      </c>
      <c r="G359" s="249" t="s">
        <v>3317</v>
      </c>
    </row>
    <row r="360" spans="1:7" ht="16.5" x14ac:dyDescent="0.2">
      <c r="A360" s="161" t="s">
        <v>1885</v>
      </c>
      <c r="B360" s="161"/>
      <c r="C360" s="161"/>
      <c r="D360" s="234"/>
      <c r="E360" s="239"/>
      <c r="F360" s="239"/>
      <c r="G360" s="239"/>
    </row>
    <row r="361" spans="1:7" x14ac:dyDescent="0.2">
      <c r="A361" s="164" t="s">
        <v>1855</v>
      </c>
      <c r="B361" s="164"/>
      <c r="C361" s="164"/>
      <c r="D361" s="236"/>
      <c r="E361" s="245"/>
      <c r="F361" s="245"/>
      <c r="G361" s="239"/>
    </row>
    <row r="362" spans="1:7" ht="16.5" x14ac:dyDescent="0.2">
      <c r="A362" s="161" t="s">
        <v>1887</v>
      </c>
      <c r="B362" s="161"/>
      <c r="C362" s="161"/>
      <c r="D362" s="234"/>
      <c r="E362" s="239"/>
      <c r="F362" s="239"/>
      <c r="G362" s="239"/>
    </row>
    <row r="363" spans="1:7" x14ac:dyDescent="0.2">
      <c r="A363" s="164" t="s">
        <v>1855</v>
      </c>
      <c r="B363" s="164"/>
      <c r="C363" s="164"/>
      <c r="D363" s="236"/>
      <c r="E363" s="245"/>
      <c r="F363" s="245"/>
      <c r="G363" s="239"/>
    </row>
    <row r="364" spans="1:7" ht="24.75" x14ac:dyDescent="0.2">
      <c r="A364" s="161" t="s">
        <v>1890</v>
      </c>
      <c r="B364" s="161"/>
      <c r="C364" s="161"/>
      <c r="D364" s="234"/>
      <c r="E364" s="239"/>
      <c r="F364" s="239"/>
      <c r="G364" s="239"/>
    </row>
    <row r="365" spans="1:7" ht="16.5" x14ac:dyDescent="0.2">
      <c r="A365" s="164" t="s">
        <v>9</v>
      </c>
      <c r="B365" s="164" t="s">
        <v>4079</v>
      </c>
      <c r="C365" s="161" t="s">
        <v>4063</v>
      </c>
      <c r="D365" s="236" t="s">
        <v>3558</v>
      </c>
      <c r="E365" s="243">
        <v>1</v>
      </c>
      <c r="F365" s="240">
        <v>54.397403072421355</v>
      </c>
      <c r="G365" s="244">
        <f>E365*F365</f>
        <v>54.397403072421355</v>
      </c>
    </row>
    <row r="366" spans="1:7" x14ac:dyDescent="0.2">
      <c r="A366" s="164" t="s">
        <v>1855</v>
      </c>
      <c r="B366" s="164"/>
      <c r="C366" s="164"/>
      <c r="D366" s="236"/>
      <c r="E366" s="245"/>
      <c r="F366" s="245"/>
      <c r="G366" s="240">
        <f>SUM(G365:G365)</f>
        <v>54.397403072421355</v>
      </c>
    </row>
    <row r="367" spans="1:7" x14ac:dyDescent="0.2">
      <c r="A367" s="164" t="s">
        <v>3312</v>
      </c>
      <c r="B367" s="164"/>
      <c r="C367" s="164"/>
      <c r="D367" s="236"/>
      <c r="E367" s="245"/>
      <c r="F367" s="261"/>
      <c r="G367" s="240">
        <f>G366+G363+G361</f>
        <v>54.397403072421355</v>
      </c>
    </row>
    <row r="368" spans="1:7" x14ac:dyDescent="0.2">
      <c r="A368" s="164" t="s">
        <v>3311</v>
      </c>
      <c r="B368" s="164"/>
      <c r="C368" s="164"/>
      <c r="D368" s="236"/>
      <c r="E368" s="245"/>
      <c r="F368" s="261">
        <v>0.2303</v>
      </c>
      <c r="G368" s="240">
        <f>F368*G367</f>
        <v>12.527721927578638</v>
      </c>
    </row>
    <row r="369" spans="1:7" ht="24.75" x14ac:dyDescent="0.2">
      <c r="A369" s="284" t="s">
        <v>4155</v>
      </c>
      <c r="B369" s="161"/>
      <c r="C369" s="161"/>
      <c r="D369" s="234"/>
      <c r="E369" s="239"/>
      <c r="F369" s="239"/>
      <c r="G369" s="262">
        <f>G367+G368</f>
        <v>66.925124999999994</v>
      </c>
    </row>
    <row r="370" spans="1:7" ht="16.5" x14ac:dyDescent="0.2">
      <c r="A370" s="162" t="s">
        <v>4066</v>
      </c>
      <c r="B370" s="162" t="s">
        <v>1733</v>
      </c>
      <c r="C370" s="161" t="s">
        <v>4864</v>
      </c>
      <c r="D370" s="234"/>
      <c r="E370" s="239"/>
      <c r="F370" s="239"/>
      <c r="G370" s="250" t="s">
        <v>0</v>
      </c>
    </row>
    <row r="371" spans="1:7" x14ac:dyDescent="0.2">
      <c r="A371" s="161"/>
      <c r="B371" s="161"/>
      <c r="C371" s="161"/>
      <c r="D371" s="234"/>
      <c r="E371" s="239"/>
      <c r="F371" s="239"/>
      <c r="G371" s="239"/>
    </row>
    <row r="372" spans="1:7" x14ac:dyDescent="0.2">
      <c r="A372" s="325" t="s">
        <v>3313</v>
      </c>
      <c r="B372" s="161"/>
      <c r="C372" s="161"/>
      <c r="D372" s="280" t="s">
        <v>263</v>
      </c>
      <c r="E372" s="241" t="s">
        <v>262</v>
      </c>
      <c r="F372" s="249" t="s">
        <v>3316</v>
      </c>
      <c r="G372" s="249" t="s">
        <v>3317</v>
      </c>
    </row>
    <row r="373" spans="1:7" ht="16.5" x14ac:dyDescent="0.2">
      <c r="A373" s="161" t="s">
        <v>1885</v>
      </c>
      <c r="B373" s="161"/>
      <c r="C373" s="161"/>
      <c r="D373" s="234"/>
      <c r="E373" s="239"/>
      <c r="F373" s="239"/>
      <c r="G373" s="239"/>
    </row>
    <row r="374" spans="1:7" x14ac:dyDescent="0.2">
      <c r="A374" s="164" t="s">
        <v>1855</v>
      </c>
      <c r="B374" s="164"/>
      <c r="C374" s="164"/>
      <c r="D374" s="236"/>
      <c r="E374" s="245"/>
      <c r="F374" s="245"/>
      <c r="G374" s="239"/>
    </row>
    <row r="375" spans="1:7" ht="16.5" x14ac:dyDescent="0.2">
      <c r="A375" s="161" t="s">
        <v>1887</v>
      </c>
      <c r="B375" s="161"/>
      <c r="C375" s="161"/>
      <c r="D375" s="234"/>
      <c r="E375" s="239"/>
      <c r="F375" s="239"/>
      <c r="G375" s="239"/>
    </row>
    <row r="376" spans="1:7" x14ac:dyDescent="0.2">
      <c r="A376" s="164" t="s">
        <v>1855</v>
      </c>
      <c r="B376" s="164"/>
      <c r="C376" s="164"/>
      <c r="D376" s="236"/>
      <c r="E376" s="245"/>
      <c r="F376" s="245"/>
      <c r="G376" s="239"/>
    </row>
    <row r="377" spans="1:7" ht="24.75" x14ac:dyDescent="0.2">
      <c r="A377" s="161" t="s">
        <v>1890</v>
      </c>
      <c r="B377" s="161"/>
      <c r="C377" s="161"/>
      <c r="D377" s="234"/>
      <c r="E377" s="239"/>
      <c r="F377" s="239"/>
      <c r="G377" s="239"/>
    </row>
    <row r="378" spans="1:7" ht="16.5" x14ac:dyDescent="0.2">
      <c r="A378" s="164" t="s">
        <v>9</v>
      </c>
      <c r="B378" s="164" t="s">
        <v>4080</v>
      </c>
      <c r="C378" s="161" t="s">
        <v>4064</v>
      </c>
      <c r="D378" s="236" t="s">
        <v>3558</v>
      </c>
      <c r="E378" s="243">
        <v>1</v>
      </c>
      <c r="F378" s="240">
        <v>792.13390636430142</v>
      </c>
      <c r="G378" s="244">
        <f>E378*F378</f>
        <v>792.13390636430142</v>
      </c>
    </row>
    <row r="379" spans="1:7" x14ac:dyDescent="0.2">
      <c r="A379" s="164" t="s">
        <v>1855</v>
      </c>
      <c r="B379" s="164"/>
      <c r="C379" s="164"/>
      <c r="D379" s="236"/>
      <c r="E379" s="245"/>
      <c r="F379" s="245"/>
      <c r="G379" s="240">
        <f>SUM(G378:G378)</f>
        <v>792.13390636430142</v>
      </c>
    </row>
    <row r="380" spans="1:7" x14ac:dyDescent="0.2">
      <c r="A380" s="164" t="s">
        <v>3312</v>
      </c>
      <c r="B380" s="164"/>
      <c r="C380" s="164"/>
      <c r="D380" s="236"/>
      <c r="E380" s="245"/>
      <c r="F380" s="261"/>
      <c r="G380" s="240">
        <f>G379+G376+G374</f>
        <v>792.13390636430142</v>
      </c>
    </row>
    <row r="381" spans="1:7" x14ac:dyDescent="0.2">
      <c r="A381" s="164" t="s">
        <v>3311</v>
      </c>
      <c r="B381" s="164"/>
      <c r="C381" s="164"/>
      <c r="D381" s="236"/>
      <c r="E381" s="245"/>
      <c r="F381" s="261">
        <v>0.2303</v>
      </c>
      <c r="G381" s="240">
        <f>F381*G380</f>
        <v>182.42843863569863</v>
      </c>
    </row>
    <row r="382" spans="1:7" ht="24.75" x14ac:dyDescent="0.2">
      <c r="A382" s="284" t="s">
        <v>4155</v>
      </c>
      <c r="B382" s="161"/>
      <c r="C382" s="161"/>
      <c r="D382" s="234"/>
      <c r="E382" s="239"/>
      <c r="F382" s="239"/>
      <c r="G382" s="262">
        <f>G380+G381</f>
        <v>974.56234500000005</v>
      </c>
    </row>
    <row r="383" spans="1:7" ht="24.75" x14ac:dyDescent="0.2">
      <c r="A383" s="162" t="s">
        <v>4067</v>
      </c>
      <c r="B383" s="162" t="s">
        <v>1732</v>
      </c>
      <c r="C383" s="161" t="s">
        <v>4865</v>
      </c>
      <c r="D383" s="234"/>
      <c r="E383" s="239"/>
      <c r="F383" s="239"/>
      <c r="G383" s="250" t="s">
        <v>0</v>
      </c>
    </row>
    <row r="384" spans="1:7" x14ac:dyDescent="0.2">
      <c r="A384" s="161"/>
      <c r="B384" s="161"/>
      <c r="C384" s="161"/>
      <c r="D384" s="234"/>
      <c r="E384" s="239"/>
      <c r="F384" s="239"/>
      <c r="G384" s="239"/>
    </row>
    <row r="385" spans="1:7" x14ac:dyDescent="0.2">
      <c r="A385" s="325" t="s">
        <v>3313</v>
      </c>
      <c r="B385" s="161"/>
      <c r="C385" s="161"/>
      <c r="D385" s="280" t="s">
        <v>263</v>
      </c>
      <c r="E385" s="241" t="s">
        <v>262</v>
      </c>
      <c r="F385" s="249" t="s">
        <v>3316</v>
      </c>
      <c r="G385" s="249" t="s">
        <v>3317</v>
      </c>
    </row>
    <row r="386" spans="1:7" ht="16.5" x14ac:dyDescent="0.2">
      <c r="A386" s="161" t="s">
        <v>1885</v>
      </c>
      <c r="B386" s="161"/>
      <c r="C386" s="161"/>
      <c r="D386" s="234"/>
      <c r="E386" s="239"/>
      <c r="F386" s="239"/>
      <c r="G386" s="239"/>
    </row>
    <row r="387" spans="1:7" x14ac:dyDescent="0.2">
      <c r="A387" s="164" t="s">
        <v>1855</v>
      </c>
      <c r="B387" s="164"/>
      <c r="C387" s="164"/>
      <c r="D387" s="236"/>
      <c r="E387" s="245"/>
      <c r="F387" s="245"/>
      <c r="G387" s="239"/>
    </row>
    <row r="388" spans="1:7" ht="16.5" x14ac:dyDescent="0.2">
      <c r="A388" s="161" t="s">
        <v>1887</v>
      </c>
      <c r="B388" s="161"/>
      <c r="C388" s="161"/>
      <c r="D388" s="234"/>
      <c r="E388" s="239"/>
      <c r="F388" s="239"/>
      <c r="G388" s="239"/>
    </row>
    <row r="389" spans="1:7" x14ac:dyDescent="0.2">
      <c r="A389" s="164" t="s">
        <v>1855</v>
      </c>
      <c r="B389" s="164"/>
      <c r="C389" s="164"/>
      <c r="D389" s="236"/>
      <c r="E389" s="245"/>
      <c r="F389" s="245"/>
      <c r="G389" s="239"/>
    </row>
    <row r="390" spans="1:7" ht="24.75" x14ac:dyDescent="0.2">
      <c r="A390" s="161" t="s">
        <v>1890</v>
      </c>
      <c r="B390" s="161"/>
      <c r="C390" s="161"/>
      <c r="D390" s="234"/>
      <c r="E390" s="239"/>
      <c r="F390" s="239"/>
      <c r="G390" s="239"/>
    </row>
    <row r="391" spans="1:7" ht="24.75" x14ac:dyDescent="0.2">
      <c r="A391" s="164" t="s">
        <v>9</v>
      </c>
      <c r="B391" s="164" t="s">
        <v>4081</v>
      </c>
      <c r="C391" s="161" t="s">
        <v>4065</v>
      </c>
      <c r="D391" s="236" t="s">
        <v>3558</v>
      </c>
      <c r="E391" s="243">
        <v>1</v>
      </c>
      <c r="F391" s="240">
        <v>289.91122896854426</v>
      </c>
      <c r="G391" s="244">
        <f>E391*F391</f>
        <v>289.91122896854426</v>
      </c>
    </row>
    <row r="392" spans="1:7" x14ac:dyDescent="0.2">
      <c r="A392" s="164" t="s">
        <v>1855</v>
      </c>
      <c r="B392" s="164"/>
      <c r="C392" s="164"/>
      <c r="D392" s="236"/>
      <c r="E392" s="245"/>
      <c r="F392" s="245"/>
      <c r="G392" s="240">
        <f>SUM(G391:G391)</f>
        <v>289.91122896854426</v>
      </c>
    </row>
    <row r="393" spans="1:7" x14ac:dyDescent="0.2">
      <c r="A393" s="164" t="s">
        <v>3312</v>
      </c>
      <c r="B393" s="164"/>
      <c r="C393" s="164"/>
      <c r="D393" s="236"/>
      <c r="E393" s="245"/>
      <c r="F393" s="261"/>
      <c r="G393" s="240">
        <f>G392+G389+G387</f>
        <v>289.91122896854426</v>
      </c>
    </row>
    <row r="394" spans="1:7" x14ac:dyDescent="0.2">
      <c r="A394" s="164" t="s">
        <v>3311</v>
      </c>
      <c r="B394" s="164"/>
      <c r="C394" s="164"/>
      <c r="D394" s="236"/>
      <c r="E394" s="245"/>
      <c r="F394" s="261">
        <v>0.2303</v>
      </c>
      <c r="G394" s="240">
        <f>F394*G393</f>
        <v>66.76655603145575</v>
      </c>
    </row>
    <row r="395" spans="1:7" ht="24.75" x14ac:dyDescent="0.2">
      <c r="A395" s="284" t="s">
        <v>4155</v>
      </c>
      <c r="B395" s="161"/>
      <c r="C395" s="161"/>
      <c r="D395" s="234"/>
      <c r="E395" s="239"/>
      <c r="F395" s="239"/>
      <c r="G395" s="262">
        <f>G393+G394</f>
        <v>356.67778500000003</v>
      </c>
    </row>
    <row r="396" spans="1:7" ht="24.75" x14ac:dyDescent="0.2">
      <c r="A396" s="162" t="s">
        <v>3836</v>
      </c>
      <c r="B396" s="162" t="s">
        <v>1730</v>
      </c>
      <c r="C396" s="161" t="s">
        <v>4866</v>
      </c>
      <c r="D396" s="234"/>
      <c r="E396" s="239"/>
      <c r="F396" s="239"/>
      <c r="G396" s="247" t="s">
        <v>165</v>
      </c>
    </row>
    <row r="397" spans="1:7" x14ac:dyDescent="0.2">
      <c r="A397" s="161"/>
      <c r="B397" s="161"/>
      <c r="C397" s="161"/>
      <c r="D397" s="234"/>
      <c r="E397" s="239"/>
      <c r="F397" s="239"/>
      <c r="G397" s="239"/>
    </row>
    <row r="398" spans="1:7" x14ac:dyDescent="0.2">
      <c r="A398" s="325" t="s">
        <v>3313</v>
      </c>
      <c r="B398" s="161"/>
      <c r="C398" s="161"/>
      <c r="D398" s="280" t="s">
        <v>263</v>
      </c>
      <c r="E398" s="241" t="s">
        <v>262</v>
      </c>
      <c r="F398" s="249" t="s">
        <v>3316</v>
      </c>
      <c r="G398" s="249" t="s">
        <v>3317</v>
      </c>
    </row>
    <row r="399" spans="1:7" ht="16.5" x14ac:dyDescent="0.2">
      <c r="A399" s="161" t="s">
        <v>1885</v>
      </c>
      <c r="B399" s="161"/>
      <c r="C399" s="161"/>
      <c r="D399" s="234"/>
      <c r="E399" s="239"/>
      <c r="F399" s="239"/>
      <c r="G399" s="239"/>
    </row>
    <row r="400" spans="1:7" x14ac:dyDescent="0.2">
      <c r="A400" s="164" t="s">
        <v>1855</v>
      </c>
      <c r="B400" s="164"/>
      <c r="C400" s="164"/>
      <c r="D400" s="236"/>
      <c r="E400" s="245"/>
      <c r="F400" s="245"/>
      <c r="G400" s="239"/>
    </row>
    <row r="401" spans="1:7" ht="16.5" x14ac:dyDescent="0.2">
      <c r="A401" s="161" t="s">
        <v>1887</v>
      </c>
      <c r="B401" s="161"/>
      <c r="C401" s="161"/>
      <c r="D401" s="234"/>
      <c r="E401" s="239"/>
      <c r="F401" s="239"/>
      <c r="G401" s="239"/>
    </row>
    <row r="402" spans="1:7" x14ac:dyDescent="0.2">
      <c r="A402" s="164" t="s">
        <v>1855</v>
      </c>
      <c r="B402" s="164"/>
      <c r="C402" s="164"/>
      <c r="D402" s="236"/>
      <c r="E402" s="245"/>
      <c r="F402" s="245"/>
      <c r="G402" s="239"/>
    </row>
    <row r="403" spans="1:7" ht="24.75" x14ac:dyDescent="0.2">
      <c r="A403" s="161" t="s">
        <v>1890</v>
      </c>
      <c r="B403" s="161"/>
      <c r="C403" s="161"/>
      <c r="D403" s="234"/>
      <c r="E403" s="239"/>
      <c r="F403" s="239"/>
      <c r="G403" s="239"/>
    </row>
    <row r="404" spans="1:7" ht="24.75" x14ac:dyDescent="0.2">
      <c r="A404" s="164" t="s">
        <v>9</v>
      </c>
      <c r="B404" s="164" t="s">
        <v>4082</v>
      </c>
      <c r="C404" s="161" t="s">
        <v>4068</v>
      </c>
      <c r="D404" s="280" t="s">
        <v>165</v>
      </c>
      <c r="E404" s="243">
        <v>1</v>
      </c>
      <c r="F404" s="240">
        <v>146.0220190197513</v>
      </c>
      <c r="G404" s="244">
        <f>E404*F404</f>
        <v>146.0220190197513</v>
      </c>
    </row>
    <row r="405" spans="1:7" x14ac:dyDescent="0.2">
      <c r="A405" s="164" t="s">
        <v>1855</v>
      </c>
      <c r="B405" s="164"/>
      <c r="C405" s="164"/>
      <c r="D405" s="236"/>
      <c r="E405" s="245"/>
      <c r="F405" s="245"/>
      <c r="G405" s="240">
        <f>SUM(G404:G404)</f>
        <v>146.0220190197513</v>
      </c>
    </row>
    <row r="406" spans="1:7" x14ac:dyDescent="0.2">
      <c r="A406" s="164" t="s">
        <v>3312</v>
      </c>
      <c r="B406" s="164"/>
      <c r="C406" s="164"/>
      <c r="D406" s="236"/>
      <c r="E406" s="245"/>
      <c r="F406" s="261"/>
      <c r="G406" s="240">
        <f>G405+G402+G400</f>
        <v>146.0220190197513</v>
      </c>
    </row>
    <row r="407" spans="1:7" x14ac:dyDescent="0.2">
      <c r="A407" s="164" t="s">
        <v>3311</v>
      </c>
      <c r="B407" s="164"/>
      <c r="C407" s="164"/>
      <c r="D407" s="236"/>
      <c r="E407" s="245"/>
      <c r="F407" s="261">
        <v>0.2303</v>
      </c>
      <c r="G407" s="240">
        <f>F407*G406</f>
        <v>33.628870980248728</v>
      </c>
    </row>
    <row r="408" spans="1:7" ht="24.75" x14ac:dyDescent="0.2">
      <c r="A408" s="284" t="s">
        <v>4155</v>
      </c>
      <c r="B408" s="161"/>
      <c r="C408" s="161"/>
      <c r="D408" s="234"/>
      <c r="E408" s="239"/>
      <c r="F408" s="239"/>
      <c r="G408" s="262">
        <f>G406+G407</f>
        <v>179.65089000000003</v>
      </c>
    </row>
    <row r="409" spans="1:7" ht="24.75" x14ac:dyDescent="0.2">
      <c r="A409" s="162" t="s">
        <v>3837</v>
      </c>
      <c r="B409" s="162" t="s">
        <v>1729</v>
      </c>
      <c r="C409" s="161" t="s">
        <v>4867</v>
      </c>
      <c r="D409" s="234"/>
      <c r="E409" s="239"/>
      <c r="F409" s="239"/>
      <c r="G409" s="247" t="s">
        <v>165</v>
      </c>
    </row>
    <row r="410" spans="1:7" x14ac:dyDescent="0.2">
      <c r="A410" s="161"/>
      <c r="B410" s="161"/>
      <c r="C410" s="161"/>
      <c r="D410" s="234"/>
      <c r="E410" s="239"/>
      <c r="F410" s="239"/>
      <c r="G410" s="239"/>
    </row>
    <row r="411" spans="1:7" x14ac:dyDescent="0.2">
      <c r="A411" s="325" t="s">
        <v>3313</v>
      </c>
      <c r="B411" s="161"/>
      <c r="C411" s="161"/>
      <c r="D411" s="280" t="s">
        <v>263</v>
      </c>
      <c r="E411" s="241" t="s">
        <v>262</v>
      </c>
      <c r="F411" s="249" t="s">
        <v>3316</v>
      </c>
      <c r="G411" s="249" t="s">
        <v>3317</v>
      </c>
    </row>
    <row r="412" spans="1:7" ht="16.5" x14ac:dyDescent="0.2">
      <c r="A412" s="161" t="s">
        <v>1885</v>
      </c>
      <c r="B412" s="161"/>
      <c r="C412" s="161"/>
      <c r="D412" s="234"/>
      <c r="E412" s="239"/>
      <c r="F412" s="239"/>
      <c r="G412" s="239"/>
    </row>
    <row r="413" spans="1:7" x14ac:dyDescent="0.2">
      <c r="A413" s="164" t="s">
        <v>1855</v>
      </c>
      <c r="B413" s="164"/>
      <c r="C413" s="164"/>
      <c r="D413" s="236"/>
      <c r="E413" s="245"/>
      <c r="F413" s="245"/>
      <c r="G413" s="239"/>
    </row>
    <row r="414" spans="1:7" ht="16.5" x14ac:dyDescent="0.2">
      <c r="A414" s="161" t="s">
        <v>1887</v>
      </c>
      <c r="B414" s="161"/>
      <c r="C414" s="161"/>
      <c r="D414" s="234"/>
      <c r="E414" s="239"/>
      <c r="F414" s="239"/>
      <c r="G414" s="239"/>
    </row>
    <row r="415" spans="1:7" x14ac:dyDescent="0.2">
      <c r="A415" s="164" t="s">
        <v>1855</v>
      </c>
      <c r="B415" s="164"/>
      <c r="C415" s="164"/>
      <c r="D415" s="236"/>
      <c r="E415" s="245"/>
      <c r="F415" s="245"/>
      <c r="G415" s="239"/>
    </row>
    <row r="416" spans="1:7" ht="24.75" x14ac:dyDescent="0.2">
      <c r="A416" s="161" t="s">
        <v>1890</v>
      </c>
      <c r="B416" s="161"/>
      <c r="C416" s="161"/>
      <c r="D416" s="234"/>
      <c r="E416" s="239"/>
      <c r="F416" s="239"/>
      <c r="G416" s="239"/>
    </row>
    <row r="417" spans="1:7" ht="24.75" x14ac:dyDescent="0.2">
      <c r="A417" s="164" t="s">
        <v>9</v>
      </c>
      <c r="B417" s="164" t="s">
        <v>4083</v>
      </c>
      <c r="C417" s="161" t="s">
        <v>4071</v>
      </c>
      <c r="D417" s="280" t="s">
        <v>165</v>
      </c>
      <c r="E417" s="243">
        <v>1</v>
      </c>
      <c r="F417" s="240">
        <v>56.515849792733469</v>
      </c>
      <c r="G417" s="244">
        <f>E417*F417</f>
        <v>56.515849792733469</v>
      </c>
    </row>
    <row r="418" spans="1:7" x14ac:dyDescent="0.2">
      <c r="A418" s="164" t="s">
        <v>1855</v>
      </c>
      <c r="B418" s="164"/>
      <c r="C418" s="164"/>
      <c r="D418" s="236"/>
      <c r="E418" s="245"/>
      <c r="F418" s="245"/>
      <c r="G418" s="240">
        <f>SUM(G417:G417)</f>
        <v>56.515849792733469</v>
      </c>
    </row>
    <row r="419" spans="1:7" x14ac:dyDescent="0.2">
      <c r="A419" s="164" t="s">
        <v>3312</v>
      </c>
      <c r="B419" s="164"/>
      <c r="C419" s="164"/>
      <c r="D419" s="236"/>
      <c r="E419" s="245"/>
      <c r="F419" s="261"/>
      <c r="G419" s="240">
        <f>G418+G415+G413</f>
        <v>56.515849792733469</v>
      </c>
    </row>
    <row r="420" spans="1:7" x14ac:dyDescent="0.2">
      <c r="A420" s="164" t="s">
        <v>3311</v>
      </c>
      <c r="B420" s="164"/>
      <c r="C420" s="164"/>
      <c r="D420" s="236"/>
      <c r="E420" s="245"/>
      <c r="F420" s="261">
        <v>0.2303</v>
      </c>
      <c r="G420" s="240">
        <f>F420*G419</f>
        <v>13.015600207266518</v>
      </c>
    </row>
    <row r="421" spans="1:7" ht="24.75" x14ac:dyDescent="0.2">
      <c r="A421" s="284" t="s">
        <v>4155</v>
      </c>
      <c r="B421" s="161"/>
      <c r="C421" s="161"/>
      <c r="D421" s="234"/>
      <c r="E421" s="239"/>
      <c r="F421" s="239"/>
      <c r="G421" s="262">
        <f>G419+G420</f>
        <v>69.531449999999992</v>
      </c>
    </row>
    <row r="422" spans="1:7" ht="16.5" x14ac:dyDescent="0.2">
      <c r="A422" s="162" t="s">
        <v>3821</v>
      </c>
      <c r="B422" s="162" t="s">
        <v>1716</v>
      </c>
      <c r="C422" s="161" t="s">
        <v>4868</v>
      </c>
      <c r="D422" s="234"/>
      <c r="E422" s="239"/>
      <c r="F422" s="239"/>
      <c r="G422" s="247" t="s">
        <v>3558</v>
      </c>
    </row>
    <row r="423" spans="1:7" x14ac:dyDescent="0.2">
      <c r="A423" s="161"/>
      <c r="B423" s="161"/>
      <c r="C423" s="161"/>
      <c r="D423" s="234"/>
      <c r="E423" s="239"/>
      <c r="F423" s="239"/>
      <c r="G423" s="239"/>
    </row>
    <row r="424" spans="1:7" x14ac:dyDescent="0.2">
      <c r="A424" s="325" t="s">
        <v>3313</v>
      </c>
      <c r="B424" s="161"/>
      <c r="C424" s="161"/>
      <c r="D424" s="280" t="s">
        <v>263</v>
      </c>
      <c r="E424" s="241" t="s">
        <v>262</v>
      </c>
      <c r="F424" s="249" t="s">
        <v>3316</v>
      </c>
      <c r="G424" s="249" t="s">
        <v>3317</v>
      </c>
    </row>
    <row r="425" spans="1:7" ht="16.5" x14ac:dyDescent="0.2">
      <c r="A425" s="161" t="s">
        <v>1885</v>
      </c>
      <c r="B425" s="161"/>
      <c r="C425" s="161"/>
      <c r="D425" s="234"/>
      <c r="E425" s="239"/>
      <c r="F425" s="239"/>
      <c r="G425" s="239"/>
    </row>
    <row r="426" spans="1:7" x14ac:dyDescent="0.2">
      <c r="A426" s="164" t="s">
        <v>1855</v>
      </c>
      <c r="B426" s="164"/>
      <c r="C426" s="164"/>
      <c r="D426" s="236"/>
      <c r="E426" s="245"/>
      <c r="F426" s="245"/>
      <c r="G426" s="239"/>
    </row>
    <row r="427" spans="1:7" ht="16.5" x14ac:dyDescent="0.2">
      <c r="A427" s="161" t="s">
        <v>1887</v>
      </c>
      <c r="B427" s="161"/>
      <c r="C427" s="161"/>
      <c r="D427" s="234"/>
      <c r="E427" s="239"/>
      <c r="F427" s="239"/>
      <c r="G427" s="239"/>
    </row>
    <row r="428" spans="1:7" x14ac:dyDescent="0.2">
      <c r="A428" s="164" t="s">
        <v>1855</v>
      </c>
      <c r="B428" s="164"/>
      <c r="C428" s="164"/>
      <c r="D428" s="236"/>
      <c r="E428" s="245"/>
      <c r="F428" s="245"/>
      <c r="G428" s="239"/>
    </row>
    <row r="429" spans="1:7" ht="24.75" x14ac:dyDescent="0.2">
      <c r="A429" s="161" t="s">
        <v>1890</v>
      </c>
      <c r="B429" s="161"/>
      <c r="C429" s="161"/>
      <c r="D429" s="234"/>
      <c r="E429" s="239"/>
      <c r="F429" s="239"/>
      <c r="G429" s="239"/>
    </row>
    <row r="430" spans="1:7" ht="16.5" x14ac:dyDescent="0.2">
      <c r="A430" s="164" t="s">
        <v>9</v>
      </c>
      <c r="B430" s="164" t="s">
        <v>4012</v>
      </c>
      <c r="C430" s="161" t="s">
        <v>4070</v>
      </c>
      <c r="D430" s="280" t="s">
        <v>3558</v>
      </c>
      <c r="E430" s="243">
        <v>1</v>
      </c>
      <c r="F430" s="240">
        <v>274.30653499146553</v>
      </c>
      <c r="G430" s="244">
        <f>E430*F430</f>
        <v>274.30653499146553</v>
      </c>
    </row>
    <row r="431" spans="1:7" x14ac:dyDescent="0.2">
      <c r="A431" s="164" t="s">
        <v>1855</v>
      </c>
      <c r="B431" s="164"/>
      <c r="C431" s="164"/>
      <c r="D431" s="236"/>
      <c r="E431" s="245"/>
      <c r="F431" s="245"/>
      <c r="G431" s="240">
        <f>SUM(G430:G430)</f>
        <v>274.30653499146553</v>
      </c>
    </row>
    <row r="432" spans="1:7" x14ac:dyDescent="0.2">
      <c r="A432" s="164" t="s">
        <v>3312</v>
      </c>
      <c r="B432" s="164"/>
      <c r="C432" s="164"/>
      <c r="D432" s="236"/>
      <c r="E432" s="245"/>
      <c r="F432" s="261"/>
      <c r="G432" s="240">
        <f>G431+G428+G426</f>
        <v>274.30653499146553</v>
      </c>
    </row>
    <row r="433" spans="1:7" x14ac:dyDescent="0.2">
      <c r="A433" s="164" t="s">
        <v>3311</v>
      </c>
      <c r="B433" s="164"/>
      <c r="C433" s="164"/>
      <c r="D433" s="236"/>
      <c r="E433" s="245"/>
      <c r="F433" s="261">
        <v>0.2303</v>
      </c>
      <c r="G433" s="240">
        <f>F433*G432</f>
        <v>63.172795008534514</v>
      </c>
    </row>
    <row r="434" spans="1:7" ht="24.75" x14ac:dyDescent="0.2">
      <c r="A434" s="284" t="s">
        <v>4155</v>
      </c>
      <c r="B434" s="161"/>
      <c r="C434" s="161"/>
      <c r="D434" s="234"/>
      <c r="E434" s="239"/>
      <c r="F434" s="239"/>
      <c r="G434" s="262">
        <f>G432+G433</f>
        <v>337.47933000000006</v>
      </c>
    </row>
    <row r="435" spans="1:7" ht="16.5" x14ac:dyDescent="0.2">
      <c r="A435" s="162" t="s">
        <v>3823</v>
      </c>
      <c r="B435" s="162" t="s">
        <v>1728</v>
      </c>
      <c r="C435" s="161" t="s">
        <v>4869</v>
      </c>
      <c r="D435" s="234"/>
      <c r="E435" s="239"/>
      <c r="F435" s="239"/>
      <c r="G435" s="247" t="s">
        <v>3558</v>
      </c>
    </row>
    <row r="436" spans="1:7" x14ac:dyDescent="0.2">
      <c r="A436" s="161"/>
      <c r="B436" s="161"/>
      <c r="C436" s="161"/>
      <c r="D436" s="234"/>
      <c r="E436" s="239"/>
      <c r="F436" s="239"/>
      <c r="G436" s="239"/>
    </row>
    <row r="437" spans="1:7" x14ac:dyDescent="0.2">
      <c r="A437" s="325" t="s">
        <v>3313</v>
      </c>
      <c r="B437" s="161"/>
      <c r="C437" s="161"/>
      <c r="D437" s="280" t="s">
        <v>263</v>
      </c>
      <c r="E437" s="241" t="s">
        <v>262</v>
      </c>
      <c r="F437" s="249" t="s">
        <v>3316</v>
      </c>
      <c r="G437" s="249" t="s">
        <v>3317</v>
      </c>
    </row>
    <row r="438" spans="1:7" ht="16.5" x14ac:dyDescent="0.2">
      <c r="A438" s="161" t="s">
        <v>1885</v>
      </c>
      <c r="B438" s="161"/>
      <c r="C438" s="161"/>
      <c r="D438" s="234"/>
      <c r="E438" s="239"/>
      <c r="F438" s="239"/>
      <c r="G438" s="239"/>
    </row>
    <row r="439" spans="1:7" x14ac:dyDescent="0.2">
      <c r="A439" s="164" t="s">
        <v>1855</v>
      </c>
      <c r="B439" s="164"/>
      <c r="C439" s="164"/>
      <c r="D439" s="236"/>
      <c r="E439" s="245"/>
      <c r="F439" s="245"/>
      <c r="G439" s="239"/>
    </row>
    <row r="440" spans="1:7" ht="16.5" x14ac:dyDescent="0.2">
      <c r="A440" s="161" t="s">
        <v>1887</v>
      </c>
      <c r="B440" s="161"/>
      <c r="C440" s="161"/>
      <c r="D440" s="234"/>
      <c r="E440" s="239"/>
      <c r="F440" s="239"/>
      <c r="G440" s="239"/>
    </row>
    <row r="441" spans="1:7" x14ac:dyDescent="0.2">
      <c r="A441" s="164" t="s">
        <v>1855</v>
      </c>
      <c r="B441" s="164"/>
      <c r="C441" s="164"/>
      <c r="D441" s="236"/>
      <c r="E441" s="245"/>
      <c r="F441" s="245"/>
      <c r="G441" s="239"/>
    </row>
    <row r="442" spans="1:7" ht="24.75" x14ac:dyDescent="0.2">
      <c r="A442" s="161" t="s">
        <v>1890</v>
      </c>
      <c r="B442" s="161"/>
      <c r="C442" s="161"/>
      <c r="D442" s="234"/>
      <c r="E442" s="239"/>
      <c r="F442" s="239"/>
      <c r="G442" s="239"/>
    </row>
    <row r="443" spans="1:7" ht="16.5" x14ac:dyDescent="0.2">
      <c r="A443" s="164" t="s">
        <v>9</v>
      </c>
      <c r="B443" s="164" t="s">
        <v>4084</v>
      </c>
      <c r="C443" s="161" t="s">
        <v>4069</v>
      </c>
      <c r="D443" s="280" t="s">
        <v>3558</v>
      </c>
      <c r="E443" s="243">
        <v>1</v>
      </c>
      <c r="F443" s="240">
        <v>38.663447939526947</v>
      </c>
      <c r="G443" s="244">
        <f>E443*F443</f>
        <v>38.663447939526947</v>
      </c>
    </row>
    <row r="444" spans="1:7" x14ac:dyDescent="0.2">
      <c r="A444" s="164" t="s">
        <v>1855</v>
      </c>
      <c r="B444" s="164"/>
      <c r="C444" s="164"/>
      <c r="D444" s="236"/>
      <c r="E444" s="245"/>
      <c r="F444" s="245"/>
      <c r="G444" s="240">
        <f>SUM(G443:G443)</f>
        <v>38.663447939526947</v>
      </c>
    </row>
    <row r="445" spans="1:7" x14ac:dyDescent="0.2">
      <c r="A445" s="164" t="s">
        <v>3312</v>
      </c>
      <c r="B445" s="164"/>
      <c r="C445" s="164"/>
      <c r="D445" s="236"/>
      <c r="E445" s="245"/>
      <c r="F445" s="261"/>
      <c r="G445" s="240">
        <f>G444+G441+G439</f>
        <v>38.663447939526947</v>
      </c>
    </row>
    <row r="446" spans="1:7" x14ac:dyDescent="0.2">
      <c r="A446" s="164" t="s">
        <v>3311</v>
      </c>
      <c r="B446" s="164"/>
      <c r="C446" s="164"/>
      <c r="D446" s="236"/>
      <c r="E446" s="245"/>
      <c r="F446" s="261">
        <v>0.2303</v>
      </c>
      <c r="G446" s="240">
        <f>F446*G445</f>
        <v>8.904192060473056</v>
      </c>
    </row>
    <row r="447" spans="1:7" ht="24.75" x14ac:dyDescent="0.2">
      <c r="A447" s="284" t="s">
        <v>4155</v>
      </c>
      <c r="B447" s="161"/>
      <c r="C447" s="161"/>
      <c r="D447" s="234"/>
      <c r="E447" s="239"/>
      <c r="F447" s="239"/>
      <c r="G447" s="262">
        <f>G445+G446</f>
        <v>47.567640000000004</v>
      </c>
    </row>
    <row r="448" spans="1:7" ht="16.5" x14ac:dyDescent="0.2">
      <c r="A448" s="162" t="s">
        <v>3825</v>
      </c>
      <c r="B448" s="162" t="s">
        <v>1727</v>
      </c>
      <c r="C448" s="161" t="s">
        <v>4870</v>
      </c>
      <c r="D448" s="234"/>
      <c r="E448" s="239"/>
      <c r="F448" s="239"/>
      <c r="G448" s="247" t="s">
        <v>165</v>
      </c>
    </row>
    <row r="449" spans="1:7" x14ac:dyDescent="0.2">
      <c r="A449" s="161"/>
      <c r="B449" s="161"/>
      <c r="C449" s="161"/>
      <c r="D449" s="234"/>
      <c r="E449" s="239"/>
      <c r="F449" s="239"/>
      <c r="G449" s="239"/>
    </row>
    <row r="450" spans="1:7" x14ac:dyDescent="0.2">
      <c r="A450" s="325" t="s">
        <v>3313</v>
      </c>
      <c r="B450" s="161"/>
      <c r="C450" s="161"/>
      <c r="D450" s="280" t="s">
        <v>263</v>
      </c>
      <c r="E450" s="241" t="s">
        <v>262</v>
      </c>
      <c r="F450" s="249" t="s">
        <v>3316</v>
      </c>
      <c r="G450" s="249" t="s">
        <v>3317</v>
      </c>
    </row>
    <row r="451" spans="1:7" ht="16.5" x14ac:dyDescent="0.2">
      <c r="A451" s="161" t="s">
        <v>1885</v>
      </c>
      <c r="B451" s="161"/>
      <c r="C451" s="161"/>
      <c r="D451" s="234"/>
      <c r="E451" s="239"/>
      <c r="F451" s="239"/>
      <c r="G451" s="239"/>
    </row>
    <row r="452" spans="1:7" x14ac:dyDescent="0.2">
      <c r="A452" s="164" t="s">
        <v>1855</v>
      </c>
      <c r="B452" s="164"/>
      <c r="C452" s="164"/>
      <c r="D452" s="236"/>
      <c r="E452" s="245"/>
      <c r="F452" s="245"/>
      <c r="G452" s="239"/>
    </row>
    <row r="453" spans="1:7" ht="16.5" x14ac:dyDescent="0.2">
      <c r="A453" s="161" t="s">
        <v>1887</v>
      </c>
      <c r="B453" s="161"/>
      <c r="C453" s="161"/>
      <c r="D453" s="234"/>
      <c r="E453" s="239"/>
      <c r="F453" s="239"/>
      <c r="G453" s="239"/>
    </row>
    <row r="454" spans="1:7" x14ac:dyDescent="0.2">
      <c r="A454" s="164" t="s">
        <v>1855</v>
      </c>
      <c r="B454" s="164"/>
      <c r="C454" s="164"/>
      <c r="D454" s="236"/>
      <c r="E454" s="245"/>
      <c r="F454" s="245"/>
      <c r="G454" s="239"/>
    </row>
    <row r="455" spans="1:7" ht="24.75" x14ac:dyDescent="0.2">
      <c r="A455" s="161" t="s">
        <v>1890</v>
      </c>
      <c r="B455" s="161"/>
      <c r="C455" s="161"/>
      <c r="D455" s="234"/>
      <c r="E455" s="239"/>
      <c r="F455" s="239"/>
      <c r="G455" s="239"/>
    </row>
    <row r="456" spans="1:7" x14ac:dyDescent="0.2">
      <c r="A456" s="164" t="s">
        <v>9</v>
      </c>
      <c r="B456" s="164" t="s">
        <v>4085</v>
      </c>
      <c r="C456" s="161" t="s">
        <v>4072</v>
      </c>
      <c r="D456" s="280" t="s">
        <v>165</v>
      </c>
      <c r="E456" s="243">
        <v>1</v>
      </c>
      <c r="F456" s="240">
        <v>213.5250670568154</v>
      </c>
      <c r="G456" s="244">
        <f>E456*F456</f>
        <v>213.5250670568154</v>
      </c>
    </row>
    <row r="457" spans="1:7" x14ac:dyDescent="0.2">
      <c r="A457" s="164" t="s">
        <v>1855</v>
      </c>
      <c r="B457" s="164"/>
      <c r="C457" s="164"/>
      <c r="D457" s="236"/>
      <c r="E457" s="245"/>
      <c r="F457" s="245"/>
      <c r="G457" s="240">
        <f>SUM(G456:G456)</f>
        <v>213.5250670568154</v>
      </c>
    </row>
    <row r="458" spans="1:7" x14ac:dyDescent="0.2">
      <c r="A458" s="164" t="s">
        <v>3312</v>
      </c>
      <c r="B458" s="164"/>
      <c r="C458" s="164"/>
      <c r="D458" s="236"/>
      <c r="E458" s="245"/>
      <c r="F458" s="261"/>
      <c r="G458" s="240">
        <f>G457+G454+G452</f>
        <v>213.5250670568154</v>
      </c>
    </row>
    <row r="459" spans="1:7" x14ac:dyDescent="0.2">
      <c r="A459" s="164" t="s">
        <v>3311</v>
      </c>
      <c r="B459" s="164"/>
      <c r="C459" s="164"/>
      <c r="D459" s="236"/>
      <c r="E459" s="245"/>
      <c r="F459" s="261">
        <v>0.2303</v>
      </c>
      <c r="G459" s="240">
        <f>F459*G458</f>
        <v>49.174822943184587</v>
      </c>
    </row>
    <row r="460" spans="1:7" ht="24.75" x14ac:dyDescent="0.2">
      <c r="A460" s="284" t="s">
        <v>4155</v>
      </c>
      <c r="B460" s="161"/>
      <c r="C460" s="161"/>
      <c r="D460" s="234"/>
      <c r="E460" s="239"/>
      <c r="F460" s="239"/>
      <c r="G460" s="262">
        <f>G458+G459</f>
        <v>262.69988999999998</v>
      </c>
    </row>
    <row r="461" spans="1:7" ht="24.75" x14ac:dyDescent="0.2">
      <c r="A461" s="162" t="s">
        <v>3818</v>
      </c>
      <c r="B461" s="162" t="s">
        <v>1726</v>
      </c>
      <c r="C461" s="161" t="s">
        <v>4871</v>
      </c>
      <c r="D461" s="234"/>
      <c r="E461" s="239"/>
      <c r="F461" s="239"/>
      <c r="G461" s="250" t="s">
        <v>18</v>
      </c>
    </row>
    <row r="462" spans="1:7" x14ac:dyDescent="0.2">
      <c r="A462" s="161"/>
      <c r="B462" s="161"/>
      <c r="C462" s="161"/>
      <c r="D462" s="234"/>
      <c r="E462" s="239"/>
      <c r="F462" s="239"/>
      <c r="G462" s="239"/>
    </row>
    <row r="463" spans="1:7" x14ac:dyDescent="0.2">
      <c r="A463" s="325" t="s">
        <v>3313</v>
      </c>
      <c r="B463" s="161"/>
      <c r="C463" s="161"/>
      <c r="D463" s="280" t="s">
        <v>263</v>
      </c>
      <c r="E463" s="241" t="s">
        <v>262</v>
      </c>
      <c r="F463" s="249" t="s">
        <v>3316</v>
      </c>
      <c r="G463" s="249" t="s">
        <v>3317</v>
      </c>
    </row>
    <row r="464" spans="1:7" ht="16.5" x14ac:dyDescent="0.2">
      <c r="A464" s="161" t="s">
        <v>1885</v>
      </c>
      <c r="B464" s="161"/>
      <c r="C464" s="161"/>
      <c r="D464" s="234"/>
      <c r="E464" s="239"/>
      <c r="F464" s="239"/>
      <c r="G464" s="239"/>
    </row>
    <row r="465" spans="1:7" x14ac:dyDescent="0.2">
      <c r="A465" s="164" t="s">
        <v>1855</v>
      </c>
      <c r="B465" s="164"/>
      <c r="C465" s="164"/>
      <c r="D465" s="236"/>
      <c r="E465" s="245"/>
      <c r="F465" s="245"/>
      <c r="G465" s="239"/>
    </row>
    <row r="466" spans="1:7" ht="16.5" x14ac:dyDescent="0.2">
      <c r="A466" s="161" t="s">
        <v>1887</v>
      </c>
      <c r="B466" s="161"/>
      <c r="C466" s="161"/>
      <c r="D466" s="234"/>
      <c r="E466" s="239"/>
      <c r="F466" s="239"/>
      <c r="G466" s="239"/>
    </row>
    <row r="467" spans="1:7" x14ac:dyDescent="0.2">
      <c r="A467" s="164" t="s">
        <v>1855</v>
      </c>
      <c r="B467" s="164"/>
      <c r="C467" s="164"/>
      <c r="D467" s="236"/>
      <c r="E467" s="245"/>
      <c r="F467" s="245"/>
      <c r="G467" s="239"/>
    </row>
    <row r="468" spans="1:7" ht="24.75" x14ac:dyDescent="0.2">
      <c r="A468" s="161" t="s">
        <v>1890</v>
      </c>
      <c r="B468" s="161"/>
      <c r="C468" s="161"/>
      <c r="D468" s="234"/>
      <c r="E468" s="239"/>
      <c r="F468" s="239"/>
      <c r="G468" s="239"/>
    </row>
    <row r="469" spans="1:7" ht="24.75" x14ac:dyDescent="0.2">
      <c r="A469" s="164" t="s">
        <v>1871</v>
      </c>
      <c r="B469" s="164" t="s">
        <v>9</v>
      </c>
      <c r="C469" s="161" t="s">
        <v>4850</v>
      </c>
      <c r="D469" s="236" t="s">
        <v>18</v>
      </c>
      <c r="E469" s="243">
        <v>1</v>
      </c>
      <c r="F469" s="240">
        <v>70.971554999999995</v>
      </c>
      <c r="G469" s="244">
        <f>E469*F469</f>
        <v>70.971554999999995</v>
      </c>
    </row>
    <row r="470" spans="1:7" ht="33" x14ac:dyDescent="0.2">
      <c r="A470" s="164" t="s">
        <v>1872</v>
      </c>
      <c r="B470" s="164" t="s">
        <v>9</v>
      </c>
      <c r="C470" s="161" t="s">
        <v>4851</v>
      </c>
      <c r="D470" s="236" t="s">
        <v>18</v>
      </c>
      <c r="E470" s="243">
        <v>1</v>
      </c>
      <c r="F470" s="240">
        <v>254.37732</v>
      </c>
      <c r="G470" s="244">
        <f>E470*F470</f>
        <v>254.37732</v>
      </c>
    </row>
    <row r="471" spans="1:7" x14ac:dyDescent="0.2">
      <c r="A471" s="164" t="s">
        <v>1855</v>
      </c>
      <c r="B471" s="164"/>
      <c r="C471" s="164"/>
      <c r="D471" s="236"/>
      <c r="E471" s="245"/>
      <c r="F471" s="245"/>
      <c r="G471" s="240">
        <f>SUM(G469:G470)</f>
        <v>325.34887500000002</v>
      </c>
    </row>
    <row r="472" spans="1:7" x14ac:dyDescent="0.2">
      <c r="A472" s="164" t="s">
        <v>3312</v>
      </c>
      <c r="B472" s="164"/>
      <c r="C472" s="164"/>
      <c r="D472" s="236"/>
      <c r="E472" s="245"/>
      <c r="F472" s="261"/>
      <c r="G472" s="240">
        <f>G471+G467+G465</f>
        <v>325.34887500000002</v>
      </c>
    </row>
    <row r="473" spans="1:7" x14ac:dyDescent="0.2">
      <c r="A473" s="164" t="s">
        <v>3311</v>
      </c>
      <c r="B473" s="164"/>
      <c r="C473" s="164"/>
      <c r="D473" s="236"/>
      <c r="E473" s="245"/>
      <c r="F473" s="261">
        <v>0.2303</v>
      </c>
      <c r="G473" s="240">
        <f>F473*G472</f>
        <v>74.927845912500004</v>
      </c>
    </row>
    <row r="474" spans="1:7" ht="24.75" x14ac:dyDescent="0.2">
      <c r="A474" s="284" t="s">
        <v>4155</v>
      </c>
      <c r="B474" s="161"/>
      <c r="C474" s="161"/>
      <c r="D474" s="234"/>
      <c r="E474" s="239"/>
      <c r="F474" s="239"/>
      <c r="G474" s="262">
        <f>G472+G473</f>
        <v>400.27672091250002</v>
      </c>
    </row>
    <row r="475" spans="1:7" x14ac:dyDescent="0.2">
      <c r="A475" s="162"/>
      <c r="B475" s="162"/>
      <c r="C475" s="162"/>
      <c r="D475" s="280"/>
      <c r="E475" s="241"/>
      <c r="F475" s="241"/>
      <c r="G475" s="241"/>
    </row>
  </sheetData>
  <mergeCells count="1">
    <mergeCell ref="A1:G1"/>
  </mergeCells>
  <pageMargins left="0.51181102362204722" right="0.51181102362204722" top="0.78740157480314965" bottom="0.78740157480314965" header="0.31496062992125984" footer="0.31496062992125984"/>
  <pageSetup paperSize="9" scale="80" orientation="portrait" r:id="rId1"/>
  <headerFooter>
    <oddFooter>Página &amp;P de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40"/>
  <sheetViews>
    <sheetView view="pageBreakPreview" zoomScaleNormal="100" zoomScaleSheetLayoutView="100" workbookViewId="0">
      <selection activeCell="A3" sqref="A3:C3"/>
    </sheetView>
  </sheetViews>
  <sheetFormatPr defaultColWidth="9.33203125" defaultRowHeight="8.25" x14ac:dyDescent="0.2"/>
  <cols>
    <col min="1" max="3" width="9.33203125" style="8"/>
    <col min="4" max="4" width="45" style="8" customWidth="1"/>
    <col min="5" max="5" width="9.33203125" style="8"/>
    <col min="6" max="7" width="11.5" style="8" customWidth="1"/>
    <col min="8" max="16384" width="9.33203125" style="8"/>
  </cols>
  <sheetData>
    <row r="1" spans="1:8" x14ac:dyDescent="0.2">
      <c r="A1" s="437" t="s">
        <v>1753</v>
      </c>
      <c r="B1" s="437"/>
      <c r="C1" s="437"/>
      <c r="D1" s="437"/>
      <c r="E1" s="437"/>
      <c r="F1" s="437"/>
      <c r="G1" s="437"/>
      <c r="H1" s="437"/>
    </row>
    <row r="2" spans="1:8" ht="41.25" x14ac:dyDescent="0.2">
      <c r="A2" s="386" t="s">
        <v>273</v>
      </c>
      <c r="B2" s="386"/>
      <c r="C2" s="386"/>
      <c r="D2" s="438" t="s">
        <v>270</v>
      </c>
      <c r="E2" s="438"/>
      <c r="F2" s="438"/>
      <c r="G2" s="11" t="s">
        <v>2567</v>
      </c>
      <c r="H2" s="11" t="s">
        <v>2568</v>
      </c>
    </row>
    <row r="3" spans="1:8" x14ac:dyDescent="0.2">
      <c r="A3" s="390" t="s">
        <v>269</v>
      </c>
      <c r="B3" s="390"/>
      <c r="C3" s="390"/>
      <c r="D3" s="438" t="s">
        <v>268</v>
      </c>
      <c r="E3" s="438"/>
      <c r="F3" s="438"/>
      <c r="G3" s="11"/>
      <c r="H3" s="11"/>
    </row>
    <row r="4" spans="1:8" x14ac:dyDescent="0.2">
      <c r="A4" s="390" t="s">
        <v>267</v>
      </c>
      <c r="B4" s="390"/>
      <c r="C4" s="390"/>
      <c r="D4" s="391" t="s">
        <v>2569</v>
      </c>
      <c r="E4" s="391"/>
      <c r="F4" s="391"/>
      <c r="G4" s="11"/>
      <c r="H4" s="11"/>
    </row>
    <row r="5" spans="1:8" ht="24.75" x14ac:dyDescent="0.2">
      <c r="A5" s="289" t="s">
        <v>265</v>
      </c>
      <c r="B5" s="18" t="s">
        <v>264</v>
      </c>
      <c r="C5" s="288" t="s">
        <v>2151</v>
      </c>
      <c r="D5" s="12" t="s">
        <v>1884</v>
      </c>
      <c r="E5" s="289" t="s">
        <v>263</v>
      </c>
      <c r="F5" s="289" t="s">
        <v>262</v>
      </c>
      <c r="G5" s="14" t="s">
        <v>261</v>
      </c>
      <c r="H5" s="14" t="s">
        <v>260</v>
      </c>
    </row>
    <row r="6" spans="1:8" x14ac:dyDescent="0.15">
      <c r="A6" s="119">
        <v>16</v>
      </c>
      <c r="B6" s="15"/>
      <c r="C6" s="15"/>
      <c r="D6" s="290" t="s">
        <v>837</v>
      </c>
      <c r="E6" s="15"/>
      <c r="F6" s="15"/>
      <c r="G6" s="10"/>
      <c r="H6" s="10"/>
    </row>
    <row r="7" spans="1:8" x14ac:dyDescent="0.15">
      <c r="A7" s="290" t="s">
        <v>1754</v>
      </c>
      <c r="B7" s="15"/>
      <c r="C7" s="15"/>
      <c r="D7" s="288" t="s">
        <v>2570</v>
      </c>
      <c r="E7" s="15"/>
      <c r="F7" s="15"/>
      <c r="G7" s="10"/>
      <c r="H7" s="10"/>
    </row>
    <row r="8" spans="1:8" ht="49.5" x14ac:dyDescent="0.2">
      <c r="A8" s="120" t="s">
        <v>4147</v>
      </c>
      <c r="B8" s="121" t="s">
        <v>277</v>
      </c>
      <c r="C8" s="122">
        <v>42424</v>
      </c>
      <c r="D8" s="288" t="s">
        <v>2571</v>
      </c>
      <c r="E8" s="17" t="s">
        <v>288</v>
      </c>
      <c r="F8" s="123">
        <v>6</v>
      </c>
      <c r="G8" s="124">
        <f>'[3]CPU REF'!G15</f>
        <v>1485.5257349999999</v>
      </c>
      <c r="H8" s="124">
        <f t="shared" ref="H8:H39" si="0">F8*G8</f>
        <v>8913.1544099999992</v>
      </c>
    </row>
    <row r="9" spans="1:8" ht="49.5" x14ac:dyDescent="0.2">
      <c r="A9" s="120" t="s">
        <v>4149</v>
      </c>
      <c r="B9" s="121" t="s">
        <v>277</v>
      </c>
      <c r="C9" s="122">
        <v>42425</v>
      </c>
      <c r="D9" s="288" t="s">
        <v>2572</v>
      </c>
      <c r="E9" s="17" t="s">
        <v>288</v>
      </c>
      <c r="F9" s="123">
        <v>7</v>
      </c>
      <c r="G9" s="124">
        <f>'[3]CPU REF'!G28</f>
        <v>1663.3566149999999</v>
      </c>
      <c r="H9" s="124">
        <f t="shared" si="0"/>
        <v>11643.496304999999</v>
      </c>
    </row>
    <row r="10" spans="1:8" ht="49.5" x14ac:dyDescent="0.2">
      <c r="A10" s="120" t="s">
        <v>4151</v>
      </c>
      <c r="B10" s="121" t="s">
        <v>277</v>
      </c>
      <c r="C10" s="122">
        <v>42422</v>
      </c>
      <c r="D10" s="288" t="s">
        <v>2573</v>
      </c>
      <c r="E10" s="17" t="s">
        <v>288</v>
      </c>
      <c r="F10" s="123">
        <v>11</v>
      </c>
      <c r="G10" s="124">
        <f>'[3]CPU REF'!G41</f>
        <v>2469.3206549999991</v>
      </c>
      <c r="H10" s="124">
        <f t="shared" si="0"/>
        <v>27162.527204999991</v>
      </c>
    </row>
    <row r="11" spans="1:8" ht="49.5" x14ac:dyDescent="0.2">
      <c r="A11" s="120" t="s">
        <v>4153</v>
      </c>
      <c r="B11" s="121" t="s">
        <v>277</v>
      </c>
      <c r="C11" s="122">
        <v>39554</v>
      </c>
      <c r="D11" s="288" t="s">
        <v>2574</v>
      </c>
      <c r="E11" s="17" t="s">
        <v>288</v>
      </c>
      <c r="F11" s="123">
        <v>1</v>
      </c>
      <c r="G11" s="124">
        <f>'[3]CPU REF'!G54</f>
        <v>2832.5009999999997</v>
      </c>
      <c r="H11" s="124">
        <f t="shared" si="0"/>
        <v>2832.5009999999997</v>
      </c>
    </row>
    <row r="12" spans="1:8" ht="49.5" x14ac:dyDescent="0.2">
      <c r="A12" s="120" t="s">
        <v>4144</v>
      </c>
      <c r="B12" s="125" t="s">
        <v>2</v>
      </c>
      <c r="C12" s="17" t="s">
        <v>1755</v>
      </c>
      <c r="D12" s="288" t="s">
        <v>2575</v>
      </c>
      <c r="E12" s="17" t="s">
        <v>288</v>
      </c>
      <c r="F12" s="123">
        <v>3</v>
      </c>
      <c r="G12" s="124">
        <f>'[3]CPU REF'!G67</f>
        <v>4242.4874849999997</v>
      </c>
      <c r="H12" s="124">
        <f t="shared" si="0"/>
        <v>12727.462454999999</v>
      </c>
    </row>
    <row r="13" spans="1:8" ht="57.75" x14ac:dyDescent="0.2">
      <c r="A13" s="120" t="s">
        <v>4145</v>
      </c>
      <c r="B13" s="125" t="s">
        <v>1756</v>
      </c>
      <c r="C13" s="122">
        <v>1650327</v>
      </c>
      <c r="D13" s="288" t="s">
        <v>2576</v>
      </c>
      <c r="E13" s="17" t="s">
        <v>288</v>
      </c>
      <c r="F13" s="123">
        <v>1</v>
      </c>
      <c r="G13" s="124">
        <f>'[3]CPU REF'!G80</f>
        <v>4902.0113999999994</v>
      </c>
      <c r="H13" s="124">
        <f t="shared" si="0"/>
        <v>4902.0113999999994</v>
      </c>
    </row>
    <row r="14" spans="1:8" ht="16.5" x14ac:dyDescent="0.2">
      <c r="A14" s="120" t="s">
        <v>4121</v>
      </c>
      <c r="B14" s="127" t="s">
        <v>2</v>
      </c>
      <c r="C14" s="13" t="s">
        <v>1757</v>
      </c>
      <c r="D14" s="288" t="s">
        <v>2577</v>
      </c>
      <c r="E14" s="13" t="s">
        <v>288</v>
      </c>
      <c r="F14" s="128">
        <v>1</v>
      </c>
      <c r="G14" s="129">
        <f>'[3]CPU REF'!G93</f>
        <v>2750.2507546799993</v>
      </c>
      <c r="H14" s="124">
        <f t="shared" si="0"/>
        <v>2750.2507546799993</v>
      </c>
    </row>
    <row r="15" spans="1:8" ht="16.5" x14ac:dyDescent="0.2">
      <c r="A15" s="120" t="s">
        <v>4122</v>
      </c>
      <c r="B15" s="127" t="s">
        <v>2</v>
      </c>
      <c r="C15" s="13" t="s">
        <v>1758</v>
      </c>
      <c r="D15" s="288" t="s">
        <v>2578</v>
      </c>
      <c r="E15" s="13" t="s">
        <v>288</v>
      </c>
      <c r="F15" s="128">
        <v>2</v>
      </c>
      <c r="G15" s="129">
        <f>'[3]CPU REF'!G106</f>
        <v>2758.1544749999998</v>
      </c>
      <c r="H15" s="124">
        <f t="shared" si="0"/>
        <v>5516.3089499999996</v>
      </c>
    </row>
    <row r="16" spans="1:8" ht="16.5" x14ac:dyDescent="0.2">
      <c r="A16" s="290" t="s">
        <v>1759</v>
      </c>
      <c r="B16" s="16"/>
      <c r="C16" s="16"/>
      <c r="D16" s="288" t="s">
        <v>2579</v>
      </c>
      <c r="E16" s="16"/>
      <c r="F16" s="16"/>
      <c r="G16" s="9"/>
      <c r="H16" s="124"/>
    </row>
    <row r="17" spans="1:8" ht="41.25" x14ac:dyDescent="0.2">
      <c r="A17" s="126" t="s">
        <v>4123</v>
      </c>
      <c r="B17" s="127" t="s">
        <v>2</v>
      </c>
      <c r="C17" s="13" t="s">
        <v>1760</v>
      </c>
      <c r="D17" s="288" t="s">
        <v>2580</v>
      </c>
      <c r="E17" s="13" t="s">
        <v>288</v>
      </c>
      <c r="F17" s="128">
        <v>29</v>
      </c>
      <c r="G17" s="129">
        <f>'[3]CPU REF'!G128</f>
        <v>1576.1286599999999</v>
      </c>
      <c r="H17" s="124">
        <f t="shared" si="0"/>
        <v>45707.731139999996</v>
      </c>
    </row>
    <row r="18" spans="1:8" x14ac:dyDescent="0.2">
      <c r="A18" s="126" t="s">
        <v>4143</v>
      </c>
      <c r="B18" s="127" t="s">
        <v>2</v>
      </c>
      <c r="C18" s="13" t="s">
        <v>1761</v>
      </c>
      <c r="D18" s="288" t="s">
        <v>2581</v>
      </c>
      <c r="E18" s="13" t="s">
        <v>288</v>
      </c>
      <c r="F18" s="128">
        <v>3</v>
      </c>
      <c r="G18" s="130">
        <f>'[3]CPU REF'!G145</f>
        <v>395.50760999999989</v>
      </c>
      <c r="H18" s="124">
        <f t="shared" si="0"/>
        <v>1186.5228299999997</v>
      </c>
    </row>
    <row r="19" spans="1:8" ht="24.75" x14ac:dyDescent="0.2">
      <c r="A19" s="287" t="s">
        <v>1762</v>
      </c>
      <c r="B19" s="16"/>
      <c r="C19" s="16"/>
      <c r="D19" s="288" t="s">
        <v>2582</v>
      </c>
      <c r="E19" s="16"/>
      <c r="F19" s="16"/>
      <c r="G19" s="9"/>
      <c r="H19" s="124"/>
    </row>
    <row r="20" spans="1:8" ht="16.5" x14ac:dyDescent="0.2">
      <c r="A20" s="126" t="s">
        <v>4124</v>
      </c>
      <c r="B20" s="127" t="s">
        <v>2</v>
      </c>
      <c r="C20" s="13" t="s">
        <v>1763</v>
      </c>
      <c r="D20" s="288" t="s">
        <v>2583</v>
      </c>
      <c r="E20" s="13" t="s">
        <v>342</v>
      </c>
      <c r="F20" s="128">
        <v>12</v>
      </c>
      <c r="G20" s="130">
        <f>'[3]CPU REF'!G163</f>
        <v>41.763044999999991</v>
      </c>
      <c r="H20" s="124">
        <f t="shared" si="0"/>
        <v>501.15653999999989</v>
      </c>
    </row>
    <row r="21" spans="1:8" ht="16.5" x14ac:dyDescent="0.2">
      <c r="A21" s="126" t="s">
        <v>4125</v>
      </c>
      <c r="B21" s="127" t="s">
        <v>2</v>
      </c>
      <c r="C21" s="13" t="s">
        <v>1764</v>
      </c>
      <c r="D21" s="288" t="s">
        <v>2584</v>
      </c>
      <c r="E21" s="13" t="s">
        <v>342</v>
      </c>
      <c r="F21" s="128">
        <v>1.6</v>
      </c>
      <c r="G21" s="130">
        <f>'[3]CPU REF'!G181</f>
        <v>49.139999999999986</v>
      </c>
      <c r="H21" s="124">
        <f t="shared" si="0"/>
        <v>78.623999999999981</v>
      </c>
    </row>
    <row r="22" spans="1:8" ht="16.5" x14ac:dyDescent="0.2">
      <c r="A22" s="126" t="s">
        <v>4126</v>
      </c>
      <c r="B22" s="127" t="s">
        <v>2</v>
      </c>
      <c r="C22" s="13" t="s">
        <v>1765</v>
      </c>
      <c r="D22" s="288" t="s">
        <v>2585</v>
      </c>
      <c r="E22" s="13" t="s">
        <v>342</v>
      </c>
      <c r="F22" s="128">
        <v>6</v>
      </c>
      <c r="G22" s="130">
        <f>'[3]CPU REF'!G199</f>
        <v>55.377779999999987</v>
      </c>
      <c r="H22" s="124">
        <f t="shared" si="0"/>
        <v>332.26667999999995</v>
      </c>
    </row>
    <row r="23" spans="1:8" ht="16.5" x14ac:dyDescent="0.2">
      <c r="A23" s="126" t="s">
        <v>4127</v>
      </c>
      <c r="B23" s="127" t="s">
        <v>2</v>
      </c>
      <c r="C23" s="13" t="s">
        <v>1766</v>
      </c>
      <c r="D23" s="288" t="s">
        <v>2586</v>
      </c>
      <c r="E23" s="13" t="s">
        <v>342</v>
      </c>
      <c r="F23" s="128">
        <v>2.4</v>
      </c>
      <c r="G23" s="130">
        <f>'[3]CPU REF'!G217</f>
        <v>61.615290000000002</v>
      </c>
      <c r="H23" s="124">
        <f t="shared" si="0"/>
        <v>147.87669600000001</v>
      </c>
    </row>
    <row r="24" spans="1:8" ht="16.5" x14ac:dyDescent="0.2">
      <c r="A24" s="126" t="s">
        <v>4128</v>
      </c>
      <c r="B24" s="127" t="s">
        <v>2</v>
      </c>
      <c r="C24" s="13" t="s">
        <v>1767</v>
      </c>
      <c r="D24" s="288" t="s">
        <v>2587</v>
      </c>
      <c r="E24" s="13" t="s">
        <v>342</v>
      </c>
      <c r="F24" s="128">
        <v>1.2</v>
      </c>
      <c r="G24" s="130">
        <f>'[3]CPU REF'!G235</f>
        <v>61.612500000000004</v>
      </c>
      <c r="H24" s="124">
        <f t="shared" si="0"/>
        <v>73.935000000000002</v>
      </c>
    </row>
    <row r="25" spans="1:8" ht="16.5" x14ac:dyDescent="0.2">
      <c r="A25" s="126" t="s">
        <v>4129</v>
      </c>
      <c r="B25" s="127" t="s">
        <v>2</v>
      </c>
      <c r="C25" s="13" t="s">
        <v>1768</v>
      </c>
      <c r="D25" s="288" t="s">
        <v>2588</v>
      </c>
      <c r="E25" s="13" t="s">
        <v>342</v>
      </c>
      <c r="F25" s="128">
        <v>8</v>
      </c>
      <c r="G25" s="130">
        <f>'[3]CPU REF'!G253</f>
        <v>69.001349999999988</v>
      </c>
      <c r="H25" s="124">
        <f t="shared" si="0"/>
        <v>552.0107999999999</v>
      </c>
    </row>
    <row r="26" spans="1:8" ht="16.5" x14ac:dyDescent="0.2">
      <c r="A26" s="126" t="s">
        <v>4130</v>
      </c>
      <c r="B26" s="127" t="s">
        <v>2</v>
      </c>
      <c r="C26" s="13" t="s">
        <v>1769</v>
      </c>
      <c r="D26" s="288" t="s">
        <v>2589</v>
      </c>
      <c r="E26" s="13" t="s">
        <v>342</v>
      </c>
      <c r="F26" s="128">
        <v>22</v>
      </c>
      <c r="G26" s="130">
        <f>'[3]CPU REF'!G271</f>
        <v>63.912390000000009</v>
      </c>
      <c r="H26" s="124">
        <f t="shared" si="0"/>
        <v>1406.0725800000002</v>
      </c>
    </row>
    <row r="27" spans="1:8" ht="16.5" x14ac:dyDescent="0.2">
      <c r="A27" s="126" t="s">
        <v>4131</v>
      </c>
      <c r="B27" s="127" t="s">
        <v>2</v>
      </c>
      <c r="C27" s="13" t="s">
        <v>1770</v>
      </c>
      <c r="D27" s="288" t="s">
        <v>2590</v>
      </c>
      <c r="E27" s="13" t="s">
        <v>342</v>
      </c>
      <c r="F27" s="128">
        <v>20.100000000000001</v>
      </c>
      <c r="G27" s="130">
        <f>'[3]CPU REF'!G289</f>
        <v>76.387409999999988</v>
      </c>
      <c r="H27" s="124">
        <f t="shared" si="0"/>
        <v>1535.386941</v>
      </c>
    </row>
    <row r="28" spans="1:8" ht="16.5" x14ac:dyDescent="0.2">
      <c r="A28" s="126" t="s">
        <v>4132</v>
      </c>
      <c r="B28" s="127" t="s">
        <v>2</v>
      </c>
      <c r="C28" s="13" t="s">
        <v>1771</v>
      </c>
      <c r="D28" s="288" t="s">
        <v>2591</v>
      </c>
      <c r="E28" s="13" t="s">
        <v>342</v>
      </c>
      <c r="F28" s="128">
        <v>11</v>
      </c>
      <c r="G28" s="130">
        <f>'[3]CPU REF'!G307</f>
        <v>83.773470000000003</v>
      </c>
      <c r="H28" s="124">
        <f t="shared" si="0"/>
        <v>921.50817000000006</v>
      </c>
    </row>
    <row r="29" spans="1:8" ht="16.5" x14ac:dyDescent="0.2">
      <c r="A29" s="126" t="s">
        <v>4133</v>
      </c>
      <c r="B29" s="127" t="s">
        <v>2</v>
      </c>
      <c r="C29" s="13" t="s">
        <v>1772</v>
      </c>
      <c r="D29" s="288" t="s">
        <v>2592</v>
      </c>
      <c r="E29" s="13" t="s">
        <v>342</v>
      </c>
      <c r="F29" s="128">
        <v>0.9</v>
      </c>
      <c r="G29" s="130">
        <f>'[3]CPU REF'!G325</f>
        <v>99.490934999999979</v>
      </c>
      <c r="H29" s="124">
        <f t="shared" si="0"/>
        <v>89.54184149999999</v>
      </c>
    </row>
    <row r="30" spans="1:8" ht="16.5" x14ac:dyDescent="0.2">
      <c r="A30" s="126" t="s">
        <v>4134</v>
      </c>
      <c r="B30" s="127" t="s">
        <v>2</v>
      </c>
      <c r="C30" s="13" t="s">
        <v>1773</v>
      </c>
      <c r="D30" s="288" t="s">
        <v>2593</v>
      </c>
      <c r="E30" s="13" t="s">
        <v>342</v>
      </c>
      <c r="F30" s="128">
        <v>19.600000000000001</v>
      </c>
      <c r="G30" s="130">
        <f>'[3]CPU REF'!G343</f>
        <v>107.63680500000001</v>
      </c>
      <c r="H30" s="124">
        <f t="shared" si="0"/>
        <v>2109.6813780000002</v>
      </c>
    </row>
    <row r="31" spans="1:8" ht="16.5" x14ac:dyDescent="0.2">
      <c r="A31" s="126" t="s">
        <v>4135</v>
      </c>
      <c r="B31" s="127" t="s">
        <v>2</v>
      </c>
      <c r="C31" s="13" t="s">
        <v>1774</v>
      </c>
      <c r="D31" s="288" t="s">
        <v>2594</v>
      </c>
      <c r="E31" s="13" t="s">
        <v>342</v>
      </c>
      <c r="F31" s="128">
        <v>1</v>
      </c>
      <c r="G31" s="130">
        <f>'[3]CPU REF'!G361</f>
        <v>137.90551500000001</v>
      </c>
      <c r="H31" s="124">
        <f t="shared" si="0"/>
        <v>137.90551500000001</v>
      </c>
    </row>
    <row r="32" spans="1:8" ht="16.5" x14ac:dyDescent="0.15">
      <c r="A32" s="290" t="s">
        <v>1775</v>
      </c>
      <c r="B32" s="15"/>
      <c r="C32" s="15"/>
      <c r="D32" s="288" t="s">
        <v>2595</v>
      </c>
      <c r="E32" s="15"/>
      <c r="F32" s="15"/>
      <c r="G32" s="10"/>
      <c r="H32" s="124"/>
    </row>
    <row r="33" spans="1:8" ht="16.5" x14ac:dyDescent="0.2">
      <c r="A33" s="126" t="s">
        <v>4136</v>
      </c>
      <c r="B33" s="127" t="s">
        <v>2</v>
      </c>
      <c r="C33" s="13" t="s">
        <v>1776</v>
      </c>
      <c r="D33" s="288" t="s">
        <v>2596</v>
      </c>
      <c r="E33" s="13" t="s">
        <v>288</v>
      </c>
      <c r="F33" s="128">
        <v>20</v>
      </c>
      <c r="G33" s="130">
        <f>'[3]CPU REF'!G376</f>
        <v>66.907354457699995</v>
      </c>
      <c r="H33" s="124">
        <f t="shared" si="0"/>
        <v>1338.1470891539998</v>
      </c>
    </row>
    <row r="34" spans="1:8" ht="16.5" x14ac:dyDescent="0.2">
      <c r="A34" s="126" t="s">
        <v>4137</v>
      </c>
      <c r="B34" s="127" t="s">
        <v>2</v>
      </c>
      <c r="C34" s="13" t="s">
        <v>1777</v>
      </c>
      <c r="D34" s="288" t="s">
        <v>2597</v>
      </c>
      <c r="E34" s="13" t="s">
        <v>288</v>
      </c>
      <c r="F34" s="128">
        <v>1</v>
      </c>
      <c r="G34" s="130">
        <f>'[3]CPU REF'!G391</f>
        <v>62.548604557199994</v>
      </c>
      <c r="H34" s="124">
        <f t="shared" si="0"/>
        <v>62.548604557199994</v>
      </c>
    </row>
    <row r="35" spans="1:8" ht="16.5" x14ac:dyDescent="0.2">
      <c r="A35" s="126" t="s">
        <v>4138</v>
      </c>
      <c r="B35" s="127" t="s">
        <v>2</v>
      </c>
      <c r="C35" s="13" t="s">
        <v>1778</v>
      </c>
      <c r="D35" s="288" t="s">
        <v>2598</v>
      </c>
      <c r="E35" s="13" t="s">
        <v>288</v>
      </c>
      <c r="F35" s="128">
        <v>3</v>
      </c>
      <c r="G35" s="130">
        <f>'[3]CPU REF'!G406</f>
        <v>77.376929999999987</v>
      </c>
      <c r="H35" s="124">
        <f t="shared" si="0"/>
        <v>232.13078999999996</v>
      </c>
    </row>
    <row r="36" spans="1:8" ht="16.5" x14ac:dyDescent="0.2">
      <c r="A36" s="126" t="s">
        <v>4139</v>
      </c>
      <c r="B36" s="127" t="s">
        <v>2</v>
      </c>
      <c r="C36" s="13" t="s">
        <v>1779</v>
      </c>
      <c r="D36" s="288" t="s">
        <v>2599</v>
      </c>
      <c r="E36" s="13" t="s">
        <v>288</v>
      </c>
      <c r="F36" s="128">
        <v>1</v>
      </c>
      <c r="G36" s="130">
        <f>'[3]CPU REF'!G421</f>
        <v>81.70101683819999</v>
      </c>
      <c r="H36" s="124">
        <f t="shared" si="0"/>
        <v>81.70101683819999</v>
      </c>
    </row>
    <row r="37" spans="1:8" ht="16.5" x14ac:dyDescent="0.2">
      <c r="A37" s="126" t="s">
        <v>4140</v>
      </c>
      <c r="B37" s="127" t="s">
        <v>2</v>
      </c>
      <c r="C37" s="13" t="s">
        <v>1780</v>
      </c>
      <c r="D37" s="288" t="s">
        <v>2600</v>
      </c>
      <c r="E37" s="13" t="s">
        <v>288</v>
      </c>
      <c r="F37" s="128">
        <v>1</v>
      </c>
      <c r="G37" s="130">
        <f>'[3]CPU REF'!G436</f>
        <v>99.103407338699995</v>
      </c>
      <c r="H37" s="124">
        <f t="shared" si="0"/>
        <v>99.103407338699995</v>
      </c>
    </row>
    <row r="38" spans="1:8" ht="16.5" x14ac:dyDescent="0.2">
      <c r="A38" s="126" t="s">
        <v>4141</v>
      </c>
      <c r="B38" s="127" t="s">
        <v>2</v>
      </c>
      <c r="C38" s="13" t="s">
        <v>1781</v>
      </c>
      <c r="D38" s="288" t="s">
        <v>2601</v>
      </c>
      <c r="E38" s="13" t="s">
        <v>288</v>
      </c>
      <c r="F38" s="128">
        <v>3</v>
      </c>
      <c r="G38" s="130">
        <f>'[3]CPU REF'!G451</f>
        <v>110.464005</v>
      </c>
      <c r="H38" s="124">
        <f t="shared" si="0"/>
        <v>331.39201500000001</v>
      </c>
    </row>
    <row r="39" spans="1:8" ht="16.5" x14ac:dyDescent="0.2">
      <c r="A39" s="126" t="s">
        <v>4142</v>
      </c>
      <c r="B39" s="127" t="s">
        <v>2</v>
      </c>
      <c r="C39" s="13" t="s">
        <v>1782</v>
      </c>
      <c r="D39" s="288" t="s">
        <v>2602</v>
      </c>
      <c r="E39" s="13" t="s">
        <v>288</v>
      </c>
      <c r="F39" s="128">
        <v>2</v>
      </c>
      <c r="G39" s="130">
        <f>'[3]CPU REF'!G466</f>
        <v>147.70349999999999</v>
      </c>
      <c r="H39" s="124">
        <f t="shared" si="0"/>
        <v>295.40699999999998</v>
      </c>
    </row>
    <row r="40" spans="1:8" x14ac:dyDescent="0.15">
      <c r="A40" s="15"/>
      <c r="B40" s="15"/>
      <c r="C40" s="15"/>
      <c r="D40" s="19" t="s">
        <v>2603</v>
      </c>
      <c r="E40" s="15"/>
      <c r="F40" s="15"/>
      <c r="G40" s="10"/>
      <c r="H40" s="131">
        <f>SUM(H8:H39)</f>
        <v>133668.36251406808</v>
      </c>
    </row>
  </sheetData>
  <mergeCells count="7">
    <mergeCell ref="A4:C4"/>
    <mergeCell ref="D4:F4"/>
    <mergeCell ref="A1:H1"/>
    <mergeCell ref="A2:C2"/>
    <mergeCell ref="D2:F2"/>
    <mergeCell ref="A3:C3"/>
    <mergeCell ref="D3:F3"/>
  </mergeCells>
  <pageMargins left="0.51181102362204722" right="0.51181102362204722" top="0.78740157480314965" bottom="0.78740157480314965" header="0.31496062992125984" footer="0.31496062992125984"/>
  <pageSetup paperSize="9" scale="89" orientation="portrait" r:id="rId1"/>
  <headerFooter>
    <oddFooter>Página &amp;P de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466"/>
  <sheetViews>
    <sheetView view="pageBreakPreview" zoomScale="110" zoomScaleNormal="100" zoomScaleSheetLayoutView="110" workbookViewId="0">
      <selection activeCell="A3" sqref="A3"/>
    </sheetView>
  </sheetViews>
  <sheetFormatPr defaultColWidth="9" defaultRowHeight="8.25" x14ac:dyDescent="0.2"/>
  <cols>
    <col min="1" max="1" width="15.83203125" style="169" customWidth="1"/>
    <col min="2" max="2" width="10.83203125" style="169" customWidth="1"/>
    <col min="3" max="3" width="38.83203125" style="169" customWidth="1"/>
    <col min="4" max="4" width="12.83203125" style="231" customWidth="1"/>
    <col min="5" max="5" width="12.83203125" style="221" customWidth="1"/>
    <col min="6" max="7" width="17.83203125" style="221" customWidth="1"/>
    <col min="8" max="16384" width="9" style="169"/>
  </cols>
  <sheetData>
    <row r="1" spans="1:7" x14ac:dyDescent="0.2">
      <c r="A1" s="439" t="s">
        <v>4120</v>
      </c>
      <c r="B1" s="439"/>
      <c r="C1" s="439"/>
      <c r="D1" s="439"/>
      <c r="E1" s="439"/>
      <c r="F1" s="439"/>
      <c r="G1" s="439"/>
    </row>
    <row r="2" spans="1:7" x14ac:dyDescent="0.2">
      <c r="A2" s="170"/>
      <c r="B2" s="170"/>
      <c r="C2" s="170"/>
      <c r="D2" s="223"/>
      <c r="E2" s="185"/>
      <c r="F2" s="205"/>
      <c r="G2" s="185"/>
    </row>
    <row r="3" spans="1:7" ht="57.75" x14ac:dyDescent="0.2">
      <c r="A3" s="178" t="s">
        <v>4147</v>
      </c>
      <c r="B3" s="178">
        <v>42424</v>
      </c>
      <c r="C3" s="170" t="s">
        <v>4796</v>
      </c>
      <c r="D3" s="223"/>
      <c r="E3" s="185"/>
      <c r="F3" s="185"/>
      <c r="G3" s="317" t="s">
        <v>0</v>
      </c>
    </row>
    <row r="4" spans="1:7" x14ac:dyDescent="0.2">
      <c r="A4" s="170"/>
      <c r="B4" s="170"/>
      <c r="C4" s="170"/>
      <c r="D4" s="223"/>
      <c r="E4" s="185"/>
      <c r="F4" s="185"/>
      <c r="G4" s="185"/>
    </row>
    <row r="5" spans="1:7" x14ac:dyDescent="0.2">
      <c r="A5" s="342" t="s">
        <v>3313</v>
      </c>
      <c r="B5" s="170"/>
      <c r="C5" s="170"/>
      <c r="D5" s="229" t="s">
        <v>263</v>
      </c>
      <c r="E5" s="205" t="s">
        <v>262</v>
      </c>
      <c r="F5" s="318" t="s">
        <v>3316</v>
      </c>
      <c r="G5" s="318" t="s">
        <v>3317</v>
      </c>
    </row>
    <row r="6" spans="1:7" ht="16.5" x14ac:dyDescent="0.2">
      <c r="A6" s="170" t="s">
        <v>1885</v>
      </c>
      <c r="B6" s="170"/>
      <c r="C6" s="170"/>
      <c r="D6" s="223"/>
      <c r="E6" s="185"/>
      <c r="F6" s="185"/>
      <c r="G6" s="185"/>
    </row>
    <row r="7" spans="1:7" x14ac:dyDescent="0.2">
      <c r="A7" s="181" t="s">
        <v>1855</v>
      </c>
      <c r="B7" s="181"/>
      <c r="C7" s="181"/>
      <c r="D7" s="230"/>
      <c r="E7" s="206"/>
      <c r="F7" s="206"/>
      <c r="G7" s="218"/>
    </row>
    <row r="8" spans="1:7" ht="16.5" x14ac:dyDescent="0.2">
      <c r="A8" s="170" t="s">
        <v>1887</v>
      </c>
      <c r="B8" s="170"/>
      <c r="C8" s="170"/>
      <c r="D8" s="223"/>
      <c r="E8" s="185"/>
      <c r="F8" s="185"/>
      <c r="G8" s="185"/>
    </row>
    <row r="9" spans="1:7" x14ac:dyDescent="0.2">
      <c r="A9" s="181" t="s">
        <v>1855</v>
      </c>
      <c r="B9" s="181"/>
      <c r="C9" s="181"/>
      <c r="D9" s="230"/>
      <c r="E9" s="206"/>
      <c r="F9" s="206"/>
      <c r="G9" s="218"/>
    </row>
    <row r="10" spans="1:7" ht="24.75" x14ac:dyDescent="0.2">
      <c r="A10" s="170" t="s">
        <v>1890</v>
      </c>
      <c r="B10" s="170"/>
      <c r="C10" s="170"/>
      <c r="D10" s="223"/>
      <c r="E10" s="185"/>
      <c r="F10" s="185"/>
      <c r="G10" s="185"/>
    </row>
    <row r="11" spans="1:7" ht="57.75" x14ac:dyDescent="0.2">
      <c r="A11" s="181" t="s">
        <v>277</v>
      </c>
      <c r="B11" s="181">
        <v>42424</v>
      </c>
      <c r="C11" s="170" t="s">
        <v>4148</v>
      </c>
      <c r="D11" s="230" t="s">
        <v>263</v>
      </c>
      <c r="E11" s="319">
        <v>1</v>
      </c>
      <c r="F11" s="218">
        <v>1339.6390431959599</v>
      </c>
      <c r="G11" s="218">
        <f>E11*F11</f>
        <v>1339.6390431959599</v>
      </c>
    </row>
    <row r="12" spans="1:7" x14ac:dyDescent="0.2">
      <c r="A12" s="181" t="s">
        <v>1855</v>
      </c>
      <c r="B12" s="181"/>
      <c r="C12" s="181"/>
      <c r="D12" s="230"/>
      <c r="E12" s="206"/>
      <c r="F12" s="206"/>
      <c r="G12" s="218">
        <f>G11</f>
        <v>1339.6390431959599</v>
      </c>
    </row>
    <row r="13" spans="1:7" x14ac:dyDescent="0.2">
      <c r="A13" s="181" t="s">
        <v>3312</v>
      </c>
      <c r="B13" s="181"/>
      <c r="C13" s="181"/>
      <c r="D13" s="230"/>
      <c r="E13" s="206"/>
      <c r="F13" s="206"/>
      <c r="G13" s="217">
        <f>G12+G9+G7</f>
        <v>1339.6390431959599</v>
      </c>
    </row>
    <row r="14" spans="1:7" x14ac:dyDescent="0.2">
      <c r="A14" s="181" t="s">
        <v>3311</v>
      </c>
      <c r="B14" s="181"/>
      <c r="C14" s="181"/>
      <c r="D14" s="230"/>
      <c r="E14" s="206"/>
      <c r="F14" s="220">
        <v>0.1089</v>
      </c>
      <c r="G14" s="217">
        <f>F14*G13</f>
        <v>145.88669180404003</v>
      </c>
    </row>
    <row r="15" spans="1:7" ht="24.75" x14ac:dyDescent="0.2">
      <c r="A15" s="179" t="s">
        <v>4155</v>
      </c>
      <c r="B15" s="170"/>
      <c r="C15" s="170"/>
      <c r="D15" s="223"/>
      <c r="E15" s="185"/>
      <c r="F15" s="185"/>
      <c r="G15" s="317">
        <f>G13+G14</f>
        <v>1485.5257349999999</v>
      </c>
    </row>
    <row r="16" spans="1:7" ht="57.75" x14ac:dyDescent="0.2">
      <c r="A16" s="178" t="s">
        <v>4149</v>
      </c>
      <c r="B16" s="178">
        <v>42425</v>
      </c>
      <c r="C16" s="170" t="s">
        <v>4797</v>
      </c>
      <c r="D16" s="223"/>
      <c r="E16" s="185"/>
      <c r="F16" s="185"/>
      <c r="G16" s="317" t="s">
        <v>0</v>
      </c>
    </row>
    <row r="17" spans="1:7" x14ac:dyDescent="0.2">
      <c r="A17" s="170"/>
      <c r="B17" s="170"/>
      <c r="C17" s="170"/>
      <c r="D17" s="223"/>
      <c r="E17" s="185"/>
      <c r="F17" s="185"/>
      <c r="G17" s="185"/>
    </row>
    <row r="18" spans="1:7" x14ac:dyDescent="0.2">
      <c r="A18" s="342" t="s">
        <v>3313</v>
      </c>
      <c r="B18" s="170"/>
      <c r="C18" s="170"/>
      <c r="D18" s="229" t="s">
        <v>263</v>
      </c>
      <c r="E18" s="205" t="s">
        <v>262</v>
      </c>
      <c r="F18" s="318" t="s">
        <v>3316</v>
      </c>
      <c r="G18" s="318" t="s">
        <v>3317</v>
      </c>
    </row>
    <row r="19" spans="1:7" ht="16.5" x14ac:dyDescent="0.2">
      <c r="A19" s="170" t="s">
        <v>1885</v>
      </c>
      <c r="B19" s="170"/>
      <c r="C19" s="170"/>
      <c r="D19" s="223"/>
      <c r="E19" s="185"/>
      <c r="F19" s="185"/>
      <c r="G19" s="185"/>
    </row>
    <row r="20" spans="1:7" x14ac:dyDescent="0.2">
      <c r="A20" s="181" t="s">
        <v>1855</v>
      </c>
      <c r="B20" s="181"/>
      <c r="C20" s="181"/>
      <c r="D20" s="230"/>
      <c r="E20" s="206"/>
      <c r="F20" s="206"/>
      <c r="G20" s="218"/>
    </row>
    <row r="21" spans="1:7" ht="16.5" x14ac:dyDescent="0.2">
      <c r="A21" s="170" t="s">
        <v>1887</v>
      </c>
      <c r="B21" s="170"/>
      <c r="C21" s="170"/>
      <c r="D21" s="223"/>
      <c r="E21" s="185"/>
      <c r="F21" s="185"/>
      <c r="G21" s="185"/>
    </row>
    <row r="22" spans="1:7" x14ac:dyDescent="0.2">
      <c r="A22" s="181" t="s">
        <v>1855</v>
      </c>
      <c r="B22" s="181"/>
      <c r="C22" s="181"/>
      <c r="D22" s="230"/>
      <c r="E22" s="206"/>
      <c r="F22" s="206"/>
      <c r="G22" s="218"/>
    </row>
    <row r="23" spans="1:7" ht="24.75" x14ac:dyDescent="0.2">
      <c r="A23" s="170" t="s">
        <v>1890</v>
      </c>
      <c r="B23" s="170"/>
      <c r="C23" s="170"/>
      <c r="D23" s="223"/>
      <c r="E23" s="185"/>
      <c r="F23" s="185"/>
      <c r="G23" s="185"/>
    </row>
    <row r="24" spans="1:7" ht="57.75" x14ac:dyDescent="0.2">
      <c r="A24" s="181" t="s">
        <v>277</v>
      </c>
      <c r="B24" s="181">
        <v>42425</v>
      </c>
      <c r="C24" s="170" t="s">
        <v>4150</v>
      </c>
      <c r="D24" s="230" t="s">
        <v>263</v>
      </c>
      <c r="E24" s="319">
        <v>1</v>
      </c>
      <c r="F24" s="218">
        <v>1500.0059653710885</v>
      </c>
      <c r="G24" s="218">
        <f>E24*F24</f>
        <v>1500.0059653710885</v>
      </c>
    </row>
    <row r="25" spans="1:7" x14ac:dyDescent="0.2">
      <c r="A25" s="181" t="s">
        <v>1855</v>
      </c>
      <c r="B25" s="181"/>
      <c r="C25" s="181"/>
      <c r="D25" s="230"/>
      <c r="E25" s="206"/>
      <c r="F25" s="206"/>
      <c r="G25" s="218">
        <f>G24</f>
        <v>1500.0059653710885</v>
      </c>
    </row>
    <row r="26" spans="1:7" x14ac:dyDescent="0.2">
      <c r="A26" s="181" t="s">
        <v>3312</v>
      </c>
      <c r="B26" s="181"/>
      <c r="C26" s="181"/>
      <c r="D26" s="230"/>
      <c r="E26" s="206"/>
      <c r="F26" s="206"/>
      <c r="G26" s="217">
        <f>G25+G22+G20</f>
        <v>1500.0059653710885</v>
      </c>
    </row>
    <row r="27" spans="1:7" x14ac:dyDescent="0.2">
      <c r="A27" s="181" t="s">
        <v>3311</v>
      </c>
      <c r="B27" s="181"/>
      <c r="C27" s="181"/>
      <c r="D27" s="230"/>
      <c r="E27" s="206"/>
      <c r="F27" s="220">
        <v>0.1089</v>
      </c>
      <c r="G27" s="217">
        <f>F27*G26</f>
        <v>163.35064962891153</v>
      </c>
    </row>
    <row r="28" spans="1:7" ht="24.75" x14ac:dyDescent="0.2">
      <c r="A28" s="179" t="s">
        <v>4155</v>
      </c>
      <c r="B28" s="170"/>
      <c r="C28" s="170"/>
      <c r="D28" s="223"/>
      <c r="E28" s="185"/>
      <c r="F28" s="185"/>
      <c r="G28" s="317">
        <f>G26+G27</f>
        <v>1663.3566149999999</v>
      </c>
    </row>
    <row r="29" spans="1:7" ht="66" x14ac:dyDescent="0.2">
      <c r="A29" s="178" t="s">
        <v>4151</v>
      </c>
      <c r="B29" s="178">
        <v>42422</v>
      </c>
      <c r="C29" s="170" t="s">
        <v>4798</v>
      </c>
      <c r="D29" s="223"/>
      <c r="E29" s="185"/>
      <c r="F29" s="185"/>
      <c r="G29" s="317" t="s">
        <v>0</v>
      </c>
    </row>
    <row r="30" spans="1:7" x14ac:dyDescent="0.2">
      <c r="A30" s="170"/>
      <c r="B30" s="170"/>
      <c r="C30" s="170"/>
      <c r="D30" s="223"/>
      <c r="E30" s="185"/>
      <c r="F30" s="185"/>
      <c r="G30" s="185"/>
    </row>
    <row r="31" spans="1:7" x14ac:dyDescent="0.2">
      <c r="A31" s="342" t="s">
        <v>3313</v>
      </c>
      <c r="B31" s="170"/>
      <c r="C31" s="170"/>
      <c r="D31" s="229" t="s">
        <v>263</v>
      </c>
      <c r="E31" s="205" t="s">
        <v>262</v>
      </c>
      <c r="F31" s="318" t="s">
        <v>3316</v>
      </c>
      <c r="G31" s="318" t="s">
        <v>3317</v>
      </c>
    </row>
    <row r="32" spans="1:7" ht="16.5" x14ac:dyDescent="0.2">
      <c r="A32" s="170" t="s">
        <v>1885</v>
      </c>
      <c r="B32" s="170"/>
      <c r="C32" s="170"/>
      <c r="D32" s="223"/>
      <c r="E32" s="185"/>
      <c r="F32" s="185"/>
      <c r="G32" s="185"/>
    </row>
    <row r="33" spans="1:7" x14ac:dyDescent="0.2">
      <c r="A33" s="181" t="s">
        <v>1855</v>
      </c>
      <c r="B33" s="181"/>
      <c r="C33" s="181"/>
      <c r="D33" s="230"/>
      <c r="E33" s="206"/>
      <c r="F33" s="206"/>
      <c r="G33" s="218"/>
    </row>
    <row r="34" spans="1:7" ht="16.5" x14ac:dyDescent="0.2">
      <c r="A34" s="170" t="s">
        <v>1887</v>
      </c>
      <c r="B34" s="170"/>
      <c r="C34" s="170"/>
      <c r="D34" s="223"/>
      <c r="E34" s="185"/>
      <c r="F34" s="185"/>
      <c r="G34" s="185"/>
    </row>
    <row r="35" spans="1:7" x14ac:dyDescent="0.2">
      <c r="A35" s="181" t="s">
        <v>1855</v>
      </c>
      <c r="B35" s="181"/>
      <c r="C35" s="181"/>
      <c r="D35" s="230"/>
      <c r="E35" s="206"/>
      <c r="F35" s="206"/>
      <c r="G35" s="218"/>
    </row>
    <row r="36" spans="1:7" ht="24.75" x14ac:dyDescent="0.2">
      <c r="A36" s="170" t="s">
        <v>1890</v>
      </c>
      <c r="B36" s="170"/>
      <c r="C36" s="170"/>
      <c r="D36" s="223"/>
      <c r="E36" s="185"/>
      <c r="F36" s="185"/>
      <c r="G36" s="185"/>
    </row>
    <row r="37" spans="1:7" ht="57.75" x14ac:dyDescent="0.2">
      <c r="A37" s="181" t="s">
        <v>277</v>
      </c>
      <c r="B37" s="181">
        <v>42422</v>
      </c>
      <c r="C37" s="170" t="s">
        <v>4152</v>
      </c>
      <c r="D37" s="230" t="s">
        <v>263</v>
      </c>
      <c r="E37" s="319">
        <v>1</v>
      </c>
      <c r="F37" s="218">
        <v>2226.8199612228327</v>
      </c>
      <c r="G37" s="218">
        <f>E37*F37</f>
        <v>2226.8199612228327</v>
      </c>
    </row>
    <row r="38" spans="1:7" x14ac:dyDescent="0.2">
      <c r="A38" s="181" t="s">
        <v>1855</v>
      </c>
      <c r="B38" s="181"/>
      <c r="C38" s="181"/>
      <c r="D38" s="230"/>
      <c r="E38" s="206"/>
      <c r="F38" s="206"/>
      <c r="G38" s="218">
        <f>G37</f>
        <v>2226.8199612228327</v>
      </c>
    </row>
    <row r="39" spans="1:7" x14ac:dyDescent="0.2">
      <c r="A39" s="181" t="s">
        <v>3312</v>
      </c>
      <c r="B39" s="181"/>
      <c r="C39" s="181"/>
      <c r="D39" s="230"/>
      <c r="E39" s="206"/>
      <c r="F39" s="206"/>
      <c r="G39" s="217">
        <f>G38+G35+G33</f>
        <v>2226.8199612228327</v>
      </c>
    </row>
    <row r="40" spans="1:7" x14ac:dyDescent="0.2">
      <c r="A40" s="181" t="s">
        <v>3311</v>
      </c>
      <c r="B40" s="181"/>
      <c r="C40" s="181"/>
      <c r="D40" s="230"/>
      <c r="E40" s="206"/>
      <c r="F40" s="220">
        <v>0.1089</v>
      </c>
      <c r="G40" s="217">
        <f>F40*G39</f>
        <v>242.50069377716648</v>
      </c>
    </row>
    <row r="41" spans="1:7" ht="24.75" x14ac:dyDescent="0.2">
      <c r="A41" s="179" t="s">
        <v>4155</v>
      </c>
      <c r="B41" s="170"/>
      <c r="C41" s="170"/>
      <c r="D41" s="223"/>
      <c r="E41" s="185"/>
      <c r="F41" s="185"/>
      <c r="G41" s="317">
        <f>G39+G40</f>
        <v>2469.3206549999991</v>
      </c>
    </row>
    <row r="42" spans="1:7" ht="66" x14ac:dyDescent="0.2">
      <c r="A42" s="178" t="s">
        <v>4153</v>
      </c>
      <c r="B42" s="178">
        <v>39554</v>
      </c>
      <c r="C42" s="170" t="s">
        <v>4799</v>
      </c>
      <c r="D42" s="223"/>
      <c r="E42" s="185"/>
      <c r="F42" s="185"/>
      <c r="G42" s="317" t="s">
        <v>0</v>
      </c>
    </row>
    <row r="43" spans="1:7" x14ac:dyDescent="0.2">
      <c r="A43" s="170"/>
      <c r="B43" s="170"/>
      <c r="C43" s="170"/>
      <c r="D43" s="223"/>
      <c r="E43" s="185"/>
      <c r="F43" s="185"/>
      <c r="G43" s="185"/>
    </row>
    <row r="44" spans="1:7" x14ac:dyDescent="0.2">
      <c r="A44" s="342" t="s">
        <v>3313</v>
      </c>
      <c r="B44" s="170"/>
      <c r="C44" s="170"/>
      <c r="D44" s="229" t="s">
        <v>263</v>
      </c>
      <c r="E44" s="205" t="s">
        <v>262</v>
      </c>
      <c r="F44" s="318" t="s">
        <v>3316</v>
      </c>
      <c r="G44" s="318" t="s">
        <v>3317</v>
      </c>
    </row>
    <row r="45" spans="1:7" ht="16.5" x14ac:dyDescent="0.2">
      <c r="A45" s="170" t="s">
        <v>1885</v>
      </c>
      <c r="B45" s="170"/>
      <c r="C45" s="170"/>
      <c r="D45" s="223"/>
      <c r="E45" s="185"/>
      <c r="F45" s="185"/>
      <c r="G45" s="185"/>
    </row>
    <row r="46" spans="1:7" x14ac:dyDescent="0.2">
      <c r="A46" s="181" t="s">
        <v>1855</v>
      </c>
      <c r="B46" s="181"/>
      <c r="C46" s="181"/>
      <c r="D46" s="230"/>
      <c r="E46" s="206"/>
      <c r="F46" s="206"/>
      <c r="G46" s="218"/>
    </row>
    <row r="47" spans="1:7" ht="16.5" x14ac:dyDescent="0.2">
      <c r="A47" s="170" t="s">
        <v>1887</v>
      </c>
      <c r="B47" s="170"/>
      <c r="C47" s="170"/>
      <c r="D47" s="223"/>
      <c r="E47" s="185"/>
      <c r="F47" s="185"/>
      <c r="G47" s="185"/>
    </row>
    <row r="48" spans="1:7" x14ac:dyDescent="0.2">
      <c r="A48" s="181" t="s">
        <v>1855</v>
      </c>
      <c r="B48" s="181"/>
      <c r="C48" s="181"/>
      <c r="D48" s="230"/>
      <c r="E48" s="206"/>
      <c r="F48" s="206"/>
      <c r="G48" s="218"/>
    </row>
    <row r="49" spans="1:7" ht="24.75" x14ac:dyDescent="0.2">
      <c r="A49" s="170" t="s">
        <v>1890</v>
      </c>
      <c r="B49" s="170"/>
      <c r="C49" s="170"/>
      <c r="D49" s="223"/>
      <c r="E49" s="185"/>
      <c r="F49" s="185"/>
      <c r="G49" s="185"/>
    </row>
    <row r="50" spans="1:7" ht="57.75" x14ac:dyDescent="0.2">
      <c r="A50" s="181" t="s">
        <v>277</v>
      </c>
      <c r="B50" s="181">
        <v>39554</v>
      </c>
      <c r="C50" s="170" t="s">
        <v>4154</v>
      </c>
      <c r="D50" s="230" t="s">
        <v>263</v>
      </c>
      <c r="E50" s="319">
        <v>1</v>
      </c>
      <c r="F50" s="218">
        <v>2554.334024709171</v>
      </c>
      <c r="G50" s="218">
        <f>E50*F50</f>
        <v>2554.334024709171</v>
      </c>
    </row>
    <row r="51" spans="1:7" x14ac:dyDescent="0.2">
      <c r="A51" s="181" t="s">
        <v>1855</v>
      </c>
      <c r="B51" s="181"/>
      <c r="C51" s="181"/>
      <c r="D51" s="230"/>
      <c r="E51" s="206"/>
      <c r="F51" s="206"/>
      <c r="G51" s="218">
        <f>G50</f>
        <v>2554.334024709171</v>
      </c>
    </row>
    <row r="52" spans="1:7" x14ac:dyDescent="0.2">
      <c r="A52" s="181" t="s">
        <v>3312</v>
      </c>
      <c r="B52" s="181"/>
      <c r="C52" s="181"/>
      <c r="D52" s="230"/>
      <c r="E52" s="206"/>
      <c r="F52" s="206"/>
      <c r="G52" s="217">
        <f>G51+G48+G46</f>
        <v>2554.334024709171</v>
      </c>
    </row>
    <row r="53" spans="1:7" x14ac:dyDescent="0.2">
      <c r="A53" s="181" t="s">
        <v>3311</v>
      </c>
      <c r="B53" s="181"/>
      <c r="C53" s="181"/>
      <c r="D53" s="230"/>
      <c r="E53" s="206"/>
      <c r="F53" s="220">
        <v>0.1089</v>
      </c>
      <c r="G53" s="217">
        <f>F53*G52</f>
        <v>278.1669752908287</v>
      </c>
    </row>
    <row r="54" spans="1:7" ht="24.75" x14ac:dyDescent="0.2">
      <c r="A54" s="179" t="s">
        <v>4155</v>
      </c>
      <c r="B54" s="170"/>
      <c r="C54" s="170"/>
      <c r="D54" s="223"/>
      <c r="E54" s="185"/>
      <c r="F54" s="185"/>
      <c r="G54" s="317">
        <f>G52+G53</f>
        <v>2832.5009999999997</v>
      </c>
    </row>
    <row r="55" spans="1:7" ht="66" x14ac:dyDescent="0.2">
      <c r="A55" s="178" t="s">
        <v>4144</v>
      </c>
      <c r="B55" s="178" t="s">
        <v>1755</v>
      </c>
      <c r="C55" s="170" t="s">
        <v>4751</v>
      </c>
      <c r="D55" s="223"/>
      <c r="E55" s="185"/>
      <c r="F55" s="185"/>
      <c r="G55" s="317" t="s">
        <v>0</v>
      </c>
    </row>
    <row r="56" spans="1:7" x14ac:dyDescent="0.2">
      <c r="A56" s="170"/>
      <c r="B56" s="170"/>
      <c r="C56" s="170"/>
      <c r="D56" s="223"/>
      <c r="E56" s="185"/>
      <c r="F56" s="185"/>
      <c r="G56" s="185"/>
    </row>
    <row r="57" spans="1:7" x14ac:dyDescent="0.2">
      <c r="A57" s="342" t="s">
        <v>3313</v>
      </c>
      <c r="B57" s="170"/>
      <c r="C57" s="170"/>
      <c r="D57" s="229" t="s">
        <v>263</v>
      </c>
      <c r="E57" s="205" t="s">
        <v>262</v>
      </c>
      <c r="F57" s="318" t="s">
        <v>3316</v>
      </c>
      <c r="G57" s="318" t="s">
        <v>3317</v>
      </c>
    </row>
    <row r="58" spans="1:7" ht="16.5" x14ac:dyDescent="0.2">
      <c r="A58" s="170" t="s">
        <v>1885</v>
      </c>
      <c r="B58" s="170"/>
      <c r="C58" s="170"/>
      <c r="D58" s="223"/>
      <c r="E58" s="185"/>
      <c r="F58" s="185"/>
      <c r="G58" s="185"/>
    </row>
    <row r="59" spans="1:7" ht="74.25" x14ac:dyDescent="0.2">
      <c r="A59" s="181" t="s">
        <v>1854</v>
      </c>
      <c r="B59" s="170"/>
      <c r="C59" s="170" t="s">
        <v>4752</v>
      </c>
      <c r="D59" s="230" t="s">
        <v>263</v>
      </c>
      <c r="E59" s="319">
        <v>1.0000014708752119</v>
      </c>
      <c r="F59" s="218">
        <v>3825.8465549999996</v>
      </c>
      <c r="G59" s="218">
        <f>E59*F59</f>
        <v>3825.8521823428619</v>
      </c>
    </row>
    <row r="60" spans="1:7" x14ac:dyDescent="0.2">
      <c r="A60" s="181" t="s">
        <v>1855</v>
      </c>
      <c r="B60" s="181"/>
      <c r="C60" s="181"/>
      <c r="D60" s="230"/>
      <c r="E60" s="206"/>
      <c r="F60" s="206"/>
      <c r="G60" s="218">
        <f>G59</f>
        <v>3825.8521823428619</v>
      </c>
    </row>
    <row r="61" spans="1:7" ht="16.5" x14ac:dyDescent="0.2">
      <c r="A61" s="170" t="s">
        <v>1887</v>
      </c>
      <c r="B61" s="170"/>
      <c r="C61" s="170"/>
      <c r="D61" s="223"/>
      <c r="E61" s="185"/>
      <c r="F61" s="185"/>
      <c r="G61" s="185"/>
    </row>
    <row r="62" spans="1:7" x14ac:dyDescent="0.2">
      <c r="A62" s="181" t="s">
        <v>1855</v>
      </c>
      <c r="B62" s="181"/>
      <c r="C62" s="181"/>
      <c r="D62" s="230"/>
      <c r="E62" s="206"/>
      <c r="F62" s="206"/>
      <c r="G62" s="185"/>
    </row>
    <row r="63" spans="1:7" ht="24.75" x14ac:dyDescent="0.2">
      <c r="A63" s="170" t="s">
        <v>1890</v>
      </c>
      <c r="B63" s="170"/>
      <c r="C63" s="170"/>
      <c r="D63" s="223"/>
      <c r="E63" s="185"/>
      <c r="F63" s="185"/>
      <c r="G63" s="185"/>
    </row>
    <row r="64" spans="1:7" x14ac:dyDescent="0.2">
      <c r="A64" s="181" t="s">
        <v>1855</v>
      </c>
      <c r="B64" s="181"/>
      <c r="C64" s="181"/>
      <c r="D64" s="230"/>
      <c r="E64" s="206"/>
      <c r="F64" s="206"/>
      <c r="G64" s="185"/>
    </row>
    <row r="65" spans="1:7" x14ac:dyDescent="0.2">
      <c r="A65" s="181" t="s">
        <v>3312</v>
      </c>
      <c r="B65" s="181"/>
      <c r="C65" s="181"/>
      <c r="D65" s="230"/>
      <c r="E65" s="206"/>
      <c r="F65" s="206"/>
      <c r="G65" s="217">
        <f>G64+G62+G60</f>
        <v>3825.8521823428619</v>
      </c>
    </row>
    <row r="66" spans="1:7" x14ac:dyDescent="0.2">
      <c r="A66" s="181" t="s">
        <v>3311</v>
      </c>
      <c r="B66" s="181"/>
      <c r="C66" s="181"/>
      <c r="D66" s="230"/>
      <c r="E66" s="206"/>
      <c r="F66" s="220">
        <v>0.1089</v>
      </c>
      <c r="G66" s="217">
        <f>F66*G65</f>
        <v>416.63530265713763</v>
      </c>
    </row>
    <row r="67" spans="1:7" ht="24.75" x14ac:dyDescent="0.2">
      <c r="A67" s="179" t="s">
        <v>4155</v>
      </c>
      <c r="B67" s="170"/>
      <c r="C67" s="170"/>
      <c r="D67" s="223"/>
      <c r="E67" s="185"/>
      <c r="F67" s="185"/>
      <c r="G67" s="317">
        <f>G65+G66</f>
        <v>4242.4874849999997</v>
      </c>
    </row>
    <row r="68" spans="1:7" ht="66" x14ac:dyDescent="0.2">
      <c r="A68" s="178" t="s">
        <v>4145</v>
      </c>
      <c r="B68" s="178">
        <v>1650327</v>
      </c>
      <c r="C68" s="170" t="s">
        <v>4800</v>
      </c>
      <c r="D68" s="223"/>
      <c r="E68" s="185"/>
      <c r="F68" s="185"/>
      <c r="G68" s="317" t="s">
        <v>0</v>
      </c>
    </row>
    <row r="69" spans="1:7" x14ac:dyDescent="0.2">
      <c r="A69" s="170"/>
      <c r="B69" s="170"/>
      <c r="C69" s="170"/>
      <c r="D69" s="223"/>
      <c r="E69" s="185"/>
      <c r="F69" s="185"/>
      <c r="G69" s="185"/>
    </row>
    <row r="70" spans="1:7" x14ac:dyDescent="0.2">
      <c r="A70" s="342" t="s">
        <v>3313</v>
      </c>
      <c r="B70" s="170"/>
      <c r="C70" s="170"/>
      <c r="D70" s="229" t="s">
        <v>263</v>
      </c>
      <c r="E70" s="205" t="s">
        <v>262</v>
      </c>
      <c r="F70" s="318" t="s">
        <v>3316</v>
      </c>
      <c r="G70" s="318" t="s">
        <v>3317</v>
      </c>
    </row>
    <row r="71" spans="1:7" ht="16.5" x14ac:dyDescent="0.2">
      <c r="A71" s="170" t="s">
        <v>1885</v>
      </c>
      <c r="B71" s="170"/>
      <c r="C71" s="170"/>
      <c r="D71" s="223"/>
      <c r="E71" s="185"/>
      <c r="F71" s="185"/>
      <c r="G71" s="185"/>
    </row>
    <row r="72" spans="1:7" x14ac:dyDescent="0.2">
      <c r="A72" s="181" t="s">
        <v>1855</v>
      </c>
      <c r="B72" s="181"/>
      <c r="C72" s="181"/>
      <c r="D72" s="230"/>
      <c r="E72" s="206"/>
      <c r="F72" s="206"/>
      <c r="G72" s="218"/>
    </row>
    <row r="73" spans="1:7" ht="16.5" x14ac:dyDescent="0.2">
      <c r="A73" s="170" t="s">
        <v>1887</v>
      </c>
      <c r="B73" s="170"/>
      <c r="C73" s="170"/>
      <c r="D73" s="223"/>
      <c r="E73" s="185"/>
      <c r="F73" s="185"/>
      <c r="G73" s="185"/>
    </row>
    <row r="74" spans="1:7" x14ac:dyDescent="0.2">
      <c r="A74" s="181" t="s">
        <v>1855</v>
      </c>
      <c r="B74" s="181"/>
      <c r="C74" s="181"/>
      <c r="D74" s="230"/>
      <c r="E74" s="206"/>
      <c r="F74" s="206"/>
      <c r="G74" s="218"/>
    </row>
    <row r="75" spans="1:7" ht="24.75" x14ac:dyDescent="0.2">
      <c r="A75" s="170" t="s">
        <v>1890</v>
      </c>
      <c r="B75" s="170"/>
      <c r="C75" s="170"/>
      <c r="D75" s="223"/>
      <c r="E75" s="185"/>
      <c r="F75" s="185"/>
      <c r="G75" s="185"/>
    </row>
    <row r="76" spans="1:7" ht="66" x14ac:dyDescent="0.2">
      <c r="A76" s="181" t="s">
        <v>1756</v>
      </c>
      <c r="B76" s="181">
        <v>1650327</v>
      </c>
      <c r="C76" s="170" t="s">
        <v>4146</v>
      </c>
      <c r="D76" s="230" t="s">
        <v>263</v>
      </c>
      <c r="E76" s="319">
        <v>1</v>
      </c>
      <c r="F76" s="218">
        <v>4420.6072684642431</v>
      </c>
      <c r="G76" s="218">
        <f>E76*F76</f>
        <v>4420.6072684642431</v>
      </c>
    </row>
    <row r="77" spans="1:7" x14ac:dyDescent="0.2">
      <c r="A77" s="181" t="s">
        <v>1855</v>
      </c>
      <c r="B77" s="181"/>
      <c r="C77" s="181"/>
      <c r="D77" s="230"/>
      <c r="E77" s="206"/>
      <c r="F77" s="206"/>
      <c r="G77" s="218">
        <f>G76</f>
        <v>4420.6072684642431</v>
      </c>
    </row>
    <row r="78" spans="1:7" x14ac:dyDescent="0.2">
      <c r="A78" s="181" t="s">
        <v>3312</v>
      </c>
      <c r="B78" s="181"/>
      <c r="C78" s="181"/>
      <c r="D78" s="230"/>
      <c r="E78" s="206"/>
      <c r="F78" s="206"/>
      <c r="G78" s="217">
        <f>G77+G74+G72</f>
        <v>4420.6072684642431</v>
      </c>
    </row>
    <row r="79" spans="1:7" x14ac:dyDescent="0.2">
      <c r="A79" s="181" t="s">
        <v>3311</v>
      </c>
      <c r="B79" s="181"/>
      <c r="C79" s="181"/>
      <c r="D79" s="230"/>
      <c r="E79" s="206"/>
      <c r="F79" s="220">
        <v>0.1089</v>
      </c>
      <c r="G79" s="217">
        <f>F79*G78</f>
        <v>481.40413153575605</v>
      </c>
    </row>
    <row r="80" spans="1:7" ht="24.75" x14ac:dyDescent="0.2">
      <c r="A80" s="179" t="s">
        <v>4155</v>
      </c>
      <c r="B80" s="170"/>
      <c r="C80" s="170"/>
      <c r="D80" s="223"/>
      <c r="E80" s="185"/>
      <c r="F80" s="185"/>
      <c r="G80" s="317">
        <f>G78+G79</f>
        <v>4902.0113999999994</v>
      </c>
    </row>
    <row r="81" spans="1:7" ht="16.5" x14ac:dyDescent="0.2">
      <c r="A81" s="178" t="s">
        <v>4121</v>
      </c>
      <c r="B81" s="178" t="s">
        <v>1757</v>
      </c>
      <c r="C81" s="170" t="s">
        <v>4801</v>
      </c>
      <c r="D81" s="223"/>
      <c r="E81" s="185"/>
      <c r="F81" s="185"/>
      <c r="G81" s="317" t="s">
        <v>0</v>
      </c>
    </row>
    <row r="82" spans="1:7" x14ac:dyDescent="0.2">
      <c r="A82" s="170"/>
      <c r="B82" s="170"/>
      <c r="C82" s="170"/>
      <c r="D82" s="223"/>
      <c r="E82" s="185"/>
      <c r="F82" s="185"/>
      <c r="G82" s="185"/>
    </row>
    <row r="83" spans="1:7" x14ac:dyDescent="0.2">
      <c r="A83" s="342" t="s">
        <v>3313</v>
      </c>
      <c r="B83" s="170"/>
      <c r="C83" s="170"/>
      <c r="D83" s="229" t="s">
        <v>263</v>
      </c>
      <c r="E83" s="205" t="s">
        <v>262</v>
      </c>
      <c r="F83" s="318" t="s">
        <v>3316</v>
      </c>
      <c r="G83" s="318" t="s">
        <v>3317</v>
      </c>
    </row>
    <row r="84" spans="1:7" ht="16.5" x14ac:dyDescent="0.2">
      <c r="A84" s="170" t="s">
        <v>1885</v>
      </c>
      <c r="B84" s="170"/>
      <c r="C84" s="170"/>
      <c r="D84" s="223"/>
      <c r="E84" s="185"/>
      <c r="F84" s="185"/>
      <c r="G84" s="185"/>
    </row>
    <row r="85" spans="1:7" ht="16.5" x14ac:dyDescent="0.2">
      <c r="A85" s="181" t="s">
        <v>1854</v>
      </c>
      <c r="B85" s="170"/>
      <c r="C85" s="170" t="s">
        <v>4753</v>
      </c>
      <c r="D85" s="230" t="s">
        <v>0</v>
      </c>
      <c r="E85" s="319">
        <v>1</v>
      </c>
      <c r="F85" s="218">
        <v>2480.1611999999996</v>
      </c>
      <c r="G85" s="218">
        <f>E85*F85</f>
        <v>2480.1611999999996</v>
      </c>
    </row>
    <row r="86" spans="1:7" x14ac:dyDescent="0.2">
      <c r="A86" s="181" t="s">
        <v>1855</v>
      </c>
      <c r="B86" s="181"/>
      <c r="C86" s="181"/>
      <c r="D86" s="230"/>
      <c r="E86" s="206"/>
      <c r="F86" s="206"/>
      <c r="G86" s="218">
        <f>G85</f>
        <v>2480.1611999999996</v>
      </c>
    </row>
    <row r="87" spans="1:7" ht="16.5" x14ac:dyDescent="0.2">
      <c r="A87" s="170" t="s">
        <v>1887</v>
      </c>
      <c r="B87" s="170"/>
      <c r="C87" s="170"/>
      <c r="D87" s="223"/>
      <c r="E87" s="185"/>
      <c r="F87" s="185"/>
      <c r="G87" s="185"/>
    </row>
    <row r="88" spans="1:7" x14ac:dyDescent="0.2">
      <c r="A88" s="181" t="s">
        <v>1855</v>
      </c>
      <c r="B88" s="181"/>
      <c r="C88" s="181"/>
      <c r="D88" s="230"/>
      <c r="E88" s="206"/>
      <c r="F88" s="206"/>
      <c r="G88" s="185"/>
    </row>
    <row r="89" spans="1:7" ht="24.75" x14ac:dyDescent="0.2">
      <c r="A89" s="170" t="s">
        <v>1890</v>
      </c>
      <c r="B89" s="170"/>
      <c r="C89" s="170"/>
      <c r="D89" s="223"/>
      <c r="E89" s="185"/>
      <c r="F89" s="185"/>
      <c r="G89" s="185"/>
    </row>
    <row r="90" spans="1:7" x14ac:dyDescent="0.2">
      <c r="A90" s="181" t="s">
        <v>1855</v>
      </c>
      <c r="B90" s="181"/>
      <c r="C90" s="181"/>
      <c r="D90" s="230"/>
      <c r="E90" s="206"/>
      <c r="F90" s="206"/>
      <c r="G90" s="185"/>
    </row>
    <row r="91" spans="1:7" x14ac:dyDescent="0.2">
      <c r="A91" s="181" t="s">
        <v>3312</v>
      </c>
      <c r="B91" s="181"/>
      <c r="C91" s="181"/>
      <c r="D91" s="230"/>
      <c r="E91" s="206"/>
      <c r="F91" s="206"/>
      <c r="G91" s="217">
        <f>G86+G88+G90</f>
        <v>2480.1611999999996</v>
      </c>
    </row>
    <row r="92" spans="1:7" x14ac:dyDescent="0.2">
      <c r="A92" s="181" t="s">
        <v>3311</v>
      </c>
      <c r="B92" s="181"/>
      <c r="C92" s="181"/>
      <c r="D92" s="230"/>
      <c r="E92" s="206"/>
      <c r="F92" s="220">
        <v>0.1089</v>
      </c>
      <c r="G92" s="217">
        <f>F92*G91</f>
        <v>270.08955467999994</v>
      </c>
    </row>
    <row r="93" spans="1:7" ht="24.75" x14ac:dyDescent="0.2">
      <c r="A93" s="179" t="s">
        <v>4155</v>
      </c>
      <c r="B93" s="170"/>
      <c r="C93" s="170"/>
      <c r="D93" s="223"/>
      <c r="E93" s="185"/>
      <c r="F93" s="185"/>
      <c r="G93" s="317">
        <f>G91+G92</f>
        <v>2750.2507546799993</v>
      </c>
    </row>
    <row r="94" spans="1:7" ht="16.5" x14ac:dyDescent="0.2">
      <c r="A94" s="178" t="s">
        <v>4122</v>
      </c>
      <c r="B94" s="178" t="s">
        <v>1758</v>
      </c>
      <c r="C94" s="170" t="s">
        <v>4802</v>
      </c>
      <c r="D94" s="223"/>
      <c r="E94" s="185"/>
      <c r="F94" s="185"/>
      <c r="G94" s="317" t="s">
        <v>0</v>
      </c>
    </row>
    <row r="95" spans="1:7" x14ac:dyDescent="0.2">
      <c r="A95" s="170"/>
      <c r="B95" s="170"/>
      <c r="C95" s="170"/>
      <c r="D95" s="223"/>
      <c r="E95" s="185"/>
      <c r="F95" s="185"/>
      <c r="G95" s="185"/>
    </row>
    <row r="96" spans="1:7" x14ac:dyDescent="0.2">
      <c r="A96" s="342" t="s">
        <v>3313</v>
      </c>
      <c r="B96" s="170"/>
      <c r="C96" s="170"/>
      <c r="D96" s="229" t="s">
        <v>263</v>
      </c>
      <c r="E96" s="205" t="s">
        <v>262</v>
      </c>
      <c r="F96" s="318" t="s">
        <v>3316</v>
      </c>
      <c r="G96" s="318" t="s">
        <v>3317</v>
      </c>
    </row>
    <row r="97" spans="1:7" ht="16.5" x14ac:dyDescent="0.2">
      <c r="A97" s="170" t="s">
        <v>1885</v>
      </c>
      <c r="B97" s="170"/>
      <c r="C97" s="170"/>
      <c r="D97" s="223"/>
      <c r="E97" s="185"/>
      <c r="F97" s="185"/>
      <c r="G97" s="185"/>
    </row>
    <row r="98" spans="1:7" ht="16.5" x14ac:dyDescent="0.2">
      <c r="A98" s="181" t="s">
        <v>1854</v>
      </c>
      <c r="B98" s="170"/>
      <c r="C98" s="170" t="s">
        <v>4754</v>
      </c>
      <c r="D98" s="230" t="s">
        <v>0</v>
      </c>
      <c r="E98" s="319">
        <v>0.99999907010352806</v>
      </c>
      <c r="F98" s="218">
        <v>2487.2910449999999</v>
      </c>
      <c r="G98" s="218">
        <f>E98*F98</f>
        <v>2487.2887320768327</v>
      </c>
    </row>
    <row r="99" spans="1:7" x14ac:dyDescent="0.2">
      <c r="A99" s="181" t="s">
        <v>1855</v>
      </c>
      <c r="B99" s="181"/>
      <c r="C99" s="181"/>
      <c r="D99" s="230"/>
      <c r="E99" s="206"/>
      <c r="F99" s="206"/>
      <c r="G99" s="218">
        <f>G98</f>
        <v>2487.2887320768327</v>
      </c>
    </row>
    <row r="100" spans="1:7" ht="16.5" x14ac:dyDescent="0.2">
      <c r="A100" s="170" t="s">
        <v>1887</v>
      </c>
      <c r="B100" s="170"/>
      <c r="C100" s="170"/>
      <c r="D100" s="223"/>
      <c r="E100" s="185"/>
      <c r="F100" s="185"/>
      <c r="G100" s="185"/>
    </row>
    <row r="101" spans="1:7" x14ac:dyDescent="0.2">
      <c r="A101" s="181" t="s">
        <v>1855</v>
      </c>
      <c r="B101" s="181"/>
      <c r="C101" s="181"/>
      <c r="D101" s="230"/>
      <c r="E101" s="206"/>
      <c r="F101" s="206"/>
      <c r="G101" s="185"/>
    </row>
    <row r="102" spans="1:7" ht="24.75" x14ac:dyDescent="0.2">
      <c r="A102" s="170" t="s">
        <v>1890</v>
      </c>
      <c r="B102" s="170"/>
      <c r="C102" s="170"/>
      <c r="D102" s="223"/>
      <c r="E102" s="185"/>
      <c r="F102" s="185"/>
      <c r="G102" s="185"/>
    </row>
    <row r="103" spans="1:7" x14ac:dyDescent="0.2">
      <c r="A103" s="181" t="s">
        <v>1855</v>
      </c>
      <c r="B103" s="181"/>
      <c r="C103" s="181"/>
      <c r="D103" s="230"/>
      <c r="E103" s="206"/>
      <c r="F103" s="206"/>
      <c r="G103" s="185"/>
    </row>
    <row r="104" spans="1:7" x14ac:dyDescent="0.2">
      <c r="A104" s="181" t="s">
        <v>3312</v>
      </c>
      <c r="B104" s="181"/>
      <c r="C104" s="181"/>
      <c r="D104" s="230"/>
      <c r="E104" s="206"/>
      <c r="F104" s="206"/>
      <c r="G104" s="217">
        <f>G99+G101+G103</f>
        <v>2487.2887320768327</v>
      </c>
    </row>
    <row r="105" spans="1:7" x14ac:dyDescent="0.2">
      <c r="A105" s="181" t="s">
        <v>3311</v>
      </c>
      <c r="B105" s="181"/>
      <c r="C105" s="181"/>
      <c r="D105" s="230"/>
      <c r="E105" s="206"/>
      <c r="F105" s="220">
        <v>0.1089</v>
      </c>
      <c r="G105" s="217">
        <f>F105*G104</f>
        <v>270.86574292316709</v>
      </c>
    </row>
    <row r="106" spans="1:7" ht="24.75" x14ac:dyDescent="0.2">
      <c r="A106" s="179" t="s">
        <v>4155</v>
      </c>
      <c r="B106" s="170"/>
      <c r="C106" s="170"/>
      <c r="D106" s="223"/>
      <c r="E106" s="185"/>
      <c r="F106" s="185"/>
      <c r="G106" s="317">
        <f>G104+G105</f>
        <v>2758.1544749999998</v>
      </c>
    </row>
    <row r="107" spans="1:7" ht="66" x14ac:dyDescent="0.2">
      <c r="A107" s="178" t="s">
        <v>4123</v>
      </c>
      <c r="B107" s="178" t="s">
        <v>1760</v>
      </c>
      <c r="C107" s="170" t="s">
        <v>4755</v>
      </c>
      <c r="D107" s="223"/>
      <c r="E107" s="185"/>
      <c r="F107" s="185"/>
      <c r="G107" s="317" t="s">
        <v>0</v>
      </c>
    </row>
    <row r="108" spans="1:7" x14ac:dyDescent="0.2">
      <c r="A108" s="170"/>
      <c r="B108" s="170"/>
      <c r="C108" s="170"/>
      <c r="D108" s="223"/>
      <c r="E108" s="185"/>
      <c r="F108" s="185"/>
      <c r="G108" s="185"/>
    </row>
    <row r="109" spans="1:7" x14ac:dyDescent="0.2">
      <c r="A109" s="342" t="s">
        <v>3313</v>
      </c>
      <c r="B109" s="170"/>
      <c r="C109" s="170"/>
      <c r="D109" s="229" t="s">
        <v>263</v>
      </c>
      <c r="E109" s="205" t="s">
        <v>262</v>
      </c>
      <c r="F109" s="318" t="s">
        <v>3316</v>
      </c>
      <c r="G109" s="318" t="s">
        <v>3317</v>
      </c>
    </row>
    <row r="110" spans="1:7" ht="16.5" x14ac:dyDescent="0.2">
      <c r="A110" s="170" t="s">
        <v>1885</v>
      </c>
      <c r="B110" s="170"/>
      <c r="C110" s="170"/>
      <c r="D110" s="223"/>
      <c r="E110" s="185"/>
      <c r="F110" s="185"/>
      <c r="G110" s="185"/>
    </row>
    <row r="111" spans="1:7" ht="33" x14ac:dyDescent="0.2">
      <c r="A111" s="180">
        <v>13761</v>
      </c>
      <c r="B111" s="181" t="s">
        <v>277</v>
      </c>
      <c r="C111" s="170" t="s">
        <v>4756</v>
      </c>
      <c r="D111" s="230" t="s">
        <v>0</v>
      </c>
      <c r="E111" s="319">
        <v>0.1</v>
      </c>
      <c r="F111" s="218">
        <v>2740.19292</v>
      </c>
      <c r="G111" s="218">
        <f t="shared" ref="G111:G118" si="0">E111*F111</f>
        <v>274.01929200000001</v>
      </c>
    </row>
    <row r="112" spans="1:7" x14ac:dyDescent="0.2">
      <c r="A112" s="180">
        <v>12713</v>
      </c>
      <c r="B112" s="181" t="s">
        <v>277</v>
      </c>
      <c r="C112" s="170" t="s">
        <v>4757</v>
      </c>
      <c r="D112" s="230" t="s">
        <v>165</v>
      </c>
      <c r="E112" s="319">
        <v>25.191178282235114</v>
      </c>
      <c r="F112" s="218">
        <v>15.611445</v>
      </c>
      <c r="G112" s="218">
        <f t="shared" si="0"/>
        <v>393.27069423830795</v>
      </c>
    </row>
    <row r="113" spans="1:7" ht="16.5" x14ac:dyDescent="0.2">
      <c r="A113" s="181" t="s">
        <v>1854</v>
      </c>
      <c r="B113" s="170"/>
      <c r="C113" s="170" t="s">
        <v>4758</v>
      </c>
      <c r="D113" s="230" t="s">
        <v>30</v>
      </c>
      <c r="E113" s="319">
        <v>2.52</v>
      </c>
      <c r="F113" s="218">
        <v>31.063859999999995</v>
      </c>
      <c r="G113" s="218">
        <f t="shared" si="0"/>
        <v>78.280927199999994</v>
      </c>
    </row>
    <row r="114" spans="1:7" ht="24.75" x14ac:dyDescent="0.2">
      <c r="A114" s="181" t="s">
        <v>1854</v>
      </c>
      <c r="B114" s="170"/>
      <c r="C114" s="170" t="s">
        <v>4759</v>
      </c>
      <c r="D114" s="230" t="s">
        <v>1962</v>
      </c>
      <c r="E114" s="319">
        <v>1</v>
      </c>
      <c r="F114" s="218">
        <v>43.768589999999996</v>
      </c>
      <c r="G114" s="218">
        <f t="shared" si="0"/>
        <v>43.768589999999996</v>
      </c>
    </row>
    <row r="115" spans="1:7" x14ac:dyDescent="0.2">
      <c r="A115" s="181" t="s">
        <v>1854</v>
      </c>
      <c r="B115" s="170"/>
      <c r="C115" s="170" t="s">
        <v>4760</v>
      </c>
      <c r="D115" s="230" t="s">
        <v>165</v>
      </c>
      <c r="E115" s="319">
        <v>25.2</v>
      </c>
      <c r="F115" s="218">
        <v>2.5356450000000001</v>
      </c>
      <c r="G115" s="218">
        <f t="shared" si="0"/>
        <v>63.898254000000001</v>
      </c>
    </row>
    <row r="116" spans="1:7" x14ac:dyDescent="0.2">
      <c r="A116" s="181" t="s">
        <v>1854</v>
      </c>
      <c r="B116" s="170"/>
      <c r="C116" s="170" t="s">
        <v>4761</v>
      </c>
      <c r="D116" s="230" t="s">
        <v>165</v>
      </c>
      <c r="E116" s="319">
        <v>25.2</v>
      </c>
      <c r="F116" s="218">
        <v>0.86582999999999999</v>
      </c>
      <c r="G116" s="218">
        <f t="shared" si="0"/>
        <v>21.818915999999998</v>
      </c>
    </row>
    <row r="117" spans="1:7" ht="24.75" x14ac:dyDescent="0.2">
      <c r="A117" s="181" t="s">
        <v>934</v>
      </c>
      <c r="B117" s="181" t="s">
        <v>9</v>
      </c>
      <c r="C117" s="170" t="s">
        <v>4762</v>
      </c>
      <c r="D117" s="230" t="s">
        <v>165</v>
      </c>
      <c r="E117" s="319">
        <v>12.6</v>
      </c>
      <c r="F117" s="218">
        <v>3.67536</v>
      </c>
      <c r="G117" s="218">
        <f t="shared" si="0"/>
        <v>46.309536000000001</v>
      </c>
    </row>
    <row r="118" spans="1:7" ht="24.75" x14ac:dyDescent="0.2">
      <c r="A118" s="181" t="s">
        <v>1963</v>
      </c>
      <c r="B118" s="181" t="s">
        <v>9</v>
      </c>
      <c r="C118" s="170" t="s">
        <v>4763</v>
      </c>
      <c r="D118" s="230" t="s">
        <v>165</v>
      </c>
      <c r="E118" s="319">
        <v>5.4</v>
      </c>
      <c r="F118" s="218">
        <v>13.968135</v>
      </c>
      <c r="G118" s="218">
        <f t="shared" si="0"/>
        <v>75.427929000000006</v>
      </c>
    </row>
    <row r="119" spans="1:7" x14ac:dyDescent="0.2">
      <c r="A119" s="181" t="s">
        <v>1855</v>
      </c>
      <c r="B119" s="181"/>
      <c r="C119" s="181"/>
      <c r="D119" s="230"/>
      <c r="E119" s="206"/>
      <c r="F119" s="206"/>
      <c r="G119" s="218">
        <f>SUM(G111:G118)</f>
        <v>996.79413843830775</v>
      </c>
    </row>
    <row r="120" spans="1:7" ht="16.5" x14ac:dyDescent="0.2">
      <c r="A120" s="170" t="s">
        <v>1887</v>
      </c>
      <c r="B120" s="170"/>
      <c r="C120" s="170"/>
      <c r="D120" s="223"/>
      <c r="E120" s="185"/>
      <c r="F120" s="185"/>
      <c r="G120" s="185"/>
    </row>
    <row r="121" spans="1:7" ht="16.5" x14ac:dyDescent="0.2">
      <c r="A121" s="181" t="s">
        <v>1869</v>
      </c>
      <c r="B121" s="181" t="s">
        <v>9</v>
      </c>
      <c r="C121" s="170" t="s">
        <v>1889</v>
      </c>
      <c r="D121" s="230" t="s">
        <v>1856</v>
      </c>
      <c r="E121" s="319">
        <v>8.7799999999999994</v>
      </c>
      <c r="F121" s="218">
        <v>13.923959999999999</v>
      </c>
      <c r="G121" s="218">
        <f>E121*F121</f>
        <v>122.25236879999999</v>
      </c>
    </row>
    <row r="122" spans="1:7" x14ac:dyDescent="0.2">
      <c r="A122" s="181" t="s">
        <v>1870</v>
      </c>
      <c r="B122" s="181" t="s">
        <v>9</v>
      </c>
      <c r="C122" s="170" t="s">
        <v>1888</v>
      </c>
      <c r="D122" s="230" t="s">
        <v>1856</v>
      </c>
      <c r="E122" s="319">
        <v>8.7799999999999994</v>
      </c>
      <c r="F122" s="218">
        <v>18.456315</v>
      </c>
      <c r="G122" s="218">
        <f>E122*F122</f>
        <v>162.04644569999999</v>
      </c>
    </row>
    <row r="123" spans="1:7" x14ac:dyDescent="0.2">
      <c r="A123" s="181" t="s">
        <v>1855</v>
      </c>
      <c r="B123" s="181"/>
      <c r="C123" s="181"/>
      <c r="D123" s="230"/>
      <c r="E123" s="206"/>
      <c r="F123" s="206"/>
      <c r="G123" s="218">
        <f>SUM(G121:G122)</f>
        <v>284.29881449999999</v>
      </c>
    </row>
    <row r="124" spans="1:7" ht="24.75" x14ac:dyDescent="0.2">
      <c r="A124" s="170" t="s">
        <v>1890</v>
      </c>
      <c r="B124" s="170"/>
      <c r="C124" s="170"/>
      <c r="D124" s="223"/>
      <c r="E124" s="185"/>
      <c r="F124" s="185"/>
      <c r="G124" s="185"/>
    </row>
    <row r="125" spans="1:7" x14ac:dyDescent="0.2">
      <c r="A125" s="181" t="s">
        <v>1855</v>
      </c>
      <c r="B125" s="181"/>
      <c r="C125" s="181"/>
      <c r="D125" s="230"/>
      <c r="E125" s="206"/>
      <c r="F125" s="206"/>
      <c r="G125" s="185"/>
    </row>
    <row r="126" spans="1:7" x14ac:dyDescent="0.2">
      <c r="A126" s="181" t="s">
        <v>3312</v>
      </c>
      <c r="B126" s="181"/>
      <c r="C126" s="181"/>
      <c r="D126" s="230"/>
      <c r="E126" s="206"/>
      <c r="F126" s="206"/>
      <c r="G126" s="217">
        <f>G123+G119</f>
        <v>1281.0929529383077</v>
      </c>
    </row>
    <row r="127" spans="1:7" x14ac:dyDescent="0.2">
      <c r="A127" s="181" t="s">
        <v>3311</v>
      </c>
      <c r="B127" s="181"/>
      <c r="C127" s="181"/>
      <c r="D127" s="230"/>
      <c r="E127" s="206"/>
      <c r="F127" s="220">
        <v>0.2303</v>
      </c>
      <c r="G127" s="217">
        <f>F127*G126</f>
        <v>295.03570706169228</v>
      </c>
    </row>
    <row r="128" spans="1:7" ht="24.75" x14ac:dyDescent="0.2">
      <c r="A128" s="179" t="s">
        <v>4155</v>
      </c>
      <c r="B128" s="170"/>
      <c r="C128" s="170"/>
      <c r="D128" s="223"/>
      <c r="E128" s="185"/>
      <c r="F128" s="185"/>
      <c r="G128" s="317">
        <f>G126+G127</f>
        <v>1576.1286599999999</v>
      </c>
    </row>
    <row r="129" spans="1:7" ht="16.5" x14ac:dyDescent="0.2">
      <c r="A129" s="178" t="s">
        <v>4143</v>
      </c>
      <c r="B129" s="178" t="s">
        <v>1761</v>
      </c>
      <c r="C129" s="170" t="s">
        <v>4764</v>
      </c>
      <c r="D129" s="223"/>
      <c r="E129" s="185"/>
      <c r="F129" s="185"/>
      <c r="G129" s="317" t="s">
        <v>0</v>
      </c>
    </row>
    <row r="130" spans="1:7" x14ac:dyDescent="0.2">
      <c r="A130" s="170"/>
      <c r="B130" s="170"/>
      <c r="C130" s="170"/>
      <c r="D130" s="223"/>
      <c r="E130" s="185"/>
      <c r="F130" s="185"/>
      <c r="G130" s="185"/>
    </row>
    <row r="131" spans="1:7" x14ac:dyDescent="0.2">
      <c r="A131" s="342" t="s">
        <v>3313</v>
      </c>
      <c r="B131" s="170"/>
      <c r="C131" s="170"/>
      <c r="D131" s="229" t="s">
        <v>263</v>
      </c>
      <c r="E131" s="205" t="s">
        <v>262</v>
      </c>
      <c r="F131" s="318" t="s">
        <v>3316</v>
      </c>
      <c r="G131" s="318" t="s">
        <v>3317</v>
      </c>
    </row>
    <row r="132" spans="1:7" ht="16.5" x14ac:dyDescent="0.2">
      <c r="A132" s="170" t="s">
        <v>1885</v>
      </c>
      <c r="B132" s="170"/>
      <c r="C132" s="170"/>
      <c r="D132" s="223"/>
      <c r="E132" s="185"/>
      <c r="F132" s="185"/>
      <c r="G132" s="185"/>
    </row>
    <row r="133" spans="1:7" ht="24.75" x14ac:dyDescent="0.2">
      <c r="A133" s="180">
        <v>547</v>
      </c>
      <c r="B133" s="181" t="s">
        <v>277</v>
      </c>
      <c r="C133" s="170" t="s">
        <v>4765</v>
      </c>
      <c r="D133" s="230" t="s">
        <v>165</v>
      </c>
      <c r="E133" s="319">
        <v>4.0001517843871319</v>
      </c>
      <c r="F133" s="218">
        <v>14.392214999999998</v>
      </c>
      <c r="G133" s="218">
        <f>E133*F133</f>
        <v>57.571044513533238</v>
      </c>
    </row>
    <row r="134" spans="1:7" x14ac:dyDescent="0.2">
      <c r="A134" s="181" t="s">
        <v>1854</v>
      </c>
      <c r="B134" s="170"/>
      <c r="C134" s="170" t="s">
        <v>4766</v>
      </c>
      <c r="D134" s="230" t="s">
        <v>263</v>
      </c>
      <c r="E134" s="319">
        <v>4</v>
      </c>
      <c r="F134" s="218">
        <v>6.6262499999999998</v>
      </c>
      <c r="G134" s="218">
        <f>E134*F134</f>
        <v>26.504999999999999</v>
      </c>
    </row>
    <row r="135" spans="1:7" x14ac:dyDescent="0.2">
      <c r="A135" s="181" t="s">
        <v>1855</v>
      </c>
      <c r="B135" s="181"/>
      <c r="C135" s="181"/>
      <c r="D135" s="230"/>
      <c r="E135" s="206"/>
      <c r="F135" s="206"/>
      <c r="G135" s="218">
        <f>SUM(G133:G134)</f>
        <v>84.076044513533233</v>
      </c>
    </row>
    <row r="136" spans="1:7" ht="16.5" x14ac:dyDescent="0.2">
      <c r="A136" s="170" t="s">
        <v>1887</v>
      </c>
      <c r="B136" s="170"/>
      <c r="C136" s="170"/>
      <c r="D136" s="223"/>
      <c r="E136" s="185"/>
      <c r="F136" s="185"/>
      <c r="G136" s="185"/>
    </row>
    <row r="137" spans="1:7" ht="16.5" x14ac:dyDescent="0.2">
      <c r="A137" s="181" t="s">
        <v>1869</v>
      </c>
      <c r="B137" s="181" t="s">
        <v>9</v>
      </c>
      <c r="C137" s="170" t="s">
        <v>1889</v>
      </c>
      <c r="D137" s="230" t="s">
        <v>1856</v>
      </c>
      <c r="E137" s="319">
        <v>6</v>
      </c>
      <c r="F137" s="218">
        <v>13.923959999999999</v>
      </c>
      <c r="G137" s="218">
        <f>E137*F137</f>
        <v>83.543759999999992</v>
      </c>
    </row>
    <row r="138" spans="1:7" x14ac:dyDescent="0.2">
      <c r="A138" s="181" t="s">
        <v>1870</v>
      </c>
      <c r="B138" s="181" t="s">
        <v>9</v>
      </c>
      <c r="C138" s="170" t="s">
        <v>1888</v>
      </c>
      <c r="D138" s="230" t="s">
        <v>1856</v>
      </c>
      <c r="E138" s="319">
        <v>6</v>
      </c>
      <c r="F138" s="218">
        <v>18.456315</v>
      </c>
      <c r="G138" s="218">
        <f>E138*F138</f>
        <v>110.73788999999999</v>
      </c>
    </row>
    <row r="139" spans="1:7" x14ac:dyDescent="0.2">
      <c r="A139" s="181" t="s">
        <v>1855</v>
      </c>
      <c r="B139" s="181"/>
      <c r="C139" s="181"/>
      <c r="D139" s="230"/>
      <c r="E139" s="206"/>
      <c r="F139" s="206"/>
      <c r="G139" s="218">
        <f>SUM(G137:G138)</f>
        <v>194.28164999999998</v>
      </c>
    </row>
    <row r="140" spans="1:7" ht="24.75" x14ac:dyDescent="0.2">
      <c r="A140" s="170" t="s">
        <v>1890</v>
      </c>
      <c r="B140" s="170"/>
      <c r="C140" s="170"/>
      <c r="D140" s="223"/>
      <c r="E140" s="185"/>
      <c r="F140" s="185"/>
      <c r="G140" s="185"/>
    </row>
    <row r="141" spans="1:7" x14ac:dyDescent="0.2">
      <c r="A141" s="181" t="s">
        <v>1966</v>
      </c>
      <c r="B141" s="181" t="s">
        <v>9</v>
      </c>
      <c r="C141" s="170" t="s">
        <v>4767</v>
      </c>
      <c r="D141" s="230" t="s">
        <v>263</v>
      </c>
      <c r="E141" s="319">
        <v>4</v>
      </c>
      <c r="F141" s="218">
        <v>10.778699999999999</v>
      </c>
      <c r="G141" s="218">
        <f>E141*F141</f>
        <v>43.114799999999995</v>
      </c>
    </row>
    <row r="142" spans="1:7" x14ac:dyDescent="0.2">
      <c r="A142" s="181" t="s">
        <v>1855</v>
      </c>
      <c r="B142" s="181"/>
      <c r="C142" s="181"/>
      <c r="D142" s="230"/>
      <c r="E142" s="206"/>
      <c r="F142" s="206"/>
      <c r="G142" s="218">
        <f>G141</f>
        <v>43.114799999999995</v>
      </c>
    </row>
    <row r="143" spans="1:7" x14ac:dyDescent="0.2">
      <c r="A143" s="181" t="s">
        <v>3312</v>
      </c>
      <c r="B143" s="181"/>
      <c r="C143" s="181"/>
      <c r="D143" s="230"/>
      <c r="E143" s="206"/>
      <c r="F143" s="206"/>
      <c r="G143" s="217">
        <f>G142+G139+G135</f>
        <v>321.47249451353321</v>
      </c>
    </row>
    <row r="144" spans="1:7" x14ac:dyDescent="0.2">
      <c r="A144" s="181" t="s">
        <v>3311</v>
      </c>
      <c r="B144" s="181"/>
      <c r="C144" s="181"/>
      <c r="D144" s="230"/>
      <c r="E144" s="206"/>
      <c r="F144" s="220">
        <v>0.2303</v>
      </c>
      <c r="G144" s="217">
        <f>F144*G143</f>
        <v>74.035115486466694</v>
      </c>
    </row>
    <row r="145" spans="1:7" ht="24.75" x14ac:dyDescent="0.2">
      <c r="A145" s="179" t="s">
        <v>4155</v>
      </c>
      <c r="B145" s="170"/>
      <c r="C145" s="170"/>
      <c r="D145" s="223"/>
      <c r="E145" s="185"/>
      <c r="F145" s="185"/>
      <c r="G145" s="317">
        <f>G143+G144</f>
        <v>395.50760999999989</v>
      </c>
    </row>
    <row r="146" spans="1:7" ht="24.75" x14ac:dyDescent="0.2">
      <c r="A146" s="178" t="s">
        <v>4124</v>
      </c>
      <c r="B146" s="178" t="s">
        <v>1763</v>
      </c>
      <c r="C146" s="170" t="s">
        <v>4768</v>
      </c>
      <c r="D146" s="223"/>
      <c r="E146" s="185"/>
      <c r="F146" s="185"/>
      <c r="G146" s="317" t="s">
        <v>165</v>
      </c>
    </row>
    <row r="147" spans="1:7" x14ac:dyDescent="0.2">
      <c r="A147" s="170"/>
      <c r="B147" s="170"/>
      <c r="C147" s="170"/>
      <c r="D147" s="223"/>
      <c r="E147" s="185"/>
      <c r="F147" s="185"/>
      <c r="G147" s="185"/>
    </row>
    <row r="148" spans="1:7" x14ac:dyDescent="0.2">
      <c r="A148" s="342" t="s">
        <v>3313</v>
      </c>
      <c r="B148" s="170"/>
      <c r="C148" s="170"/>
      <c r="D148" s="229" t="s">
        <v>263</v>
      </c>
      <c r="E148" s="205" t="s">
        <v>262</v>
      </c>
      <c r="F148" s="318" t="s">
        <v>3316</v>
      </c>
      <c r="G148" s="318" t="s">
        <v>3317</v>
      </c>
    </row>
    <row r="149" spans="1:7" ht="16.5" x14ac:dyDescent="0.2">
      <c r="A149" s="170" t="s">
        <v>1885</v>
      </c>
      <c r="B149" s="170"/>
      <c r="C149" s="170"/>
      <c r="D149" s="223"/>
      <c r="E149" s="185"/>
      <c r="F149" s="185"/>
      <c r="G149" s="185"/>
    </row>
    <row r="150" spans="1:7" x14ac:dyDescent="0.2">
      <c r="A150" s="181" t="s">
        <v>1854</v>
      </c>
      <c r="B150" s="170"/>
      <c r="C150" s="170" t="s">
        <v>4769</v>
      </c>
      <c r="D150" s="230" t="s">
        <v>33</v>
      </c>
      <c r="E150" s="319">
        <v>0.4</v>
      </c>
      <c r="F150" s="218">
        <v>25.798199999999998</v>
      </c>
      <c r="G150" s="218">
        <f>E150*F150</f>
        <v>10.319279999999999</v>
      </c>
    </row>
    <row r="151" spans="1:7" ht="16.5" x14ac:dyDescent="0.2">
      <c r="A151" s="180">
        <v>11976</v>
      </c>
      <c r="B151" s="181" t="s">
        <v>277</v>
      </c>
      <c r="C151" s="170" t="s">
        <v>4770</v>
      </c>
      <c r="D151" s="230" t="s">
        <v>0</v>
      </c>
      <c r="E151" s="319">
        <v>2</v>
      </c>
      <c r="F151" s="218">
        <v>0.63611999999999991</v>
      </c>
      <c r="G151" s="218">
        <f>E151*F151</f>
        <v>1.2722399999999998</v>
      </c>
    </row>
    <row r="152" spans="1:7" x14ac:dyDescent="0.2">
      <c r="A152" s="181" t="s">
        <v>1855</v>
      </c>
      <c r="B152" s="181"/>
      <c r="C152" s="181"/>
      <c r="D152" s="230"/>
      <c r="E152" s="206"/>
      <c r="F152" s="206"/>
      <c r="G152" s="218">
        <f>SUM(G150:G151)</f>
        <v>11.591519999999999</v>
      </c>
    </row>
    <row r="153" spans="1:7" ht="16.5" x14ac:dyDescent="0.2">
      <c r="A153" s="170" t="s">
        <v>1887</v>
      </c>
      <c r="B153" s="170"/>
      <c r="C153" s="170"/>
      <c r="D153" s="223"/>
      <c r="E153" s="185"/>
      <c r="F153" s="185"/>
      <c r="G153" s="185"/>
    </row>
    <row r="154" spans="1:7" x14ac:dyDescent="0.2">
      <c r="A154" s="181" t="s">
        <v>1964</v>
      </c>
      <c r="B154" s="181" t="s">
        <v>9</v>
      </c>
      <c r="C154" s="170" t="s">
        <v>2066</v>
      </c>
      <c r="D154" s="230" t="s">
        <v>1856</v>
      </c>
      <c r="E154" s="319">
        <v>0.32030920321379858</v>
      </c>
      <c r="F154" s="218">
        <v>18.067574999999998</v>
      </c>
      <c r="G154" s="218">
        <f>E154*F154</f>
        <v>5.7872105522555461</v>
      </c>
    </row>
    <row r="155" spans="1:7" x14ac:dyDescent="0.2">
      <c r="A155" s="181" t="s">
        <v>1862</v>
      </c>
      <c r="B155" s="181" t="s">
        <v>9</v>
      </c>
      <c r="C155" s="170" t="s">
        <v>1993</v>
      </c>
      <c r="D155" s="230" t="s">
        <v>1856</v>
      </c>
      <c r="E155" s="319">
        <v>0.32</v>
      </c>
      <c r="F155" s="218">
        <v>13.040459999999999</v>
      </c>
      <c r="G155" s="218">
        <f>E155*F155</f>
        <v>4.1729472000000003</v>
      </c>
    </row>
    <row r="156" spans="1:7" x14ac:dyDescent="0.2">
      <c r="A156" s="181" t="s">
        <v>1855</v>
      </c>
      <c r="B156" s="181"/>
      <c r="C156" s="181"/>
      <c r="D156" s="230"/>
      <c r="E156" s="206"/>
      <c r="F156" s="206"/>
      <c r="G156" s="218">
        <f>SUM(G154:G155)</f>
        <v>9.9601577522555473</v>
      </c>
    </row>
    <row r="157" spans="1:7" ht="24.75" x14ac:dyDescent="0.2">
      <c r="A157" s="170" t="s">
        <v>1890</v>
      </c>
      <c r="B157" s="170"/>
      <c r="C157" s="170"/>
      <c r="D157" s="223"/>
      <c r="E157" s="185"/>
      <c r="F157" s="185"/>
      <c r="G157" s="185"/>
    </row>
    <row r="158" spans="1:7" ht="16.5" x14ac:dyDescent="0.2">
      <c r="A158" s="181" t="s">
        <v>1011</v>
      </c>
      <c r="B158" s="181" t="s">
        <v>9</v>
      </c>
      <c r="C158" s="170" t="s">
        <v>4771</v>
      </c>
      <c r="D158" s="230" t="s">
        <v>165</v>
      </c>
      <c r="E158" s="319">
        <v>0.3</v>
      </c>
      <c r="F158" s="218">
        <v>18.67719</v>
      </c>
      <c r="G158" s="218">
        <f>E158*F158</f>
        <v>5.6031569999999995</v>
      </c>
    </row>
    <row r="159" spans="1:7" ht="24.75" x14ac:dyDescent="0.2">
      <c r="A159" s="181" t="s">
        <v>1965</v>
      </c>
      <c r="B159" s="181" t="s">
        <v>9</v>
      </c>
      <c r="C159" s="170" t="s">
        <v>4772</v>
      </c>
      <c r="D159" s="230" t="s">
        <v>165</v>
      </c>
      <c r="E159" s="319">
        <v>0.6</v>
      </c>
      <c r="F159" s="218">
        <v>11.317634999999999</v>
      </c>
      <c r="G159" s="218">
        <f>E159*F159</f>
        <v>6.7905809999999995</v>
      </c>
    </row>
    <row r="160" spans="1:7" x14ac:dyDescent="0.2">
      <c r="A160" s="181" t="s">
        <v>1855</v>
      </c>
      <c r="B160" s="181"/>
      <c r="C160" s="181"/>
      <c r="D160" s="230"/>
      <c r="E160" s="206"/>
      <c r="F160" s="206"/>
      <c r="G160" s="218">
        <f>SUM(G158:G159)</f>
        <v>12.393737999999999</v>
      </c>
    </row>
    <row r="161" spans="1:7" x14ac:dyDescent="0.2">
      <c r="A161" s="181" t="s">
        <v>3312</v>
      </c>
      <c r="B161" s="181"/>
      <c r="C161" s="181"/>
      <c r="D161" s="230"/>
      <c r="E161" s="206"/>
      <c r="F161" s="206"/>
      <c r="G161" s="217">
        <f>G160+G156+G152</f>
        <v>33.945415752255542</v>
      </c>
    </row>
    <row r="162" spans="1:7" x14ac:dyDescent="0.2">
      <c r="A162" s="181" t="s">
        <v>3311</v>
      </c>
      <c r="B162" s="181"/>
      <c r="C162" s="181"/>
      <c r="D162" s="230"/>
      <c r="E162" s="206"/>
      <c r="F162" s="220">
        <v>0.2303</v>
      </c>
      <c r="G162" s="217">
        <f>F162*G161</f>
        <v>7.8176292477444518</v>
      </c>
    </row>
    <row r="163" spans="1:7" ht="24.75" x14ac:dyDescent="0.2">
      <c r="A163" s="179" t="s">
        <v>4155</v>
      </c>
      <c r="B163" s="170"/>
      <c r="C163" s="170"/>
      <c r="D163" s="223"/>
      <c r="E163" s="185"/>
      <c r="F163" s="185"/>
      <c r="G163" s="317">
        <f>G161+G162</f>
        <v>41.763044999999991</v>
      </c>
    </row>
    <row r="164" spans="1:7" ht="24.75" x14ac:dyDescent="0.2">
      <c r="A164" s="178" t="s">
        <v>4125</v>
      </c>
      <c r="B164" s="178" t="s">
        <v>1764</v>
      </c>
      <c r="C164" s="170" t="s">
        <v>4773</v>
      </c>
      <c r="D164" s="223"/>
      <c r="E164" s="185"/>
      <c r="F164" s="185"/>
      <c r="G164" s="317" t="s">
        <v>165</v>
      </c>
    </row>
    <row r="165" spans="1:7" x14ac:dyDescent="0.2">
      <c r="A165" s="170"/>
      <c r="B165" s="170"/>
      <c r="C165" s="170"/>
      <c r="D165" s="223"/>
      <c r="E165" s="185"/>
      <c r="F165" s="185"/>
      <c r="G165" s="185"/>
    </row>
    <row r="166" spans="1:7" x14ac:dyDescent="0.2">
      <c r="A166" s="342" t="s">
        <v>3313</v>
      </c>
      <c r="B166" s="170"/>
      <c r="C166" s="170"/>
      <c r="D166" s="229" t="s">
        <v>263</v>
      </c>
      <c r="E166" s="205" t="s">
        <v>262</v>
      </c>
      <c r="F166" s="318" t="s">
        <v>3316</v>
      </c>
      <c r="G166" s="318" t="s">
        <v>3317</v>
      </c>
    </row>
    <row r="167" spans="1:7" ht="16.5" x14ac:dyDescent="0.2">
      <c r="A167" s="170" t="s">
        <v>1885</v>
      </c>
      <c r="B167" s="170"/>
      <c r="C167" s="170"/>
      <c r="D167" s="223"/>
      <c r="E167" s="185"/>
      <c r="F167" s="185"/>
      <c r="G167" s="185"/>
    </row>
    <row r="168" spans="1:7" x14ac:dyDescent="0.2">
      <c r="A168" s="181" t="s">
        <v>1854</v>
      </c>
      <c r="B168" s="170"/>
      <c r="C168" s="170" t="s">
        <v>4769</v>
      </c>
      <c r="D168" s="230" t="s">
        <v>33</v>
      </c>
      <c r="E168" s="319">
        <v>0.5</v>
      </c>
      <c r="F168" s="218">
        <v>25.798199999999998</v>
      </c>
      <c r="G168" s="218">
        <f>E168*F168</f>
        <v>12.899099999999999</v>
      </c>
    </row>
    <row r="169" spans="1:7" ht="16.5" x14ac:dyDescent="0.2">
      <c r="A169" s="180">
        <v>11976</v>
      </c>
      <c r="B169" s="181" t="s">
        <v>277</v>
      </c>
      <c r="C169" s="170" t="s">
        <v>4770</v>
      </c>
      <c r="D169" s="230" t="s">
        <v>0</v>
      </c>
      <c r="E169" s="319">
        <v>2</v>
      </c>
      <c r="F169" s="218">
        <v>0.63611999999999991</v>
      </c>
      <c r="G169" s="218">
        <f>E169*F169</f>
        <v>1.2722399999999998</v>
      </c>
    </row>
    <row r="170" spans="1:7" x14ac:dyDescent="0.2">
      <c r="A170" s="181" t="s">
        <v>1855</v>
      </c>
      <c r="B170" s="181"/>
      <c r="C170" s="181"/>
      <c r="D170" s="230"/>
      <c r="E170" s="206"/>
      <c r="F170" s="206"/>
      <c r="G170" s="219">
        <f>SUM(G168:G169)</f>
        <v>14.171339999999999</v>
      </c>
    </row>
    <row r="171" spans="1:7" ht="16.5" x14ac:dyDescent="0.2">
      <c r="A171" s="170" t="s">
        <v>1887</v>
      </c>
      <c r="B171" s="170"/>
      <c r="C171" s="170"/>
      <c r="D171" s="223"/>
      <c r="E171" s="185"/>
      <c r="F171" s="185"/>
      <c r="G171" s="185"/>
    </row>
    <row r="172" spans="1:7" x14ac:dyDescent="0.2">
      <c r="A172" s="181" t="s">
        <v>1964</v>
      </c>
      <c r="B172" s="181" t="s">
        <v>9</v>
      </c>
      <c r="C172" s="170" t="s">
        <v>2066</v>
      </c>
      <c r="D172" s="230" t="s">
        <v>1856</v>
      </c>
      <c r="E172" s="319">
        <v>0.39996270602826789</v>
      </c>
      <c r="F172" s="218">
        <v>18.067574999999998</v>
      </c>
      <c r="G172" s="219">
        <f>E172*F172</f>
        <v>7.2263561883686815</v>
      </c>
    </row>
    <row r="173" spans="1:7" x14ac:dyDescent="0.2">
      <c r="A173" s="181" t="s">
        <v>1862</v>
      </c>
      <c r="B173" s="181" t="s">
        <v>9</v>
      </c>
      <c r="C173" s="170" t="s">
        <v>1993</v>
      </c>
      <c r="D173" s="230" t="s">
        <v>1856</v>
      </c>
      <c r="E173" s="319">
        <v>0.4</v>
      </c>
      <c r="F173" s="218">
        <v>13.040459999999999</v>
      </c>
      <c r="G173" s="219">
        <f>E173*F173</f>
        <v>5.2161840000000002</v>
      </c>
    </row>
    <row r="174" spans="1:7" x14ac:dyDescent="0.2">
      <c r="A174" s="181" t="s">
        <v>1855</v>
      </c>
      <c r="B174" s="181"/>
      <c r="C174" s="181"/>
      <c r="D174" s="230"/>
      <c r="E174" s="206"/>
      <c r="F174" s="206"/>
      <c r="G174" s="219">
        <f>SUM(G172:G173)</f>
        <v>12.442540188368682</v>
      </c>
    </row>
    <row r="175" spans="1:7" ht="24.75" x14ac:dyDescent="0.2">
      <c r="A175" s="170" t="s">
        <v>1890</v>
      </c>
      <c r="B175" s="170"/>
      <c r="C175" s="170"/>
      <c r="D175" s="223"/>
      <c r="E175" s="185"/>
      <c r="F175" s="185"/>
      <c r="G175" s="185"/>
    </row>
    <row r="176" spans="1:7" ht="16.5" x14ac:dyDescent="0.2">
      <c r="A176" s="181" t="s">
        <v>1011</v>
      </c>
      <c r="B176" s="181" t="s">
        <v>9</v>
      </c>
      <c r="C176" s="170" t="s">
        <v>4771</v>
      </c>
      <c r="D176" s="230" t="s">
        <v>165</v>
      </c>
      <c r="E176" s="319">
        <v>0.35</v>
      </c>
      <c r="F176" s="218">
        <v>18.67719</v>
      </c>
      <c r="G176" s="219">
        <f>E176*F176</f>
        <v>6.5370164999999991</v>
      </c>
    </row>
    <row r="177" spans="1:7" ht="24.75" x14ac:dyDescent="0.2">
      <c r="A177" s="181" t="s">
        <v>1965</v>
      </c>
      <c r="B177" s="181" t="s">
        <v>9</v>
      </c>
      <c r="C177" s="170" t="s">
        <v>4772</v>
      </c>
      <c r="D177" s="230" t="s">
        <v>165</v>
      </c>
      <c r="E177" s="319">
        <v>0.6</v>
      </c>
      <c r="F177" s="218">
        <v>11.317634999999999</v>
      </c>
      <c r="G177" s="219">
        <f>E177*F177</f>
        <v>6.7905809999999995</v>
      </c>
    </row>
    <row r="178" spans="1:7" x14ac:dyDescent="0.2">
      <c r="A178" s="181" t="s">
        <v>1855</v>
      </c>
      <c r="B178" s="181"/>
      <c r="C178" s="181"/>
      <c r="D178" s="230"/>
      <c r="E178" s="206"/>
      <c r="F178" s="206"/>
      <c r="G178" s="219">
        <f>SUM(G176:G177)</f>
        <v>13.3275975</v>
      </c>
    </row>
    <row r="179" spans="1:7" x14ac:dyDescent="0.2">
      <c r="A179" s="181" t="s">
        <v>3312</v>
      </c>
      <c r="B179" s="181"/>
      <c r="C179" s="181"/>
      <c r="D179" s="230"/>
      <c r="E179" s="206"/>
      <c r="F179" s="206"/>
      <c r="G179" s="217">
        <f>G178+G174+G170</f>
        <v>39.941477688368678</v>
      </c>
    </row>
    <row r="180" spans="1:7" x14ac:dyDescent="0.2">
      <c r="A180" s="181" t="s">
        <v>3311</v>
      </c>
      <c r="B180" s="181"/>
      <c r="C180" s="181"/>
      <c r="D180" s="230"/>
      <c r="E180" s="206"/>
      <c r="F180" s="220">
        <v>0.2303</v>
      </c>
      <c r="G180" s="217">
        <f>F180*G179</f>
        <v>9.1985223116313062</v>
      </c>
    </row>
    <row r="181" spans="1:7" ht="24.75" x14ac:dyDescent="0.2">
      <c r="A181" s="179" t="s">
        <v>4155</v>
      </c>
      <c r="B181" s="170"/>
      <c r="C181" s="170"/>
      <c r="D181" s="223"/>
      <c r="E181" s="185"/>
      <c r="F181" s="185"/>
      <c r="G181" s="317">
        <f>G179+G180</f>
        <v>49.139999999999986</v>
      </c>
    </row>
    <row r="182" spans="1:7" ht="24.75" x14ac:dyDescent="0.2">
      <c r="A182" s="178" t="s">
        <v>4126</v>
      </c>
      <c r="B182" s="178" t="s">
        <v>1765</v>
      </c>
      <c r="C182" s="170" t="s">
        <v>4774</v>
      </c>
      <c r="D182" s="223"/>
      <c r="E182" s="185"/>
      <c r="F182" s="185"/>
      <c r="G182" s="317" t="s">
        <v>165</v>
      </c>
    </row>
    <row r="183" spans="1:7" x14ac:dyDescent="0.2">
      <c r="A183" s="170"/>
      <c r="B183" s="170"/>
      <c r="C183" s="170"/>
      <c r="D183" s="223"/>
      <c r="E183" s="185"/>
      <c r="F183" s="185"/>
      <c r="G183" s="185"/>
    </row>
    <row r="184" spans="1:7" x14ac:dyDescent="0.2">
      <c r="A184" s="342" t="s">
        <v>3313</v>
      </c>
      <c r="B184" s="170"/>
      <c r="C184" s="170"/>
      <c r="D184" s="229" t="s">
        <v>263</v>
      </c>
      <c r="E184" s="205" t="s">
        <v>262</v>
      </c>
      <c r="F184" s="318" t="s">
        <v>3316</v>
      </c>
      <c r="G184" s="318" t="s">
        <v>3317</v>
      </c>
    </row>
    <row r="185" spans="1:7" ht="16.5" x14ac:dyDescent="0.2">
      <c r="A185" s="170" t="s">
        <v>1885</v>
      </c>
      <c r="B185" s="170"/>
      <c r="C185" s="170"/>
      <c r="D185" s="223"/>
      <c r="E185" s="185"/>
      <c r="F185" s="185"/>
      <c r="G185" s="185"/>
    </row>
    <row r="186" spans="1:7" x14ac:dyDescent="0.2">
      <c r="A186" s="181" t="s">
        <v>1854</v>
      </c>
      <c r="B186" s="170"/>
      <c r="C186" s="170" t="s">
        <v>4769</v>
      </c>
      <c r="D186" s="230" t="s">
        <v>33</v>
      </c>
      <c r="E186" s="319">
        <v>0.6</v>
      </c>
      <c r="F186" s="218">
        <v>25.798199999999998</v>
      </c>
      <c r="G186" s="219">
        <f>E186*F186</f>
        <v>15.478919999999999</v>
      </c>
    </row>
    <row r="187" spans="1:7" ht="16.5" x14ac:dyDescent="0.2">
      <c r="A187" s="180">
        <v>11976</v>
      </c>
      <c r="B187" s="181" t="s">
        <v>277</v>
      </c>
      <c r="C187" s="170" t="s">
        <v>4770</v>
      </c>
      <c r="D187" s="230" t="s">
        <v>0</v>
      </c>
      <c r="E187" s="319">
        <v>2</v>
      </c>
      <c r="F187" s="218">
        <v>0.63611999999999991</v>
      </c>
      <c r="G187" s="219">
        <f>E187*F187</f>
        <v>1.2722399999999998</v>
      </c>
    </row>
    <row r="188" spans="1:7" x14ac:dyDescent="0.2">
      <c r="A188" s="181" t="s">
        <v>1855</v>
      </c>
      <c r="B188" s="181"/>
      <c r="C188" s="181"/>
      <c r="D188" s="230"/>
      <c r="E188" s="206"/>
      <c r="F188" s="206"/>
      <c r="G188" s="219">
        <f>SUM(G186:G187)</f>
        <v>16.751159999999999</v>
      </c>
    </row>
    <row r="189" spans="1:7" ht="16.5" x14ac:dyDescent="0.2">
      <c r="A189" s="170" t="s">
        <v>1887</v>
      </c>
      <c r="B189" s="170"/>
      <c r="C189" s="170"/>
      <c r="D189" s="223"/>
      <c r="E189" s="185"/>
      <c r="F189" s="185"/>
      <c r="G189" s="185"/>
    </row>
    <row r="190" spans="1:7" x14ac:dyDescent="0.2">
      <c r="A190" s="181" t="s">
        <v>1964</v>
      </c>
      <c r="B190" s="181" t="s">
        <v>9</v>
      </c>
      <c r="C190" s="170" t="s">
        <v>2066</v>
      </c>
      <c r="D190" s="230" t="s">
        <v>1856</v>
      </c>
      <c r="E190" s="319">
        <v>0.48005493958874984</v>
      </c>
      <c r="F190" s="218">
        <v>18.067574999999998</v>
      </c>
      <c r="G190" s="219">
        <f>E190*F190</f>
        <v>8.6734286251402057</v>
      </c>
    </row>
    <row r="191" spans="1:7" x14ac:dyDescent="0.2">
      <c r="A191" s="181" t="s">
        <v>1862</v>
      </c>
      <c r="B191" s="181" t="s">
        <v>9</v>
      </c>
      <c r="C191" s="170" t="s">
        <v>1993</v>
      </c>
      <c r="D191" s="230" t="s">
        <v>1856</v>
      </c>
      <c r="E191" s="319">
        <v>0.48</v>
      </c>
      <c r="F191" s="218">
        <v>13.040459999999999</v>
      </c>
      <c r="G191" s="219">
        <f>E191*F191</f>
        <v>6.2594207999999991</v>
      </c>
    </row>
    <row r="192" spans="1:7" x14ac:dyDescent="0.2">
      <c r="A192" s="181" t="s">
        <v>1855</v>
      </c>
      <c r="B192" s="181"/>
      <c r="C192" s="181"/>
      <c r="D192" s="230"/>
      <c r="E192" s="206"/>
      <c r="F192" s="206"/>
      <c r="G192" s="219">
        <f>SUM(G190:G191)</f>
        <v>14.932849425140205</v>
      </c>
    </row>
    <row r="193" spans="1:7" ht="24.75" x14ac:dyDescent="0.2">
      <c r="A193" s="170" t="s">
        <v>1890</v>
      </c>
      <c r="B193" s="170"/>
      <c r="C193" s="170"/>
      <c r="D193" s="223"/>
      <c r="E193" s="185"/>
      <c r="F193" s="185"/>
      <c r="G193" s="185"/>
    </row>
    <row r="194" spans="1:7" ht="16.5" x14ac:dyDescent="0.2">
      <c r="A194" s="181" t="s">
        <v>1011</v>
      </c>
      <c r="B194" s="181" t="s">
        <v>9</v>
      </c>
      <c r="C194" s="170" t="s">
        <v>4771</v>
      </c>
      <c r="D194" s="230" t="s">
        <v>165</v>
      </c>
      <c r="E194" s="319">
        <v>0.35</v>
      </c>
      <c r="F194" s="218">
        <v>18.67719</v>
      </c>
      <c r="G194" s="219">
        <f>E194*F194</f>
        <v>6.5370164999999991</v>
      </c>
    </row>
    <row r="195" spans="1:7" ht="24.75" x14ac:dyDescent="0.2">
      <c r="A195" s="181" t="s">
        <v>1965</v>
      </c>
      <c r="B195" s="181" t="s">
        <v>9</v>
      </c>
      <c r="C195" s="170" t="s">
        <v>4772</v>
      </c>
      <c r="D195" s="230" t="s">
        <v>165</v>
      </c>
      <c r="E195" s="319">
        <v>0.6</v>
      </c>
      <c r="F195" s="218">
        <v>11.317634999999999</v>
      </c>
      <c r="G195" s="219">
        <f>E195*F195</f>
        <v>6.7905809999999995</v>
      </c>
    </row>
    <row r="196" spans="1:7" x14ac:dyDescent="0.2">
      <c r="A196" s="181" t="s">
        <v>1855</v>
      </c>
      <c r="B196" s="181"/>
      <c r="C196" s="181"/>
      <c r="D196" s="230"/>
      <c r="E196" s="206"/>
      <c r="F196" s="206"/>
      <c r="G196" s="219">
        <f>SUM(G194:G195)</f>
        <v>13.3275975</v>
      </c>
    </row>
    <row r="197" spans="1:7" x14ac:dyDescent="0.2">
      <c r="A197" s="181" t="s">
        <v>3312</v>
      </c>
      <c r="B197" s="181"/>
      <c r="C197" s="181"/>
      <c r="D197" s="230"/>
      <c r="E197" s="206"/>
      <c r="F197" s="206"/>
      <c r="G197" s="217">
        <f>G196+G192+G188</f>
        <v>45.0116069251402</v>
      </c>
    </row>
    <row r="198" spans="1:7" x14ac:dyDescent="0.2">
      <c r="A198" s="181" t="s">
        <v>3311</v>
      </c>
      <c r="B198" s="181"/>
      <c r="C198" s="181"/>
      <c r="D198" s="230"/>
      <c r="E198" s="206"/>
      <c r="F198" s="220">
        <v>0.2303</v>
      </c>
      <c r="G198" s="217">
        <f>F198*G197</f>
        <v>10.366173074859788</v>
      </c>
    </row>
    <row r="199" spans="1:7" ht="24.75" x14ac:dyDescent="0.2">
      <c r="A199" s="179" t="s">
        <v>4155</v>
      </c>
      <c r="B199" s="170"/>
      <c r="C199" s="170"/>
      <c r="D199" s="223"/>
      <c r="E199" s="185"/>
      <c r="F199" s="185"/>
      <c r="G199" s="317">
        <f>G197+G198</f>
        <v>55.377779999999987</v>
      </c>
    </row>
    <row r="200" spans="1:7" ht="24.75" x14ac:dyDescent="0.2">
      <c r="A200" s="178" t="s">
        <v>4127</v>
      </c>
      <c r="B200" s="178" t="s">
        <v>1766</v>
      </c>
      <c r="C200" s="170" t="s">
        <v>4775</v>
      </c>
      <c r="D200" s="223"/>
      <c r="E200" s="185"/>
      <c r="F200" s="185"/>
      <c r="G200" s="317" t="s">
        <v>165</v>
      </c>
    </row>
    <row r="201" spans="1:7" x14ac:dyDescent="0.2">
      <c r="A201" s="170"/>
      <c r="B201" s="170"/>
      <c r="C201" s="170"/>
      <c r="D201" s="223"/>
      <c r="E201" s="185"/>
      <c r="F201" s="185"/>
      <c r="G201" s="185"/>
    </row>
    <row r="202" spans="1:7" x14ac:dyDescent="0.2">
      <c r="A202" s="342" t="s">
        <v>3313</v>
      </c>
      <c r="B202" s="170"/>
      <c r="C202" s="170"/>
      <c r="D202" s="229" t="s">
        <v>263</v>
      </c>
      <c r="E202" s="205" t="s">
        <v>262</v>
      </c>
      <c r="F202" s="318" t="s">
        <v>3316</v>
      </c>
      <c r="G202" s="318" t="s">
        <v>3317</v>
      </c>
    </row>
    <row r="203" spans="1:7" ht="16.5" x14ac:dyDescent="0.2">
      <c r="A203" s="170" t="s">
        <v>1885</v>
      </c>
      <c r="B203" s="170"/>
      <c r="C203" s="170"/>
      <c r="D203" s="223"/>
      <c r="E203" s="185"/>
      <c r="F203" s="185"/>
      <c r="G203" s="185"/>
    </row>
    <row r="204" spans="1:7" x14ac:dyDescent="0.2">
      <c r="A204" s="181" t="s">
        <v>1854</v>
      </c>
      <c r="B204" s="170"/>
      <c r="C204" s="170" t="s">
        <v>4769</v>
      </c>
      <c r="D204" s="230" t="s">
        <v>33</v>
      </c>
      <c r="E204" s="319">
        <v>0.7</v>
      </c>
      <c r="F204" s="218">
        <v>25.798199999999998</v>
      </c>
      <c r="G204" s="219">
        <f>E204*F204</f>
        <v>18.058739999999997</v>
      </c>
    </row>
    <row r="205" spans="1:7" ht="16.5" x14ac:dyDescent="0.2">
      <c r="A205" s="180">
        <v>11976</v>
      </c>
      <c r="B205" s="181" t="s">
        <v>277</v>
      </c>
      <c r="C205" s="170" t="s">
        <v>4770</v>
      </c>
      <c r="D205" s="230" t="s">
        <v>0</v>
      </c>
      <c r="E205" s="319">
        <v>2</v>
      </c>
      <c r="F205" s="218">
        <v>0.63611999999999991</v>
      </c>
      <c r="G205" s="219">
        <f>E205*F205</f>
        <v>1.2722399999999998</v>
      </c>
    </row>
    <row r="206" spans="1:7" x14ac:dyDescent="0.2">
      <c r="A206" s="181" t="s">
        <v>1855</v>
      </c>
      <c r="B206" s="181"/>
      <c r="C206" s="181"/>
      <c r="D206" s="230"/>
      <c r="E206" s="206"/>
      <c r="F206" s="206"/>
      <c r="G206" s="219">
        <f>SUM(G204:G205)</f>
        <v>19.330979999999997</v>
      </c>
    </row>
    <row r="207" spans="1:7" ht="16.5" x14ac:dyDescent="0.2">
      <c r="A207" s="170" t="s">
        <v>1887</v>
      </c>
      <c r="B207" s="170"/>
      <c r="C207" s="170"/>
      <c r="D207" s="223"/>
      <c r="E207" s="185"/>
      <c r="F207" s="185"/>
      <c r="G207" s="185"/>
    </row>
    <row r="208" spans="1:7" x14ac:dyDescent="0.2">
      <c r="A208" s="181" t="s">
        <v>1964</v>
      </c>
      <c r="B208" s="181" t="s">
        <v>9</v>
      </c>
      <c r="C208" s="170" t="s">
        <v>2066</v>
      </c>
      <c r="D208" s="230" t="s">
        <v>1856</v>
      </c>
      <c r="E208" s="319">
        <v>0.56000000000000005</v>
      </c>
      <c r="F208" s="218">
        <v>18.067574999999998</v>
      </c>
      <c r="G208" s="219">
        <f>E208*F208</f>
        <v>10.117842</v>
      </c>
    </row>
    <row r="209" spans="1:7" x14ac:dyDescent="0.2">
      <c r="A209" s="181" t="s">
        <v>1862</v>
      </c>
      <c r="B209" s="181" t="s">
        <v>9</v>
      </c>
      <c r="C209" s="170" t="s">
        <v>1993</v>
      </c>
      <c r="D209" s="230" t="s">
        <v>1856</v>
      </c>
      <c r="E209" s="319">
        <v>0.56018707953884395</v>
      </c>
      <c r="F209" s="218">
        <v>13.040459999999999</v>
      </c>
      <c r="G209" s="219">
        <f>E209*F209</f>
        <v>7.305097203243113</v>
      </c>
    </row>
    <row r="210" spans="1:7" x14ac:dyDescent="0.2">
      <c r="A210" s="181" t="s">
        <v>1855</v>
      </c>
      <c r="B210" s="181"/>
      <c r="C210" s="181"/>
      <c r="D210" s="230"/>
      <c r="E210" s="206"/>
      <c r="F210" s="206"/>
      <c r="G210" s="219">
        <f>SUM(G208:G209)</f>
        <v>17.422939203243111</v>
      </c>
    </row>
    <row r="211" spans="1:7" ht="24.75" x14ac:dyDescent="0.2">
      <c r="A211" s="170" t="s">
        <v>1890</v>
      </c>
      <c r="B211" s="170"/>
      <c r="C211" s="170"/>
      <c r="D211" s="223"/>
      <c r="E211" s="185"/>
      <c r="F211" s="185"/>
      <c r="G211" s="185"/>
    </row>
    <row r="212" spans="1:7" ht="16.5" x14ac:dyDescent="0.2">
      <c r="A212" s="181" t="s">
        <v>1011</v>
      </c>
      <c r="B212" s="181" t="s">
        <v>9</v>
      </c>
      <c r="C212" s="170" t="s">
        <v>4771</v>
      </c>
      <c r="D212" s="230" t="s">
        <v>165</v>
      </c>
      <c r="E212" s="319">
        <v>0.35</v>
      </c>
      <c r="F212" s="218">
        <v>18.67719</v>
      </c>
      <c r="G212" s="219">
        <f>E212*F212</f>
        <v>6.5370164999999991</v>
      </c>
    </row>
    <row r="213" spans="1:7" ht="24.75" x14ac:dyDescent="0.2">
      <c r="A213" s="181" t="s">
        <v>1965</v>
      </c>
      <c r="B213" s="181" t="s">
        <v>9</v>
      </c>
      <c r="C213" s="170" t="s">
        <v>4772</v>
      </c>
      <c r="D213" s="230" t="s">
        <v>165</v>
      </c>
      <c r="E213" s="319">
        <v>0.6</v>
      </c>
      <c r="F213" s="218">
        <v>11.317634999999999</v>
      </c>
      <c r="G213" s="219">
        <f>E213*F213</f>
        <v>6.7905809999999995</v>
      </c>
    </row>
    <row r="214" spans="1:7" x14ac:dyDescent="0.2">
      <c r="A214" s="181" t="s">
        <v>1855</v>
      </c>
      <c r="B214" s="181"/>
      <c r="C214" s="181"/>
      <c r="D214" s="230"/>
      <c r="E214" s="206"/>
      <c r="F214" s="206"/>
      <c r="G214" s="219">
        <f>SUM(G212:G213)</f>
        <v>13.3275975</v>
      </c>
    </row>
    <row r="215" spans="1:7" x14ac:dyDescent="0.2">
      <c r="A215" s="181" t="s">
        <v>3312</v>
      </c>
      <c r="B215" s="181"/>
      <c r="C215" s="181"/>
      <c r="D215" s="230"/>
      <c r="E215" s="206"/>
      <c r="F215" s="206"/>
      <c r="G215" s="217">
        <f>G214+G210+G206</f>
        <v>50.081516703243111</v>
      </c>
    </row>
    <row r="216" spans="1:7" x14ac:dyDescent="0.2">
      <c r="A216" s="181" t="s">
        <v>3311</v>
      </c>
      <c r="B216" s="181"/>
      <c r="C216" s="181"/>
      <c r="D216" s="230"/>
      <c r="E216" s="206"/>
      <c r="F216" s="220">
        <v>0.2303</v>
      </c>
      <c r="G216" s="217">
        <f>F216*G215</f>
        <v>11.533773296756889</v>
      </c>
    </row>
    <row r="217" spans="1:7" ht="24.75" x14ac:dyDescent="0.2">
      <c r="A217" s="179" t="s">
        <v>4155</v>
      </c>
      <c r="B217" s="170"/>
      <c r="C217" s="170"/>
      <c r="D217" s="223"/>
      <c r="E217" s="185"/>
      <c r="F217" s="185"/>
      <c r="G217" s="317">
        <f>G215+G216</f>
        <v>61.615290000000002</v>
      </c>
    </row>
    <row r="218" spans="1:7" ht="24.75" x14ac:dyDescent="0.2">
      <c r="A218" s="178" t="s">
        <v>4128</v>
      </c>
      <c r="B218" s="178" t="s">
        <v>1767</v>
      </c>
      <c r="C218" s="170" t="s">
        <v>4776</v>
      </c>
      <c r="D218" s="223"/>
      <c r="E218" s="185"/>
      <c r="F218" s="185"/>
      <c r="G218" s="317" t="s">
        <v>165</v>
      </c>
    </row>
    <row r="219" spans="1:7" x14ac:dyDescent="0.2">
      <c r="A219" s="170"/>
      <c r="B219" s="170"/>
      <c r="C219" s="170"/>
      <c r="D219" s="223"/>
      <c r="E219" s="185"/>
      <c r="F219" s="185"/>
      <c r="G219" s="185"/>
    </row>
    <row r="220" spans="1:7" x14ac:dyDescent="0.2">
      <c r="A220" s="342" t="s">
        <v>3313</v>
      </c>
      <c r="B220" s="170"/>
      <c r="C220" s="170"/>
      <c r="D220" s="229" t="s">
        <v>263</v>
      </c>
      <c r="E220" s="205" t="s">
        <v>262</v>
      </c>
      <c r="F220" s="318" t="s">
        <v>3316</v>
      </c>
      <c r="G220" s="318" t="s">
        <v>3317</v>
      </c>
    </row>
    <row r="221" spans="1:7" ht="16.5" x14ac:dyDescent="0.2">
      <c r="A221" s="170" t="s">
        <v>1885</v>
      </c>
      <c r="B221" s="170"/>
      <c r="C221" s="170"/>
      <c r="D221" s="223"/>
      <c r="E221" s="185"/>
      <c r="F221" s="185"/>
      <c r="G221" s="185"/>
    </row>
    <row r="222" spans="1:7" x14ac:dyDescent="0.2">
      <c r="A222" s="181" t="s">
        <v>1854</v>
      </c>
      <c r="B222" s="170"/>
      <c r="C222" s="170" t="s">
        <v>4769</v>
      </c>
      <c r="D222" s="230" t="s">
        <v>33</v>
      </c>
      <c r="E222" s="319">
        <v>0.7</v>
      </c>
      <c r="F222" s="218">
        <v>25.798199999999998</v>
      </c>
      <c r="G222" s="219">
        <f>E222*F222</f>
        <v>18.058739999999997</v>
      </c>
    </row>
    <row r="223" spans="1:7" ht="16.5" x14ac:dyDescent="0.2">
      <c r="A223" s="180">
        <v>11976</v>
      </c>
      <c r="B223" s="181" t="s">
        <v>277</v>
      </c>
      <c r="C223" s="170" t="s">
        <v>4770</v>
      </c>
      <c r="D223" s="230" t="s">
        <v>0</v>
      </c>
      <c r="E223" s="319">
        <v>2</v>
      </c>
      <c r="F223" s="218">
        <v>0.63611999999999991</v>
      </c>
      <c r="G223" s="219">
        <f>E223*F223</f>
        <v>1.2722399999999998</v>
      </c>
    </row>
    <row r="224" spans="1:7" x14ac:dyDescent="0.2">
      <c r="A224" s="181" t="s">
        <v>1855</v>
      </c>
      <c r="B224" s="181"/>
      <c r="C224" s="181"/>
      <c r="D224" s="230"/>
      <c r="E224" s="206"/>
      <c r="F224" s="206"/>
      <c r="G224" s="219">
        <f>SUM(G222:G223)</f>
        <v>19.330979999999997</v>
      </c>
    </row>
    <row r="225" spans="1:7" ht="16.5" x14ac:dyDescent="0.2">
      <c r="A225" s="170" t="s">
        <v>1887</v>
      </c>
      <c r="B225" s="170"/>
      <c r="C225" s="170"/>
      <c r="D225" s="223"/>
      <c r="E225" s="185"/>
      <c r="F225" s="185"/>
      <c r="G225" s="185"/>
    </row>
    <row r="226" spans="1:7" x14ac:dyDescent="0.2">
      <c r="A226" s="181" t="s">
        <v>1964</v>
      </c>
      <c r="B226" s="181" t="s">
        <v>9</v>
      </c>
      <c r="C226" s="170" t="s">
        <v>2066</v>
      </c>
      <c r="D226" s="230" t="s">
        <v>1856</v>
      </c>
      <c r="E226" s="319">
        <v>0.56000951227087237</v>
      </c>
      <c r="F226" s="218">
        <v>18.067574999999998</v>
      </c>
      <c r="G226" s="219">
        <f>E226*F226</f>
        <v>10.118013863667406</v>
      </c>
    </row>
    <row r="227" spans="1:7" x14ac:dyDescent="0.2">
      <c r="A227" s="181" t="s">
        <v>1862</v>
      </c>
      <c r="B227" s="181" t="s">
        <v>9</v>
      </c>
      <c r="C227" s="170" t="s">
        <v>1993</v>
      </c>
      <c r="D227" s="230" t="s">
        <v>1856</v>
      </c>
      <c r="E227" s="319">
        <v>0.56000000000000005</v>
      </c>
      <c r="F227" s="218">
        <v>13.040459999999999</v>
      </c>
      <c r="G227" s="219">
        <f>E227*F227</f>
        <v>7.3026576000000007</v>
      </c>
    </row>
    <row r="228" spans="1:7" x14ac:dyDescent="0.2">
      <c r="A228" s="181" t="s">
        <v>1855</v>
      </c>
      <c r="B228" s="181"/>
      <c r="C228" s="181"/>
      <c r="D228" s="230"/>
      <c r="E228" s="206"/>
      <c r="F228" s="206"/>
      <c r="G228" s="219">
        <f>SUM(G226:G227)</f>
        <v>17.420671463667407</v>
      </c>
    </row>
    <row r="229" spans="1:7" ht="24.75" x14ac:dyDescent="0.2">
      <c r="A229" s="170" t="s">
        <v>1890</v>
      </c>
      <c r="B229" s="170"/>
      <c r="C229" s="170"/>
      <c r="D229" s="223"/>
      <c r="E229" s="185"/>
      <c r="F229" s="185"/>
      <c r="G229" s="185"/>
    </row>
    <row r="230" spans="1:7" ht="16.5" x14ac:dyDescent="0.2">
      <c r="A230" s="181" t="s">
        <v>1011</v>
      </c>
      <c r="B230" s="181" t="s">
        <v>9</v>
      </c>
      <c r="C230" s="170" t="s">
        <v>4771</v>
      </c>
      <c r="D230" s="230" t="s">
        <v>165</v>
      </c>
      <c r="E230" s="319">
        <v>0.35</v>
      </c>
      <c r="F230" s="218">
        <v>18.67719</v>
      </c>
      <c r="G230" s="219">
        <f>E230*F230</f>
        <v>6.5370164999999991</v>
      </c>
    </row>
    <row r="231" spans="1:7" ht="24.75" x14ac:dyDescent="0.2">
      <c r="A231" s="181" t="s">
        <v>1965</v>
      </c>
      <c r="B231" s="181" t="s">
        <v>9</v>
      </c>
      <c r="C231" s="170" t="s">
        <v>4772</v>
      </c>
      <c r="D231" s="230" t="s">
        <v>165</v>
      </c>
      <c r="E231" s="319">
        <v>0.6</v>
      </c>
      <c r="F231" s="218">
        <v>11.317634999999999</v>
      </c>
      <c r="G231" s="219">
        <f>E231*F231</f>
        <v>6.7905809999999995</v>
      </c>
    </row>
    <row r="232" spans="1:7" x14ac:dyDescent="0.2">
      <c r="A232" s="181" t="s">
        <v>1855</v>
      </c>
      <c r="B232" s="181"/>
      <c r="C232" s="181"/>
      <c r="D232" s="230"/>
      <c r="E232" s="206"/>
      <c r="F232" s="206"/>
      <c r="G232" s="219">
        <f>SUM(G230:G231)</f>
        <v>13.3275975</v>
      </c>
    </row>
    <row r="233" spans="1:7" x14ac:dyDescent="0.2">
      <c r="A233" s="181" t="s">
        <v>3312</v>
      </c>
      <c r="B233" s="181"/>
      <c r="C233" s="181"/>
      <c r="D233" s="230"/>
      <c r="E233" s="206"/>
      <c r="F233" s="206"/>
      <c r="G233" s="217">
        <f>G232+G228+G224</f>
        <v>50.079248963667403</v>
      </c>
    </row>
    <row r="234" spans="1:7" x14ac:dyDescent="0.2">
      <c r="A234" s="181" t="s">
        <v>3311</v>
      </c>
      <c r="B234" s="181"/>
      <c r="C234" s="181"/>
      <c r="D234" s="230"/>
      <c r="E234" s="206"/>
      <c r="F234" s="220">
        <v>0.2303</v>
      </c>
      <c r="G234" s="217">
        <f>F234*G233</f>
        <v>11.533251036332603</v>
      </c>
    </row>
    <row r="235" spans="1:7" ht="24.75" x14ac:dyDescent="0.2">
      <c r="A235" s="179" t="s">
        <v>4155</v>
      </c>
      <c r="B235" s="170"/>
      <c r="C235" s="170"/>
      <c r="D235" s="223"/>
      <c r="E235" s="185"/>
      <c r="F235" s="185"/>
      <c r="G235" s="317">
        <f>G233+G234</f>
        <v>61.612500000000004</v>
      </c>
    </row>
    <row r="236" spans="1:7" ht="24.75" x14ac:dyDescent="0.2">
      <c r="A236" s="178" t="s">
        <v>4129</v>
      </c>
      <c r="B236" s="178" t="s">
        <v>1768</v>
      </c>
      <c r="C236" s="170" t="s">
        <v>4777</v>
      </c>
      <c r="D236" s="223"/>
      <c r="E236" s="185"/>
      <c r="F236" s="185"/>
      <c r="G236" s="317" t="s">
        <v>165</v>
      </c>
    </row>
    <row r="237" spans="1:7" x14ac:dyDescent="0.2">
      <c r="A237" s="170"/>
      <c r="B237" s="170"/>
      <c r="C237" s="170"/>
      <c r="D237" s="223"/>
      <c r="E237" s="185"/>
      <c r="F237" s="185"/>
      <c r="G237" s="185"/>
    </row>
    <row r="238" spans="1:7" x14ac:dyDescent="0.2">
      <c r="A238" s="342" t="s">
        <v>3313</v>
      </c>
      <c r="B238" s="170"/>
      <c r="C238" s="170"/>
      <c r="D238" s="229" t="s">
        <v>263</v>
      </c>
      <c r="E238" s="205" t="s">
        <v>262</v>
      </c>
      <c r="F238" s="318" t="s">
        <v>3316</v>
      </c>
      <c r="G238" s="318" t="s">
        <v>3317</v>
      </c>
    </row>
    <row r="239" spans="1:7" ht="16.5" x14ac:dyDescent="0.2">
      <c r="A239" s="170" t="s">
        <v>1885</v>
      </c>
      <c r="B239" s="170"/>
      <c r="C239" s="170"/>
      <c r="D239" s="223"/>
      <c r="E239" s="185"/>
      <c r="F239" s="185"/>
      <c r="G239" s="185"/>
    </row>
    <row r="240" spans="1:7" x14ac:dyDescent="0.2">
      <c r="A240" s="181" t="s">
        <v>1854</v>
      </c>
      <c r="B240" s="170"/>
      <c r="C240" s="170" t="s">
        <v>4769</v>
      </c>
      <c r="D240" s="230" t="s">
        <v>33</v>
      </c>
      <c r="E240" s="319">
        <v>0.8</v>
      </c>
      <c r="F240" s="218">
        <v>25.798199999999998</v>
      </c>
      <c r="G240" s="219">
        <f>E240*F240</f>
        <v>20.638559999999998</v>
      </c>
    </row>
    <row r="241" spans="1:7" ht="16.5" x14ac:dyDescent="0.2">
      <c r="A241" s="180">
        <v>11976</v>
      </c>
      <c r="B241" s="181" t="s">
        <v>277</v>
      </c>
      <c r="C241" s="170" t="s">
        <v>4770</v>
      </c>
      <c r="D241" s="230" t="s">
        <v>0</v>
      </c>
      <c r="E241" s="319">
        <v>2</v>
      </c>
      <c r="F241" s="218">
        <v>0.63611999999999991</v>
      </c>
      <c r="G241" s="219">
        <f>E241*F241</f>
        <v>1.2722399999999998</v>
      </c>
    </row>
    <row r="242" spans="1:7" x14ac:dyDescent="0.2">
      <c r="A242" s="181" t="s">
        <v>1855</v>
      </c>
      <c r="B242" s="181"/>
      <c r="C242" s="181"/>
      <c r="D242" s="230"/>
      <c r="E242" s="206"/>
      <c r="F242" s="206"/>
      <c r="G242" s="219">
        <f>SUM(G240:G241)</f>
        <v>21.910799999999998</v>
      </c>
    </row>
    <row r="243" spans="1:7" ht="16.5" x14ac:dyDescent="0.2">
      <c r="A243" s="170" t="s">
        <v>1887</v>
      </c>
      <c r="B243" s="170"/>
      <c r="C243" s="170"/>
      <c r="D243" s="223"/>
      <c r="E243" s="185"/>
      <c r="F243" s="185"/>
      <c r="G243" s="185"/>
    </row>
    <row r="244" spans="1:7" x14ac:dyDescent="0.2">
      <c r="A244" s="181" t="s">
        <v>1964</v>
      </c>
      <c r="B244" s="181" t="s">
        <v>9</v>
      </c>
      <c r="C244" s="170" t="s">
        <v>2066</v>
      </c>
      <c r="D244" s="230" t="s">
        <v>1856</v>
      </c>
      <c r="E244" s="319">
        <v>0.64</v>
      </c>
      <c r="F244" s="218">
        <v>18.067574999999998</v>
      </c>
      <c r="G244" s="219">
        <f>E244*F244</f>
        <v>11.563248</v>
      </c>
    </row>
    <row r="245" spans="1:7" x14ac:dyDescent="0.2">
      <c r="A245" s="181" t="s">
        <v>1862</v>
      </c>
      <c r="B245" s="181" t="s">
        <v>9</v>
      </c>
      <c r="C245" s="170" t="s">
        <v>1993</v>
      </c>
      <c r="D245" s="230" t="s">
        <v>1856</v>
      </c>
      <c r="E245" s="319">
        <v>0.64027452048071609</v>
      </c>
      <c r="F245" s="218">
        <v>13.040459999999999</v>
      </c>
      <c r="G245" s="219">
        <f>E245*F245</f>
        <v>8.3494742733479583</v>
      </c>
    </row>
    <row r="246" spans="1:7" x14ac:dyDescent="0.2">
      <c r="A246" s="181" t="s">
        <v>1855</v>
      </c>
      <c r="B246" s="181"/>
      <c r="C246" s="181"/>
      <c r="D246" s="230"/>
      <c r="E246" s="206"/>
      <c r="F246" s="206"/>
      <c r="G246" s="219">
        <f>SUM(G244:G245)</f>
        <v>19.91272227334796</v>
      </c>
    </row>
    <row r="247" spans="1:7" ht="24.75" x14ac:dyDescent="0.2">
      <c r="A247" s="170" t="s">
        <v>1890</v>
      </c>
      <c r="B247" s="170"/>
      <c r="C247" s="170"/>
      <c r="D247" s="223"/>
      <c r="E247" s="185"/>
      <c r="F247" s="185"/>
      <c r="G247" s="185"/>
    </row>
    <row r="248" spans="1:7" ht="16.5" x14ac:dyDescent="0.2">
      <c r="A248" s="181" t="s">
        <v>1011</v>
      </c>
      <c r="B248" s="181" t="s">
        <v>9</v>
      </c>
      <c r="C248" s="170" t="s">
        <v>4771</v>
      </c>
      <c r="D248" s="230" t="s">
        <v>165</v>
      </c>
      <c r="E248" s="319">
        <v>0.4</v>
      </c>
      <c r="F248" s="218">
        <v>18.67719</v>
      </c>
      <c r="G248" s="219">
        <f>E248*F248</f>
        <v>7.4708760000000005</v>
      </c>
    </row>
    <row r="249" spans="1:7" ht="24.75" x14ac:dyDescent="0.2">
      <c r="A249" s="181" t="s">
        <v>1965</v>
      </c>
      <c r="B249" s="181" t="s">
        <v>9</v>
      </c>
      <c r="C249" s="170" t="s">
        <v>4772</v>
      </c>
      <c r="D249" s="230" t="s">
        <v>165</v>
      </c>
      <c r="E249" s="319">
        <v>0.6</v>
      </c>
      <c r="F249" s="218">
        <v>11.317634999999999</v>
      </c>
      <c r="G249" s="219">
        <f>E249*F249</f>
        <v>6.7905809999999995</v>
      </c>
    </row>
    <row r="250" spans="1:7" x14ac:dyDescent="0.2">
      <c r="A250" s="181" t="s">
        <v>1855</v>
      </c>
      <c r="B250" s="181"/>
      <c r="C250" s="181"/>
      <c r="D250" s="230"/>
      <c r="E250" s="206"/>
      <c r="F250" s="206"/>
      <c r="G250" s="219">
        <f>SUM(G248:G249)</f>
        <v>14.261457</v>
      </c>
    </row>
    <row r="251" spans="1:7" x14ac:dyDescent="0.2">
      <c r="A251" s="181" t="s">
        <v>3312</v>
      </c>
      <c r="B251" s="181"/>
      <c r="C251" s="181"/>
      <c r="D251" s="230"/>
      <c r="E251" s="206"/>
      <c r="F251" s="206"/>
      <c r="G251" s="217">
        <f>G250+G246+G242</f>
        <v>56.084979273347955</v>
      </c>
    </row>
    <row r="252" spans="1:7" x14ac:dyDescent="0.2">
      <c r="A252" s="181" t="s">
        <v>3311</v>
      </c>
      <c r="B252" s="181"/>
      <c r="C252" s="181"/>
      <c r="D252" s="230"/>
      <c r="E252" s="206"/>
      <c r="F252" s="220">
        <v>0.2303</v>
      </c>
      <c r="G252" s="217">
        <f>F252*G251</f>
        <v>12.916370726652033</v>
      </c>
    </row>
    <row r="253" spans="1:7" ht="24.75" x14ac:dyDescent="0.2">
      <c r="A253" s="179" t="s">
        <v>4155</v>
      </c>
      <c r="B253" s="170"/>
      <c r="C253" s="170"/>
      <c r="D253" s="223"/>
      <c r="E253" s="185"/>
      <c r="F253" s="185"/>
      <c r="G253" s="317">
        <f>G251+G252</f>
        <v>69.001349999999988</v>
      </c>
    </row>
    <row r="254" spans="1:7" ht="24.75" x14ac:dyDescent="0.2">
      <c r="A254" s="178" t="s">
        <v>4130</v>
      </c>
      <c r="B254" s="178" t="s">
        <v>1769</v>
      </c>
      <c r="C254" s="170" t="s">
        <v>4778</v>
      </c>
      <c r="D254" s="223"/>
      <c r="E254" s="185"/>
      <c r="F254" s="185"/>
      <c r="G254" s="317" t="s">
        <v>165</v>
      </c>
    </row>
    <row r="255" spans="1:7" x14ac:dyDescent="0.2">
      <c r="A255" s="170"/>
      <c r="B255" s="170"/>
      <c r="C255" s="170"/>
      <c r="D255" s="223"/>
      <c r="E255" s="185"/>
      <c r="F255" s="185"/>
      <c r="G255" s="185"/>
    </row>
    <row r="256" spans="1:7" x14ac:dyDescent="0.2">
      <c r="A256" s="342" t="s">
        <v>3313</v>
      </c>
      <c r="B256" s="170"/>
      <c r="C256" s="170"/>
      <c r="D256" s="229" t="s">
        <v>263</v>
      </c>
      <c r="E256" s="205" t="s">
        <v>262</v>
      </c>
      <c r="F256" s="318" t="s">
        <v>3316</v>
      </c>
      <c r="G256" s="318" t="s">
        <v>3317</v>
      </c>
    </row>
    <row r="257" spans="1:7" ht="16.5" x14ac:dyDescent="0.2">
      <c r="A257" s="170" t="s">
        <v>1885</v>
      </c>
      <c r="B257" s="170"/>
      <c r="C257" s="170"/>
      <c r="D257" s="223"/>
      <c r="E257" s="185"/>
      <c r="F257" s="185"/>
      <c r="G257" s="185"/>
    </row>
    <row r="258" spans="1:7" x14ac:dyDescent="0.2">
      <c r="A258" s="181" t="s">
        <v>1854</v>
      </c>
      <c r="B258" s="170"/>
      <c r="C258" s="170" t="s">
        <v>4769</v>
      </c>
      <c r="D258" s="230" t="s">
        <v>33</v>
      </c>
      <c r="E258" s="319">
        <v>0.7</v>
      </c>
      <c r="F258" s="218">
        <v>25.798199999999998</v>
      </c>
      <c r="G258" s="219">
        <f>E258*F258</f>
        <v>18.058739999999997</v>
      </c>
    </row>
    <row r="259" spans="1:7" ht="16.5" x14ac:dyDescent="0.2">
      <c r="A259" s="180">
        <v>11976</v>
      </c>
      <c r="B259" s="181" t="s">
        <v>277</v>
      </c>
      <c r="C259" s="170" t="s">
        <v>4770</v>
      </c>
      <c r="D259" s="230" t="s">
        <v>0</v>
      </c>
      <c r="E259" s="319">
        <v>2</v>
      </c>
      <c r="F259" s="218">
        <v>0.63611999999999991</v>
      </c>
      <c r="G259" s="219">
        <f>E259*F259</f>
        <v>1.2722399999999998</v>
      </c>
    </row>
    <row r="260" spans="1:7" x14ac:dyDescent="0.2">
      <c r="A260" s="181" t="s">
        <v>1855</v>
      </c>
      <c r="B260" s="181"/>
      <c r="C260" s="181"/>
      <c r="D260" s="230"/>
      <c r="E260" s="206"/>
      <c r="F260" s="206"/>
      <c r="G260" s="219">
        <f>SUM(G258:G259)</f>
        <v>19.330979999999997</v>
      </c>
    </row>
    <row r="261" spans="1:7" ht="16.5" x14ac:dyDescent="0.2">
      <c r="A261" s="170" t="s">
        <v>1887</v>
      </c>
      <c r="B261" s="170"/>
      <c r="C261" s="170"/>
      <c r="D261" s="223"/>
      <c r="E261" s="185"/>
      <c r="F261" s="185"/>
      <c r="G261" s="185"/>
    </row>
    <row r="262" spans="1:7" x14ac:dyDescent="0.2">
      <c r="A262" s="181" t="s">
        <v>1964</v>
      </c>
      <c r="B262" s="181" t="s">
        <v>9</v>
      </c>
      <c r="C262" s="170" t="s">
        <v>2066</v>
      </c>
      <c r="D262" s="230" t="s">
        <v>1856</v>
      </c>
      <c r="E262" s="319">
        <v>0.56000000000000005</v>
      </c>
      <c r="F262" s="218">
        <v>18.067574999999998</v>
      </c>
      <c r="G262" s="219">
        <f>E262*F262</f>
        <v>10.117842</v>
      </c>
    </row>
    <row r="263" spans="1:7" x14ac:dyDescent="0.2">
      <c r="A263" s="181" t="s">
        <v>1862</v>
      </c>
      <c r="B263" s="181" t="s">
        <v>9</v>
      </c>
      <c r="C263" s="170" t="s">
        <v>1993</v>
      </c>
      <c r="D263" s="230" t="s">
        <v>1856</v>
      </c>
      <c r="E263" s="319">
        <v>0.56014004009421614</v>
      </c>
      <c r="F263" s="218">
        <v>13.040459999999999</v>
      </c>
      <c r="G263" s="219">
        <f>E263*F263</f>
        <v>7.3044837872470216</v>
      </c>
    </row>
    <row r="264" spans="1:7" x14ac:dyDescent="0.2">
      <c r="A264" s="181" t="s">
        <v>1855</v>
      </c>
      <c r="B264" s="181"/>
      <c r="C264" s="181"/>
      <c r="D264" s="230"/>
      <c r="E264" s="206"/>
      <c r="F264" s="206"/>
      <c r="G264" s="219">
        <f>SUM(G262:G263)</f>
        <v>17.422325787247022</v>
      </c>
    </row>
    <row r="265" spans="1:7" ht="24.75" x14ac:dyDescent="0.2">
      <c r="A265" s="170" t="s">
        <v>1890</v>
      </c>
      <c r="B265" s="170"/>
      <c r="C265" s="170"/>
      <c r="D265" s="223"/>
      <c r="E265" s="185"/>
      <c r="F265" s="185"/>
      <c r="G265" s="185"/>
    </row>
    <row r="266" spans="1:7" ht="16.5" x14ac:dyDescent="0.2">
      <c r="A266" s="181" t="s">
        <v>1011</v>
      </c>
      <c r="B266" s="181" t="s">
        <v>9</v>
      </c>
      <c r="C266" s="170" t="s">
        <v>4771</v>
      </c>
      <c r="D266" s="230" t="s">
        <v>165</v>
      </c>
      <c r="E266" s="319">
        <v>0.45</v>
      </c>
      <c r="F266" s="218">
        <v>18.67719</v>
      </c>
      <c r="G266" s="219">
        <f>E266*F266</f>
        <v>8.4047354999999992</v>
      </c>
    </row>
    <row r="267" spans="1:7" ht="24.75" x14ac:dyDescent="0.2">
      <c r="A267" s="181" t="s">
        <v>1965</v>
      </c>
      <c r="B267" s="181" t="s">
        <v>9</v>
      </c>
      <c r="C267" s="170" t="s">
        <v>4772</v>
      </c>
      <c r="D267" s="230" t="s">
        <v>165</v>
      </c>
      <c r="E267" s="319">
        <v>0.6</v>
      </c>
      <c r="F267" s="218">
        <v>11.317634999999999</v>
      </c>
      <c r="G267" s="219">
        <f>E267*F267</f>
        <v>6.7905809999999995</v>
      </c>
    </row>
    <row r="268" spans="1:7" x14ac:dyDescent="0.2">
      <c r="A268" s="181" t="s">
        <v>1855</v>
      </c>
      <c r="B268" s="181"/>
      <c r="C268" s="181"/>
      <c r="D268" s="230"/>
      <c r="E268" s="206"/>
      <c r="F268" s="206"/>
      <c r="G268" s="219">
        <f>SUM(G266:G267)</f>
        <v>15.195316499999999</v>
      </c>
    </row>
    <row r="269" spans="1:7" x14ac:dyDescent="0.2">
      <c r="A269" s="181" t="s">
        <v>3312</v>
      </c>
      <c r="B269" s="181"/>
      <c r="C269" s="181"/>
      <c r="D269" s="230"/>
      <c r="E269" s="206"/>
      <c r="F269" s="206"/>
      <c r="G269" s="217">
        <f>G268+G264+G260</f>
        <v>51.948622287247019</v>
      </c>
    </row>
    <row r="270" spans="1:7" x14ac:dyDescent="0.2">
      <c r="A270" s="181" t="s">
        <v>3311</v>
      </c>
      <c r="B270" s="181"/>
      <c r="C270" s="181"/>
      <c r="D270" s="230"/>
      <c r="E270" s="206"/>
      <c r="F270" s="220">
        <v>0.2303</v>
      </c>
      <c r="G270" s="217">
        <f>F270*G269</f>
        <v>11.963767712752988</v>
      </c>
    </row>
    <row r="271" spans="1:7" ht="24.75" x14ac:dyDescent="0.2">
      <c r="A271" s="179" t="s">
        <v>4155</v>
      </c>
      <c r="B271" s="170"/>
      <c r="C271" s="170"/>
      <c r="D271" s="223"/>
      <c r="E271" s="185"/>
      <c r="F271" s="185"/>
      <c r="G271" s="317">
        <f>G269+G270</f>
        <v>63.912390000000009</v>
      </c>
    </row>
    <row r="272" spans="1:7" ht="24.75" x14ac:dyDescent="0.2">
      <c r="A272" s="178" t="s">
        <v>4131</v>
      </c>
      <c r="B272" s="178" t="s">
        <v>1770</v>
      </c>
      <c r="C272" s="170" t="s">
        <v>4779</v>
      </c>
      <c r="D272" s="223"/>
      <c r="E272" s="185"/>
      <c r="F272" s="185"/>
      <c r="G272" s="317" t="s">
        <v>165</v>
      </c>
    </row>
    <row r="273" spans="1:7" x14ac:dyDescent="0.2">
      <c r="A273" s="170"/>
      <c r="B273" s="170"/>
      <c r="C273" s="170"/>
      <c r="D273" s="223"/>
      <c r="E273" s="185"/>
      <c r="F273" s="185"/>
      <c r="G273" s="185"/>
    </row>
    <row r="274" spans="1:7" x14ac:dyDescent="0.2">
      <c r="A274" s="342" t="s">
        <v>3313</v>
      </c>
      <c r="B274" s="170"/>
      <c r="C274" s="170"/>
      <c r="D274" s="229" t="s">
        <v>263</v>
      </c>
      <c r="E274" s="205" t="s">
        <v>262</v>
      </c>
      <c r="F274" s="318" t="s">
        <v>3316</v>
      </c>
      <c r="G274" s="318" t="s">
        <v>3317</v>
      </c>
    </row>
    <row r="275" spans="1:7" ht="16.5" x14ac:dyDescent="0.2">
      <c r="A275" s="170" t="s">
        <v>1885</v>
      </c>
      <c r="B275" s="170"/>
      <c r="C275" s="170"/>
      <c r="D275" s="223"/>
      <c r="E275" s="185"/>
      <c r="F275" s="185"/>
      <c r="G275" s="185"/>
    </row>
    <row r="276" spans="1:7" x14ac:dyDescent="0.2">
      <c r="A276" s="181" t="s">
        <v>1854</v>
      </c>
      <c r="B276" s="170"/>
      <c r="C276" s="170" t="s">
        <v>4769</v>
      </c>
      <c r="D276" s="230" t="s">
        <v>33</v>
      </c>
      <c r="E276" s="319">
        <v>0.9</v>
      </c>
      <c r="F276" s="218">
        <v>25.798199999999998</v>
      </c>
      <c r="G276" s="219">
        <f>E276*F276</f>
        <v>23.21838</v>
      </c>
    </row>
    <row r="277" spans="1:7" ht="16.5" x14ac:dyDescent="0.2">
      <c r="A277" s="180">
        <v>11976</v>
      </c>
      <c r="B277" s="181" t="s">
        <v>277</v>
      </c>
      <c r="C277" s="170" t="s">
        <v>4770</v>
      </c>
      <c r="D277" s="230" t="s">
        <v>0</v>
      </c>
      <c r="E277" s="319">
        <v>2</v>
      </c>
      <c r="F277" s="218">
        <v>0.63611999999999991</v>
      </c>
      <c r="G277" s="219">
        <f>E277*F277</f>
        <v>1.2722399999999998</v>
      </c>
    </row>
    <row r="278" spans="1:7" x14ac:dyDescent="0.2">
      <c r="A278" s="181" t="s">
        <v>1855</v>
      </c>
      <c r="B278" s="181"/>
      <c r="C278" s="181"/>
      <c r="D278" s="230"/>
      <c r="E278" s="206"/>
      <c r="F278" s="206"/>
      <c r="G278" s="219">
        <f>SUM(G276:G277)</f>
        <v>24.49062</v>
      </c>
    </row>
    <row r="279" spans="1:7" ht="16.5" x14ac:dyDescent="0.2">
      <c r="A279" s="170" t="s">
        <v>1887</v>
      </c>
      <c r="B279" s="170"/>
      <c r="C279" s="170"/>
      <c r="D279" s="223"/>
      <c r="E279" s="185"/>
      <c r="F279" s="185"/>
      <c r="G279" s="185"/>
    </row>
    <row r="280" spans="1:7" x14ac:dyDescent="0.2">
      <c r="A280" s="181" t="s">
        <v>1964</v>
      </c>
      <c r="B280" s="181" t="s">
        <v>9</v>
      </c>
      <c r="C280" s="170" t="s">
        <v>2066</v>
      </c>
      <c r="D280" s="230" t="s">
        <v>1856</v>
      </c>
      <c r="E280" s="319">
        <v>0.72026124941796643</v>
      </c>
      <c r="F280" s="218">
        <v>18.067574999999998</v>
      </c>
      <c r="G280" s="219">
        <f>E280*F280</f>
        <v>13.013374143452813</v>
      </c>
    </row>
    <row r="281" spans="1:7" x14ac:dyDescent="0.2">
      <c r="A281" s="181" t="s">
        <v>1862</v>
      </c>
      <c r="B281" s="181" t="s">
        <v>9</v>
      </c>
      <c r="C281" s="170" t="s">
        <v>1993</v>
      </c>
      <c r="D281" s="230" t="s">
        <v>1856</v>
      </c>
      <c r="E281" s="319">
        <v>0.72</v>
      </c>
      <c r="F281" s="218">
        <v>13.040459999999999</v>
      </c>
      <c r="G281" s="219">
        <f>E281*F281</f>
        <v>9.3891311999999996</v>
      </c>
    </row>
    <row r="282" spans="1:7" x14ac:dyDescent="0.2">
      <c r="A282" s="181" t="s">
        <v>1855</v>
      </c>
      <c r="B282" s="181"/>
      <c r="C282" s="181"/>
      <c r="D282" s="230"/>
      <c r="E282" s="206"/>
      <c r="F282" s="206"/>
      <c r="G282" s="219">
        <f>SUM(G280:G281)</f>
        <v>22.402505343452813</v>
      </c>
    </row>
    <row r="283" spans="1:7" ht="24.75" x14ac:dyDescent="0.2">
      <c r="A283" s="170" t="s">
        <v>1890</v>
      </c>
      <c r="B283" s="170"/>
      <c r="C283" s="170"/>
      <c r="D283" s="223"/>
      <c r="E283" s="185"/>
      <c r="F283" s="185"/>
      <c r="G283" s="185"/>
    </row>
    <row r="284" spans="1:7" ht="16.5" x14ac:dyDescent="0.2">
      <c r="A284" s="181" t="s">
        <v>1011</v>
      </c>
      <c r="B284" s="181" t="s">
        <v>9</v>
      </c>
      <c r="C284" s="170" t="s">
        <v>4771</v>
      </c>
      <c r="D284" s="230" t="s">
        <v>165</v>
      </c>
      <c r="E284" s="319">
        <v>0.45</v>
      </c>
      <c r="F284" s="218">
        <v>18.67719</v>
      </c>
      <c r="G284" s="219">
        <f>E284*F284</f>
        <v>8.4047354999999992</v>
      </c>
    </row>
    <row r="285" spans="1:7" ht="24.75" x14ac:dyDescent="0.2">
      <c r="A285" s="181" t="s">
        <v>1965</v>
      </c>
      <c r="B285" s="181" t="s">
        <v>9</v>
      </c>
      <c r="C285" s="170" t="s">
        <v>4772</v>
      </c>
      <c r="D285" s="230" t="s">
        <v>165</v>
      </c>
      <c r="E285" s="319">
        <v>0.6</v>
      </c>
      <c r="F285" s="218">
        <v>11.317634999999999</v>
      </c>
      <c r="G285" s="219">
        <f>E285*F285</f>
        <v>6.7905809999999995</v>
      </c>
    </row>
    <row r="286" spans="1:7" x14ac:dyDescent="0.2">
      <c r="A286" s="181" t="s">
        <v>1855</v>
      </c>
      <c r="B286" s="181"/>
      <c r="C286" s="181"/>
      <c r="D286" s="230"/>
      <c r="E286" s="206"/>
      <c r="F286" s="206"/>
      <c r="G286" s="219">
        <f>SUM(G284:G285)</f>
        <v>15.195316499999999</v>
      </c>
    </row>
    <row r="287" spans="1:7" x14ac:dyDescent="0.2">
      <c r="A287" s="181" t="s">
        <v>3312</v>
      </c>
      <c r="B287" s="181"/>
      <c r="C287" s="181"/>
      <c r="D287" s="230"/>
      <c r="E287" s="206"/>
      <c r="F287" s="206"/>
      <c r="G287" s="217">
        <f>G286+G282+G278</f>
        <v>62.088441843452813</v>
      </c>
    </row>
    <row r="288" spans="1:7" x14ac:dyDescent="0.2">
      <c r="A288" s="181" t="s">
        <v>3311</v>
      </c>
      <c r="B288" s="181"/>
      <c r="C288" s="181"/>
      <c r="D288" s="230"/>
      <c r="E288" s="206"/>
      <c r="F288" s="220">
        <v>0.2303</v>
      </c>
      <c r="G288" s="217">
        <f>F288*G287</f>
        <v>14.298968156547183</v>
      </c>
    </row>
    <row r="289" spans="1:7" ht="24.75" x14ac:dyDescent="0.2">
      <c r="A289" s="179" t="s">
        <v>4155</v>
      </c>
      <c r="B289" s="170"/>
      <c r="C289" s="170"/>
      <c r="D289" s="223"/>
      <c r="E289" s="185"/>
      <c r="F289" s="185"/>
      <c r="G289" s="317">
        <f>G287+G288</f>
        <v>76.387409999999988</v>
      </c>
    </row>
    <row r="290" spans="1:7" ht="24.75" x14ac:dyDescent="0.2">
      <c r="A290" s="178" t="s">
        <v>4132</v>
      </c>
      <c r="B290" s="178" t="s">
        <v>1771</v>
      </c>
      <c r="C290" s="170" t="s">
        <v>4780</v>
      </c>
      <c r="D290" s="223"/>
      <c r="E290" s="185"/>
      <c r="F290" s="185"/>
      <c r="G290" s="317" t="s">
        <v>165</v>
      </c>
    </row>
    <row r="291" spans="1:7" x14ac:dyDescent="0.2">
      <c r="A291" s="170"/>
      <c r="B291" s="170"/>
      <c r="C291" s="170"/>
      <c r="D291" s="223"/>
      <c r="E291" s="185"/>
      <c r="F291" s="185"/>
      <c r="G291" s="185"/>
    </row>
    <row r="292" spans="1:7" x14ac:dyDescent="0.2">
      <c r="A292" s="342" t="s">
        <v>3313</v>
      </c>
      <c r="B292" s="170"/>
      <c r="C292" s="170"/>
      <c r="D292" s="229" t="s">
        <v>263</v>
      </c>
      <c r="E292" s="205" t="s">
        <v>262</v>
      </c>
      <c r="F292" s="318" t="s">
        <v>3316</v>
      </c>
      <c r="G292" s="318" t="s">
        <v>3317</v>
      </c>
    </row>
    <row r="293" spans="1:7" ht="16.5" x14ac:dyDescent="0.2">
      <c r="A293" s="170" t="s">
        <v>1885</v>
      </c>
      <c r="B293" s="170"/>
      <c r="C293" s="170"/>
      <c r="D293" s="223"/>
      <c r="E293" s="185"/>
      <c r="F293" s="185"/>
      <c r="G293" s="185"/>
    </row>
    <row r="294" spans="1:7" x14ac:dyDescent="0.2">
      <c r="A294" s="181" t="s">
        <v>1854</v>
      </c>
      <c r="B294" s="170"/>
      <c r="C294" s="170" t="s">
        <v>4769</v>
      </c>
      <c r="D294" s="230" t="s">
        <v>33</v>
      </c>
      <c r="E294" s="319">
        <v>1</v>
      </c>
      <c r="F294" s="218">
        <v>25.798199999999998</v>
      </c>
      <c r="G294" s="219">
        <f>E294*F294</f>
        <v>25.798199999999998</v>
      </c>
    </row>
    <row r="295" spans="1:7" ht="16.5" x14ac:dyDescent="0.2">
      <c r="A295" s="180">
        <v>11976</v>
      </c>
      <c r="B295" s="181" t="s">
        <v>277</v>
      </c>
      <c r="C295" s="170" t="s">
        <v>4770</v>
      </c>
      <c r="D295" s="230" t="s">
        <v>0</v>
      </c>
      <c r="E295" s="319">
        <v>2</v>
      </c>
      <c r="F295" s="218">
        <v>0.63611999999999991</v>
      </c>
      <c r="G295" s="219">
        <f>E295*F295</f>
        <v>1.2722399999999998</v>
      </c>
    </row>
    <row r="296" spans="1:7" x14ac:dyDescent="0.2">
      <c r="A296" s="181" t="s">
        <v>1855</v>
      </c>
      <c r="B296" s="181"/>
      <c r="C296" s="181"/>
      <c r="D296" s="230"/>
      <c r="E296" s="206"/>
      <c r="F296" s="206"/>
      <c r="G296" s="219">
        <f>SUM(G294:G295)</f>
        <v>27.070439999999998</v>
      </c>
    </row>
    <row r="297" spans="1:7" ht="16.5" x14ac:dyDescent="0.2">
      <c r="A297" s="170" t="s">
        <v>1887</v>
      </c>
      <c r="B297" s="170"/>
      <c r="C297" s="170"/>
      <c r="D297" s="223"/>
      <c r="E297" s="185"/>
      <c r="F297" s="185"/>
      <c r="G297" s="185"/>
    </row>
    <row r="298" spans="1:7" x14ac:dyDescent="0.2">
      <c r="A298" s="181" t="s">
        <v>1964</v>
      </c>
      <c r="B298" s="181" t="s">
        <v>9</v>
      </c>
      <c r="C298" s="170" t="s">
        <v>2066</v>
      </c>
      <c r="D298" s="230" t="s">
        <v>1856</v>
      </c>
      <c r="E298" s="319">
        <v>0.80032436082637903</v>
      </c>
      <c r="F298" s="218">
        <v>18.067574999999998</v>
      </c>
      <c r="G298" s="219">
        <f>E298*F298</f>
        <v>14.459920413557663</v>
      </c>
    </row>
    <row r="299" spans="1:7" x14ac:dyDescent="0.2">
      <c r="A299" s="181" t="s">
        <v>1862</v>
      </c>
      <c r="B299" s="181" t="s">
        <v>9</v>
      </c>
      <c r="C299" s="170" t="s">
        <v>1993</v>
      </c>
      <c r="D299" s="230" t="s">
        <v>1856</v>
      </c>
      <c r="E299" s="319">
        <v>0.8</v>
      </c>
      <c r="F299" s="218">
        <v>13.040459999999999</v>
      </c>
      <c r="G299" s="219">
        <f>E299*F299</f>
        <v>10.432368</v>
      </c>
    </row>
    <row r="300" spans="1:7" x14ac:dyDescent="0.2">
      <c r="A300" s="181" t="s">
        <v>1855</v>
      </c>
      <c r="B300" s="181"/>
      <c r="C300" s="181"/>
      <c r="D300" s="230"/>
      <c r="E300" s="206"/>
      <c r="F300" s="206"/>
      <c r="G300" s="219">
        <f>SUM(G298:G299)</f>
        <v>24.892288413557665</v>
      </c>
    </row>
    <row r="301" spans="1:7" ht="24.75" x14ac:dyDescent="0.2">
      <c r="A301" s="170" t="s">
        <v>1890</v>
      </c>
      <c r="B301" s="170"/>
      <c r="C301" s="170"/>
      <c r="D301" s="223"/>
      <c r="E301" s="185"/>
      <c r="F301" s="185"/>
      <c r="G301" s="185"/>
    </row>
    <row r="302" spans="1:7" ht="16.5" x14ac:dyDescent="0.2">
      <c r="A302" s="181" t="s">
        <v>1011</v>
      </c>
      <c r="B302" s="181" t="s">
        <v>9</v>
      </c>
      <c r="C302" s="170" t="s">
        <v>4771</v>
      </c>
      <c r="D302" s="230" t="s">
        <v>165</v>
      </c>
      <c r="E302" s="319">
        <v>0.5</v>
      </c>
      <c r="F302" s="218">
        <v>18.67719</v>
      </c>
      <c r="G302" s="219">
        <f>E302*F302</f>
        <v>9.3385949999999998</v>
      </c>
    </row>
    <row r="303" spans="1:7" ht="24.75" x14ac:dyDescent="0.2">
      <c r="A303" s="181" t="s">
        <v>1965</v>
      </c>
      <c r="B303" s="181" t="s">
        <v>9</v>
      </c>
      <c r="C303" s="170" t="s">
        <v>4772</v>
      </c>
      <c r="D303" s="230" t="s">
        <v>165</v>
      </c>
      <c r="E303" s="319">
        <v>0.6</v>
      </c>
      <c r="F303" s="218">
        <v>11.317634999999999</v>
      </c>
      <c r="G303" s="219">
        <f>E303*F303</f>
        <v>6.7905809999999995</v>
      </c>
    </row>
    <row r="304" spans="1:7" x14ac:dyDescent="0.2">
      <c r="A304" s="181" t="s">
        <v>1855</v>
      </c>
      <c r="B304" s="181"/>
      <c r="C304" s="181"/>
      <c r="D304" s="230"/>
      <c r="E304" s="206"/>
      <c r="F304" s="206"/>
      <c r="G304" s="219">
        <f>SUM(G302:G303)</f>
        <v>16.129176000000001</v>
      </c>
    </row>
    <row r="305" spans="1:7" x14ac:dyDescent="0.2">
      <c r="A305" s="181" t="s">
        <v>3312</v>
      </c>
      <c r="B305" s="181"/>
      <c r="C305" s="181"/>
      <c r="D305" s="230"/>
      <c r="E305" s="206"/>
      <c r="F305" s="206"/>
      <c r="G305" s="217">
        <f>G304+G300+G296</f>
        <v>68.091904413557671</v>
      </c>
    </row>
    <row r="306" spans="1:7" x14ac:dyDescent="0.2">
      <c r="A306" s="181" t="s">
        <v>3311</v>
      </c>
      <c r="B306" s="181"/>
      <c r="C306" s="181"/>
      <c r="D306" s="230"/>
      <c r="E306" s="206"/>
      <c r="F306" s="220">
        <v>0.2303</v>
      </c>
      <c r="G306" s="217">
        <f>F306*G305</f>
        <v>15.681565586442332</v>
      </c>
    </row>
    <row r="307" spans="1:7" ht="24.75" x14ac:dyDescent="0.2">
      <c r="A307" s="179" t="s">
        <v>4155</v>
      </c>
      <c r="B307" s="170"/>
      <c r="C307" s="170"/>
      <c r="D307" s="223"/>
      <c r="E307" s="185"/>
      <c r="F307" s="185"/>
      <c r="G307" s="317">
        <f>G305+G306</f>
        <v>83.773470000000003</v>
      </c>
    </row>
    <row r="308" spans="1:7" ht="24.75" x14ac:dyDescent="0.2">
      <c r="A308" s="178" t="s">
        <v>4133</v>
      </c>
      <c r="B308" s="178" t="s">
        <v>1772</v>
      </c>
      <c r="C308" s="170" t="s">
        <v>4781</v>
      </c>
      <c r="D308" s="223"/>
      <c r="E308" s="185"/>
      <c r="F308" s="185"/>
      <c r="G308" s="317" t="s">
        <v>165</v>
      </c>
    </row>
    <row r="309" spans="1:7" x14ac:dyDescent="0.2">
      <c r="A309" s="170"/>
      <c r="B309" s="170"/>
      <c r="C309" s="170"/>
      <c r="D309" s="223"/>
      <c r="E309" s="185"/>
      <c r="F309" s="185"/>
      <c r="G309" s="185"/>
    </row>
    <row r="310" spans="1:7" x14ac:dyDescent="0.2">
      <c r="A310" s="342" t="s">
        <v>3313</v>
      </c>
      <c r="B310" s="170"/>
      <c r="C310" s="170"/>
      <c r="D310" s="229" t="s">
        <v>263</v>
      </c>
      <c r="E310" s="205" t="s">
        <v>262</v>
      </c>
      <c r="F310" s="318" t="s">
        <v>3316</v>
      </c>
      <c r="G310" s="318" t="s">
        <v>3317</v>
      </c>
    </row>
    <row r="311" spans="1:7" ht="16.5" x14ac:dyDescent="0.2">
      <c r="A311" s="170" t="s">
        <v>1885</v>
      </c>
      <c r="B311" s="170"/>
      <c r="C311" s="170"/>
      <c r="D311" s="223"/>
      <c r="E311" s="185"/>
      <c r="F311" s="185"/>
      <c r="G311" s="185"/>
    </row>
    <row r="312" spans="1:7" x14ac:dyDescent="0.2">
      <c r="A312" s="181" t="s">
        <v>1854</v>
      </c>
      <c r="B312" s="170"/>
      <c r="C312" s="170" t="s">
        <v>4782</v>
      </c>
      <c r="D312" s="230" t="s">
        <v>33</v>
      </c>
      <c r="E312" s="319">
        <v>1.1000000000000001</v>
      </c>
      <c r="F312" s="218">
        <v>31.956195000000001</v>
      </c>
      <c r="G312" s="219">
        <f>E312*F312</f>
        <v>35.1518145</v>
      </c>
    </row>
    <row r="313" spans="1:7" ht="16.5" x14ac:dyDescent="0.2">
      <c r="A313" s="180">
        <v>11976</v>
      </c>
      <c r="B313" s="181" t="s">
        <v>277</v>
      </c>
      <c r="C313" s="170" t="s">
        <v>4770</v>
      </c>
      <c r="D313" s="230" t="s">
        <v>0</v>
      </c>
      <c r="E313" s="319">
        <v>2</v>
      </c>
      <c r="F313" s="218">
        <v>0.63611999999999991</v>
      </c>
      <c r="G313" s="219">
        <f>E313*F313</f>
        <v>1.2722399999999998</v>
      </c>
    </row>
    <row r="314" spans="1:7" x14ac:dyDescent="0.2">
      <c r="A314" s="181" t="s">
        <v>1855</v>
      </c>
      <c r="B314" s="181"/>
      <c r="C314" s="181"/>
      <c r="D314" s="230"/>
      <c r="E314" s="206"/>
      <c r="F314" s="206"/>
      <c r="G314" s="219">
        <f>SUM(G312:G313)</f>
        <v>36.424054499999997</v>
      </c>
    </row>
    <row r="315" spans="1:7" ht="16.5" x14ac:dyDescent="0.2">
      <c r="A315" s="170" t="s">
        <v>1887</v>
      </c>
      <c r="B315" s="170"/>
      <c r="C315" s="170"/>
      <c r="D315" s="223"/>
      <c r="E315" s="185"/>
      <c r="F315" s="185"/>
      <c r="G315" s="185"/>
    </row>
    <row r="316" spans="1:7" x14ac:dyDescent="0.2">
      <c r="A316" s="181" t="s">
        <v>1964</v>
      </c>
      <c r="B316" s="181" t="s">
        <v>9</v>
      </c>
      <c r="C316" s="170" t="s">
        <v>2066</v>
      </c>
      <c r="D316" s="230" t="s">
        <v>1856</v>
      </c>
      <c r="E316" s="319">
        <v>0.88027975604574527</v>
      </c>
      <c r="F316" s="218">
        <v>18.067574999999998</v>
      </c>
      <c r="G316" s="219">
        <f>E316*F316</f>
        <v>15.904520513338204</v>
      </c>
    </row>
    <row r="317" spans="1:7" x14ac:dyDescent="0.2">
      <c r="A317" s="181" t="s">
        <v>1862</v>
      </c>
      <c r="B317" s="181" t="s">
        <v>9</v>
      </c>
      <c r="C317" s="170" t="s">
        <v>1993</v>
      </c>
      <c r="D317" s="230" t="s">
        <v>1856</v>
      </c>
      <c r="E317" s="319">
        <v>0.88</v>
      </c>
      <c r="F317" s="218">
        <v>13.040459999999999</v>
      </c>
      <c r="G317" s="219">
        <f>E317*F317</f>
        <v>11.475604799999999</v>
      </c>
    </row>
    <row r="318" spans="1:7" x14ac:dyDescent="0.2">
      <c r="A318" s="181" t="s">
        <v>1855</v>
      </c>
      <c r="B318" s="181"/>
      <c r="C318" s="181"/>
      <c r="D318" s="230"/>
      <c r="E318" s="206"/>
      <c r="F318" s="206"/>
      <c r="G318" s="219">
        <f>SUM(G316:G317)</f>
        <v>27.380125313338205</v>
      </c>
    </row>
    <row r="319" spans="1:7" ht="24.75" x14ac:dyDescent="0.2">
      <c r="A319" s="170" t="s">
        <v>1890</v>
      </c>
      <c r="B319" s="170"/>
      <c r="C319" s="170"/>
      <c r="D319" s="223"/>
      <c r="E319" s="185"/>
      <c r="F319" s="185"/>
      <c r="G319" s="185"/>
    </row>
    <row r="320" spans="1:7" ht="16.5" x14ac:dyDescent="0.2">
      <c r="A320" s="181" t="s">
        <v>1011</v>
      </c>
      <c r="B320" s="181" t="s">
        <v>9</v>
      </c>
      <c r="C320" s="170" t="s">
        <v>4771</v>
      </c>
      <c r="D320" s="230" t="s">
        <v>165</v>
      </c>
      <c r="E320" s="319">
        <v>0.55000000000000004</v>
      </c>
      <c r="F320" s="218">
        <v>18.67719</v>
      </c>
      <c r="G320" s="219">
        <f>E320*F320</f>
        <v>10.2724545</v>
      </c>
    </row>
    <row r="321" spans="1:7" ht="24.75" x14ac:dyDescent="0.2">
      <c r="A321" s="181" t="s">
        <v>1965</v>
      </c>
      <c r="B321" s="181" t="s">
        <v>9</v>
      </c>
      <c r="C321" s="170" t="s">
        <v>4772</v>
      </c>
      <c r="D321" s="230" t="s">
        <v>165</v>
      </c>
      <c r="E321" s="319">
        <v>0.6</v>
      </c>
      <c r="F321" s="218">
        <v>11.317634999999999</v>
      </c>
      <c r="G321" s="219">
        <f>E321*F321</f>
        <v>6.7905809999999995</v>
      </c>
    </row>
    <row r="322" spans="1:7" x14ac:dyDescent="0.2">
      <c r="A322" s="181" t="s">
        <v>1855</v>
      </c>
      <c r="B322" s="181"/>
      <c r="C322" s="181"/>
      <c r="D322" s="230"/>
      <c r="E322" s="206"/>
      <c r="F322" s="206"/>
      <c r="G322" s="219">
        <f>SUM(G320:G321)</f>
        <v>17.063035499999998</v>
      </c>
    </row>
    <row r="323" spans="1:7" x14ac:dyDescent="0.2">
      <c r="A323" s="181" t="s">
        <v>3312</v>
      </c>
      <c r="B323" s="181"/>
      <c r="C323" s="181"/>
      <c r="D323" s="230"/>
      <c r="E323" s="206"/>
      <c r="F323" s="206"/>
      <c r="G323" s="217">
        <f>G322+G318+G314</f>
        <v>80.867215313338193</v>
      </c>
    </row>
    <row r="324" spans="1:7" x14ac:dyDescent="0.2">
      <c r="A324" s="181" t="s">
        <v>3311</v>
      </c>
      <c r="B324" s="181"/>
      <c r="C324" s="181"/>
      <c r="D324" s="230"/>
      <c r="E324" s="206"/>
      <c r="F324" s="220">
        <v>0.2303</v>
      </c>
      <c r="G324" s="217">
        <f>F324*G323</f>
        <v>18.623719686661786</v>
      </c>
    </row>
    <row r="325" spans="1:7" ht="24.75" x14ac:dyDescent="0.2">
      <c r="A325" s="179" t="s">
        <v>4155</v>
      </c>
      <c r="B325" s="170"/>
      <c r="C325" s="170"/>
      <c r="D325" s="223"/>
      <c r="E325" s="185"/>
      <c r="F325" s="185"/>
      <c r="G325" s="317">
        <f>G323+G324</f>
        <v>99.490934999999979</v>
      </c>
    </row>
    <row r="326" spans="1:7" ht="24.75" x14ac:dyDescent="0.2">
      <c r="A326" s="178" t="s">
        <v>4134</v>
      </c>
      <c r="B326" s="178" t="s">
        <v>1773</v>
      </c>
      <c r="C326" s="170" t="s">
        <v>4783</v>
      </c>
      <c r="D326" s="223"/>
      <c r="E326" s="185"/>
      <c r="F326" s="185"/>
      <c r="G326" s="317" t="s">
        <v>165</v>
      </c>
    </row>
    <row r="327" spans="1:7" x14ac:dyDescent="0.2">
      <c r="A327" s="170"/>
      <c r="B327" s="170"/>
      <c r="C327" s="170"/>
      <c r="D327" s="223"/>
      <c r="E327" s="185"/>
      <c r="F327" s="185"/>
      <c r="G327" s="185"/>
    </row>
    <row r="328" spans="1:7" x14ac:dyDescent="0.2">
      <c r="A328" s="342" t="s">
        <v>3313</v>
      </c>
      <c r="B328" s="170"/>
      <c r="C328" s="170"/>
      <c r="D328" s="229" t="s">
        <v>263</v>
      </c>
      <c r="E328" s="205" t="s">
        <v>262</v>
      </c>
      <c r="F328" s="318" t="s">
        <v>3316</v>
      </c>
      <c r="G328" s="318" t="s">
        <v>3317</v>
      </c>
    </row>
    <row r="329" spans="1:7" ht="16.5" x14ac:dyDescent="0.2">
      <c r="A329" s="170" t="s">
        <v>1885</v>
      </c>
      <c r="B329" s="170"/>
      <c r="C329" s="170"/>
      <c r="D329" s="223"/>
      <c r="E329" s="185"/>
      <c r="F329" s="185"/>
      <c r="G329" s="185"/>
    </row>
    <row r="330" spans="1:7" x14ac:dyDescent="0.2">
      <c r="A330" s="181" t="s">
        <v>1854</v>
      </c>
      <c r="B330" s="170"/>
      <c r="C330" s="170" t="s">
        <v>4782</v>
      </c>
      <c r="D330" s="230" t="s">
        <v>33</v>
      </c>
      <c r="E330" s="319">
        <v>1.2</v>
      </c>
      <c r="F330" s="218">
        <v>31.956195000000001</v>
      </c>
      <c r="G330" s="219">
        <f>E330*F330</f>
        <v>38.347434</v>
      </c>
    </row>
    <row r="331" spans="1:7" ht="16.5" x14ac:dyDescent="0.2">
      <c r="A331" s="180">
        <v>11976</v>
      </c>
      <c r="B331" s="181" t="s">
        <v>277</v>
      </c>
      <c r="C331" s="170" t="s">
        <v>4770</v>
      </c>
      <c r="D331" s="230" t="s">
        <v>0</v>
      </c>
      <c r="E331" s="319">
        <v>2</v>
      </c>
      <c r="F331" s="218">
        <v>0.63611999999999991</v>
      </c>
      <c r="G331" s="219">
        <f>E331*F331</f>
        <v>1.2722399999999998</v>
      </c>
    </row>
    <row r="332" spans="1:7" x14ac:dyDescent="0.2">
      <c r="A332" s="181" t="s">
        <v>1855</v>
      </c>
      <c r="B332" s="181"/>
      <c r="C332" s="181"/>
      <c r="D332" s="230"/>
      <c r="E332" s="206"/>
      <c r="F332" s="206"/>
      <c r="G332" s="219">
        <f>SUM(G330:G331)</f>
        <v>39.619673999999996</v>
      </c>
    </row>
    <row r="333" spans="1:7" ht="16.5" x14ac:dyDescent="0.2">
      <c r="A333" s="170" t="s">
        <v>1887</v>
      </c>
      <c r="B333" s="170"/>
      <c r="C333" s="170"/>
      <c r="D333" s="223"/>
      <c r="E333" s="185"/>
      <c r="F333" s="185"/>
      <c r="G333" s="185"/>
    </row>
    <row r="334" spans="1:7" x14ac:dyDescent="0.2">
      <c r="A334" s="181" t="s">
        <v>1964</v>
      </c>
      <c r="B334" s="181" t="s">
        <v>9</v>
      </c>
      <c r="C334" s="170" t="s">
        <v>2066</v>
      </c>
      <c r="D334" s="230" t="s">
        <v>1856</v>
      </c>
      <c r="E334" s="319">
        <v>0.96</v>
      </c>
      <c r="F334" s="218">
        <v>18.067574999999998</v>
      </c>
      <c r="G334" s="219">
        <f>E334*F334</f>
        <v>17.344871999999999</v>
      </c>
    </row>
    <row r="335" spans="1:7" x14ac:dyDescent="0.2">
      <c r="A335" s="181" t="s">
        <v>1862</v>
      </c>
      <c r="B335" s="181" t="s">
        <v>9</v>
      </c>
      <c r="C335" s="170" t="s">
        <v>1993</v>
      </c>
      <c r="D335" s="230" t="s">
        <v>1856</v>
      </c>
      <c r="E335" s="319">
        <v>0.96061166256627428</v>
      </c>
      <c r="F335" s="218">
        <v>13.040459999999999</v>
      </c>
      <c r="G335" s="219">
        <f>E335*F335</f>
        <v>12.526817961228996</v>
      </c>
    </row>
    <row r="336" spans="1:7" x14ac:dyDescent="0.2">
      <c r="A336" s="181" t="s">
        <v>1855</v>
      </c>
      <c r="B336" s="181"/>
      <c r="C336" s="181"/>
      <c r="D336" s="230"/>
      <c r="E336" s="206"/>
      <c r="F336" s="206"/>
      <c r="G336" s="219">
        <f>SUM(G334:G335)</f>
        <v>29.871689961228995</v>
      </c>
    </row>
    <row r="337" spans="1:7" ht="24.75" x14ac:dyDescent="0.2">
      <c r="A337" s="170" t="s">
        <v>1890</v>
      </c>
      <c r="B337" s="170"/>
      <c r="C337" s="170"/>
      <c r="D337" s="223"/>
      <c r="E337" s="185"/>
      <c r="F337" s="185"/>
      <c r="G337" s="185"/>
    </row>
    <row r="338" spans="1:7" ht="16.5" x14ac:dyDescent="0.2">
      <c r="A338" s="181" t="s">
        <v>1011</v>
      </c>
      <c r="B338" s="181" t="s">
        <v>9</v>
      </c>
      <c r="C338" s="170" t="s">
        <v>4771</v>
      </c>
      <c r="D338" s="230" t="s">
        <v>165</v>
      </c>
      <c r="E338" s="319">
        <v>0.6</v>
      </c>
      <c r="F338" s="218">
        <v>18.67719</v>
      </c>
      <c r="G338" s="219">
        <f>E338*F338</f>
        <v>11.206313999999999</v>
      </c>
    </row>
    <row r="339" spans="1:7" ht="24.75" x14ac:dyDescent="0.2">
      <c r="A339" s="181" t="s">
        <v>1965</v>
      </c>
      <c r="B339" s="181" t="s">
        <v>9</v>
      </c>
      <c r="C339" s="170" t="s">
        <v>4772</v>
      </c>
      <c r="D339" s="230" t="s">
        <v>165</v>
      </c>
      <c r="E339" s="319">
        <v>0.6</v>
      </c>
      <c r="F339" s="218">
        <v>11.317634999999999</v>
      </c>
      <c r="G339" s="219">
        <f>E339*F339</f>
        <v>6.7905809999999995</v>
      </c>
    </row>
    <row r="340" spans="1:7" x14ac:dyDescent="0.2">
      <c r="A340" s="181" t="s">
        <v>1855</v>
      </c>
      <c r="B340" s="181"/>
      <c r="C340" s="181"/>
      <c r="D340" s="230"/>
      <c r="E340" s="206"/>
      <c r="F340" s="206"/>
      <c r="G340" s="219">
        <f>SUM(G338:G339)</f>
        <v>17.996894999999999</v>
      </c>
    </row>
    <row r="341" spans="1:7" x14ac:dyDescent="0.2">
      <c r="A341" s="181" t="s">
        <v>3312</v>
      </c>
      <c r="B341" s="181"/>
      <c r="C341" s="181"/>
      <c r="D341" s="230"/>
      <c r="E341" s="206"/>
      <c r="F341" s="206"/>
      <c r="G341" s="217">
        <f>G340+G336+G332</f>
        <v>87.488258961228979</v>
      </c>
    </row>
    <row r="342" spans="1:7" x14ac:dyDescent="0.2">
      <c r="A342" s="181" t="s">
        <v>3311</v>
      </c>
      <c r="B342" s="181"/>
      <c r="C342" s="181"/>
      <c r="D342" s="230"/>
      <c r="E342" s="206"/>
      <c r="F342" s="220">
        <v>0.2303</v>
      </c>
      <c r="G342" s="217">
        <f>F342*G341</f>
        <v>20.148546038771034</v>
      </c>
    </row>
    <row r="343" spans="1:7" ht="24.75" x14ac:dyDescent="0.2">
      <c r="A343" s="179" t="s">
        <v>4155</v>
      </c>
      <c r="B343" s="170"/>
      <c r="C343" s="170"/>
      <c r="D343" s="223"/>
      <c r="E343" s="185"/>
      <c r="F343" s="185"/>
      <c r="G343" s="317">
        <f>G341+G342</f>
        <v>107.63680500000001</v>
      </c>
    </row>
    <row r="344" spans="1:7" ht="24.75" x14ac:dyDescent="0.2">
      <c r="A344" s="178" t="s">
        <v>4135</v>
      </c>
      <c r="B344" s="178" t="s">
        <v>1774</v>
      </c>
      <c r="C344" s="170" t="s">
        <v>4784</v>
      </c>
      <c r="D344" s="223"/>
      <c r="E344" s="185"/>
      <c r="F344" s="185"/>
      <c r="G344" s="317" t="s">
        <v>165</v>
      </c>
    </row>
    <row r="345" spans="1:7" x14ac:dyDescent="0.2">
      <c r="A345" s="170"/>
      <c r="B345" s="170"/>
      <c r="C345" s="170"/>
      <c r="D345" s="223"/>
      <c r="E345" s="185"/>
      <c r="F345" s="185"/>
      <c r="G345" s="185"/>
    </row>
    <row r="346" spans="1:7" x14ac:dyDescent="0.2">
      <c r="A346" s="342" t="s">
        <v>3313</v>
      </c>
      <c r="B346" s="170"/>
      <c r="C346" s="170"/>
      <c r="D346" s="229" t="s">
        <v>263</v>
      </c>
      <c r="E346" s="205" t="s">
        <v>262</v>
      </c>
      <c r="F346" s="318" t="s">
        <v>3316</v>
      </c>
      <c r="G346" s="318" t="s">
        <v>3317</v>
      </c>
    </row>
    <row r="347" spans="1:7" ht="16.5" x14ac:dyDescent="0.2">
      <c r="A347" s="170" t="s">
        <v>1885</v>
      </c>
      <c r="B347" s="170"/>
      <c r="C347" s="170"/>
      <c r="D347" s="223"/>
      <c r="E347" s="185"/>
      <c r="F347" s="185"/>
      <c r="G347" s="185"/>
    </row>
    <row r="348" spans="1:7" x14ac:dyDescent="0.2">
      <c r="A348" s="181" t="s">
        <v>1854</v>
      </c>
      <c r="B348" s="170"/>
      <c r="C348" s="170" t="s">
        <v>4782</v>
      </c>
      <c r="D348" s="230" t="s">
        <v>33</v>
      </c>
      <c r="E348" s="319">
        <v>1.6</v>
      </c>
      <c r="F348" s="218">
        <v>31.956195000000001</v>
      </c>
      <c r="G348" s="219">
        <f>E348*F348</f>
        <v>51.129912000000004</v>
      </c>
    </row>
    <row r="349" spans="1:7" ht="16.5" x14ac:dyDescent="0.2">
      <c r="A349" s="180">
        <v>11976</v>
      </c>
      <c r="B349" s="181" t="s">
        <v>277</v>
      </c>
      <c r="C349" s="170" t="s">
        <v>4770</v>
      </c>
      <c r="D349" s="230" t="s">
        <v>0</v>
      </c>
      <c r="E349" s="319">
        <v>2</v>
      </c>
      <c r="F349" s="218">
        <v>0.63611999999999991</v>
      </c>
      <c r="G349" s="219">
        <f>E349*F349</f>
        <v>1.2722399999999998</v>
      </c>
    </row>
    <row r="350" spans="1:7" x14ac:dyDescent="0.2">
      <c r="A350" s="181" t="s">
        <v>1855</v>
      </c>
      <c r="B350" s="181"/>
      <c r="C350" s="181"/>
      <c r="D350" s="230"/>
      <c r="E350" s="206"/>
      <c r="F350" s="206"/>
      <c r="G350" s="219">
        <f>SUM(G348:G349)</f>
        <v>52.402152000000001</v>
      </c>
    </row>
    <row r="351" spans="1:7" ht="16.5" x14ac:dyDescent="0.2">
      <c r="A351" s="170" t="s">
        <v>1887</v>
      </c>
      <c r="B351" s="170"/>
      <c r="C351" s="170"/>
      <c r="D351" s="223"/>
      <c r="E351" s="185"/>
      <c r="F351" s="185"/>
      <c r="G351" s="185"/>
    </row>
    <row r="352" spans="1:7" x14ac:dyDescent="0.2">
      <c r="A352" s="181" t="s">
        <v>1964</v>
      </c>
      <c r="B352" s="181" t="s">
        <v>9</v>
      </c>
      <c r="C352" s="170" t="s">
        <v>2066</v>
      </c>
      <c r="D352" s="230" t="s">
        <v>1856</v>
      </c>
      <c r="E352" s="319">
        <v>1.2803273719988393</v>
      </c>
      <c r="F352" s="218">
        <v>18.067574999999998</v>
      </c>
      <c r="G352" s="219">
        <f>E352*F352</f>
        <v>23.132410818141928</v>
      </c>
    </row>
    <row r="353" spans="1:7" x14ac:dyDescent="0.2">
      <c r="A353" s="181" t="s">
        <v>1862</v>
      </c>
      <c r="B353" s="181" t="s">
        <v>9</v>
      </c>
      <c r="C353" s="170" t="s">
        <v>1993</v>
      </c>
      <c r="D353" s="230" t="s">
        <v>1856</v>
      </c>
      <c r="E353" s="319">
        <v>1.28</v>
      </c>
      <c r="F353" s="218">
        <v>13.040459999999999</v>
      </c>
      <c r="G353" s="219">
        <f>E353*F353</f>
        <v>16.691788800000001</v>
      </c>
    </row>
    <row r="354" spans="1:7" x14ac:dyDescent="0.2">
      <c r="A354" s="181" t="s">
        <v>1855</v>
      </c>
      <c r="B354" s="181"/>
      <c r="C354" s="181"/>
      <c r="D354" s="230"/>
      <c r="E354" s="206"/>
      <c r="F354" s="206"/>
      <c r="G354" s="219">
        <f>SUM(G352:G353)</f>
        <v>39.824199618141932</v>
      </c>
    </row>
    <row r="355" spans="1:7" ht="24.75" x14ac:dyDescent="0.2">
      <c r="A355" s="170" t="s">
        <v>1890</v>
      </c>
      <c r="B355" s="170"/>
      <c r="C355" s="170"/>
      <c r="D355" s="223"/>
      <c r="E355" s="185"/>
      <c r="F355" s="185"/>
      <c r="G355" s="185"/>
    </row>
    <row r="356" spans="1:7" ht="16.5" x14ac:dyDescent="0.2">
      <c r="A356" s="181" t="s">
        <v>1011</v>
      </c>
      <c r="B356" s="181" t="s">
        <v>9</v>
      </c>
      <c r="C356" s="170" t="s">
        <v>4771</v>
      </c>
      <c r="D356" s="230" t="s">
        <v>165</v>
      </c>
      <c r="E356" s="319">
        <v>0.7</v>
      </c>
      <c r="F356" s="218">
        <v>18.67719</v>
      </c>
      <c r="G356" s="219">
        <f>E356*F356</f>
        <v>13.074032999999998</v>
      </c>
    </row>
    <row r="357" spans="1:7" ht="24.75" x14ac:dyDescent="0.2">
      <c r="A357" s="181" t="s">
        <v>1965</v>
      </c>
      <c r="B357" s="181" t="s">
        <v>9</v>
      </c>
      <c r="C357" s="170" t="s">
        <v>4772</v>
      </c>
      <c r="D357" s="230" t="s">
        <v>165</v>
      </c>
      <c r="E357" s="319">
        <v>0.6</v>
      </c>
      <c r="F357" s="218">
        <v>11.317634999999999</v>
      </c>
      <c r="G357" s="219">
        <f>E357*F357</f>
        <v>6.7905809999999995</v>
      </c>
    </row>
    <row r="358" spans="1:7" x14ac:dyDescent="0.2">
      <c r="A358" s="181" t="s">
        <v>1855</v>
      </c>
      <c r="B358" s="181"/>
      <c r="C358" s="181"/>
      <c r="D358" s="230"/>
      <c r="E358" s="206"/>
      <c r="F358" s="206"/>
      <c r="G358" s="219">
        <f>SUM(G356:G357)</f>
        <v>19.864613999999996</v>
      </c>
    </row>
    <row r="359" spans="1:7" x14ac:dyDescent="0.2">
      <c r="A359" s="181" t="s">
        <v>3312</v>
      </c>
      <c r="B359" s="181"/>
      <c r="C359" s="181"/>
      <c r="D359" s="230"/>
      <c r="E359" s="206"/>
      <c r="F359" s="206"/>
      <c r="G359" s="217">
        <f>G358+G354+G350</f>
        <v>112.09096561814192</v>
      </c>
    </row>
    <row r="360" spans="1:7" x14ac:dyDescent="0.2">
      <c r="A360" s="181" t="s">
        <v>3311</v>
      </c>
      <c r="B360" s="181"/>
      <c r="C360" s="181"/>
      <c r="D360" s="230"/>
      <c r="E360" s="206"/>
      <c r="F360" s="220">
        <v>0.2303</v>
      </c>
      <c r="G360" s="217">
        <f>F360*G359</f>
        <v>25.814549381858086</v>
      </c>
    </row>
    <row r="361" spans="1:7" ht="24.75" x14ac:dyDescent="0.2">
      <c r="A361" s="179" t="s">
        <v>4155</v>
      </c>
      <c r="B361" s="170"/>
      <c r="C361" s="170"/>
      <c r="D361" s="223"/>
      <c r="E361" s="185"/>
      <c r="F361" s="185"/>
      <c r="G361" s="317">
        <f>G359+G360</f>
        <v>137.90551500000001</v>
      </c>
    </row>
    <row r="362" spans="1:7" ht="24.75" x14ac:dyDescent="0.2">
      <c r="A362" s="178" t="s">
        <v>4136</v>
      </c>
      <c r="B362" s="178" t="s">
        <v>1776</v>
      </c>
      <c r="C362" s="170" t="s">
        <v>4785</v>
      </c>
      <c r="D362" s="223"/>
      <c r="E362" s="185"/>
      <c r="F362" s="185"/>
      <c r="G362" s="317" t="s">
        <v>0</v>
      </c>
    </row>
    <row r="363" spans="1:7" x14ac:dyDescent="0.2">
      <c r="A363" s="170"/>
      <c r="B363" s="170"/>
      <c r="C363" s="170"/>
      <c r="D363" s="223"/>
      <c r="E363" s="185"/>
      <c r="F363" s="185"/>
      <c r="G363" s="185"/>
    </row>
    <row r="364" spans="1:7" x14ac:dyDescent="0.2">
      <c r="A364" s="342" t="s">
        <v>3313</v>
      </c>
      <c r="B364" s="170"/>
      <c r="C364" s="170"/>
      <c r="D364" s="229" t="s">
        <v>263</v>
      </c>
      <c r="E364" s="205" t="s">
        <v>262</v>
      </c>
      <c r="F364" s="318" t="s">
        <v>3316</v>
      </c>
      <c r="G364" s="318" t="s">
        <v>3317</v>
      </c>
    </row>
    <row r="365" spans="1:7" ht="16.5" x14ac:dyDescent="0.2">
      <c r="A365" s="170" t="s">
        <v>1885</v>
      </c>
      <c r="B365" s="170"/>
      <c r="C365" s="170"/>
      <c r="D365" s="223"/>
      <c r="E365" s="185"/>
      <c r="F365" s="185"/>
      <c r="G365" s="185"/>
    </row>
    <row r="366" spans="1:7" ht="24.75" x14ac:dyDescent="0.2">
      <c r="A366" s="181" t="s">
        <v>1854</v>
      </c>
      <c r="B366" s="170"/>
      <c r="C366" s="170" t="s">
        <v>4786</v>
      </c>
      <c r="D366" s="230" t="s">
        <v>0</v>
      </c>
      <c r="E366" s="319">
        <v>1</v>
      </c>
      <c r="F366" s="218">
        <v>41.939744999999995</v>
      </c>
      <c r="G366" s="219">
        <f>E366*F366</f>
        <v>41.939744999999995</v>
      </c>
    </row>
    <row r="367" spans="1:7" x14ac:dyDescent="0.2">
      <c r="A367" s="181" t="s">
        <v>1855</v>
      </c>
      <c r="B367" s="181"/>
      <c r="C367" s="181"/>
      <c r="D367" s="230"/>
      <c r="E367" s="206"/>
      <c r="F367" s="206"/>
      <c r="G367" s="219">
        <f>G366</f>
        <v>41.939744999999995</v>
      </c>
    </row>
    <row r="368" spans="1:7" ht="16.5" x14ac:dyDescent="0.2">
      <c r="A368" s="170" t="s">
        <v>1887</v>
      </c>
      <c r="B368" s="170"/>
      <c r="C368" s="170"/>
      <c r="D368" s="223"/>
      <c r="E368" s="185"/>
      <c r="F368" s="185"/>
      <c r="G368" s="185"/>
    </row>
    <row r="369" spans="1:7" x14ac:dyDescent="0.2">
      <c r="A369" s="181" t="s">
        <v>1964</v>
      </c>
      <c r="B369" s="181" t="s">
        <v>9</v>
      </c>
      <c r="C369" s="170" t="s">
        <v>2066</v>
      </c>
      <c r="D369" s="230" t="s">
        <v>1856</v>
      </c>
      <c r="E369" s="319">
        <v>0.4</v>
      </c>
      <c r="F369" s="218">
        <v>18.067574999999998</v>
      </c>
      <c r="G369" s="219">
        <f>E369*F369</f>
        <v>7.2270299999999992</v>
      </c>
    </row>
    <row r="370" spans="1:7" x14ac:dyDescent="0.2">
      <c r="A370" s="181" t="s">
        <v>1862</v>
      </c>
      <c r="B370" s="181" t="s">
        <v>9</v>
      </c>
      <c r="C370" s="170" t="s">
        <v>1993</v>
      </c>
      <c r="D370" s="230" t="s">
        <v>1856</v>
      </c>
      <c r="E370" s="319">
        <v>0.4</v>
      </c>
      <c r="F370" s="218">
        <v>13.040459999999999</v>
      </c>
      <c r="G370" s="219">
        <f>E370*F370</f>
        <v>5.2161840000000002</v>
      </c>
    </row>
    <row r="371" spans="1:7" x14ac:dyDescent="0.2">
      <c r="A371" s="181" t="s">
        <v>1855</v>
      </c>
      <c r="B371" s="181"/>
      <c r="C371" s="181"/>
      <c r="D371" s="230"/>
      <c r="E371" s="206"/>
      <c r="F371" s="206"/>
      <c r="G371" s="219">
        <f>SUM(G369:G370)</f>
        <v>12.443213999999999</v>
      </c>
    </row>
    <row r="372" spans="1:7" ht="24.75" x14ac:dyDescent="0.2">
      <c r="A372" s="170" t="s">
        <v>1890</v>
      </c>
      <c r="B372" s="170"/>
      <c r="C372" s="170"/>
      <c r="D372" s="223"/>
      <c r="E372" s="185"/>
      <c r="F372" s="185"/>
      <c r="G372" s="185"/>
    </row>
    <row r="373" spans="1:7" x14ac:dyDescent="0.2">
      <c r="A373" s="181" t="s">
        <v>1855</v>
      </c>
      <c r="B373" s="181"/>
      <c r="C373" s="181"/>
      <c r="D373" s="230"/>
      <c r="E373" s="206"/>
      <c r="F373" s="206"/>
      <c r="G373" s="185"/>
    </row>
    <row r="374" spans="1:7" x14ac:dyDescent="0.2">
      <c r="A374" s="181" t="s">
        <v>3312</v>
      </c>
      <c r="B374" s="181"/>
      <c r="C374" s="181"/>
      <c r="D374" s="230"/>
      <c r="E374" s="206"/>
      <c r="F374" s="206"/>
      <c r="G374" s="217">
        <f>G371+G367</f>
        <v>54.382958999999992</v>
      </c>
    </row>
    <row r="375" spans="1:7" x14ac:dyDescent="0.2">
      <c r="A375" s="181" t="s">
        <v>3311</v>
      </c>
      <c r="B375" s="181"/>
      <c r="C375" s="181"/>
      <c r="D375" s="230"/>
      <c r="E375" s="206"/>
      <c r="F375" s="220">
        <v>0.2303</v>
      </c>
      <c r="G375" s="217">
        <f>F375*G374</f>
        <v>12.524395457699999</v>
      </c>
    </row>
    <row r="376" spans="1:7" ht="24.75" x14ac:dyDescent="0.2">
      <c r="A376" s="179" t="s">
        <v>4155</v>
      </c>
      <c r="B376" s="170"/>
      <c r="C376" s="170"/>
      <c r="D376" s="223"/>
      <c r="E376" s="185"/>
      <c r="F376" s="185"/>
      <c r="G376" s="317">
        <f>G374+G375</f>
        <v>66.907354457699995</v>
      </c>
    </row>
    <row r="377" spans="1:7" ht="24.75" x14ac:dyDescent="0.2">
      <c r="A377" s="178" t="s">
        <v>4137</v>
      </c>
      <c r="B377" s="178" t="s">
        <v>1777</v>
      </c>
      <c r="C377" s="170" t="s">
        <v>4787</v>
      </c>
      <c r="D377" s="223"/>
      <c r="E377" s="185"/>
      <c r="F377" s="185"/>
      <c r="G377" s="317" t="s">
        <v>0</v>
      </c>
    </row>
    <row r="378" spans="1:7" x14ac:dyDescent="0.2">
      <c r="A378" s="170"/>
      <c r="B378" s="170"/>
      <c r="C378" s="170"/>
      <c r="D378" s="223"/>
      <c r="E378" s="185"/>
      <c r="F378" s="185"/>
      <c r="G378" s="185"/>
    </row>
    <row r="379" spans="1:7" x14ac:dyDescent="0.2">
      <c r="A379" s="342" t="s">
        <v>3313</v>
      </c>
      <c r="B379" s="170"/>
      <c r="C379" s="170"/>
      <c r="D379" s="229" t="s">
        <v>263</v>
      </c>
      <c r="E379" s="205" t="s">
        <v>262</v>
      </c>
      <c r="F379" s="318" t="s">
        <v>3316</v>
      </c>
      <c r="G379" s="318" t="s">
        <v>3317</v>
      </c>
    </row>
    <row r="380" spans="1:7" ht="16.5" x14ac:dyDescent="0.2">
      <c r="A380" s="170" t="s">
        <v>1885</v>
      </c>
      <c r="B380" s="170"/>
      <c r="C380" s="170"/>
      <c r="D380" s="223"/>
      <c r="E380" s="185"/>
      <c r="F380" s="185"/>
      <c r="G380" s="185"/>
    </row>
    <row r="381" spans="1:7" ht="24.75" x14ac:dyDescent="0.2">
      <c r="A381" s="181" t="s">
        <v>1854</v>
      </c>
      <c r="B381" s="170"/>
      <c r="C381" s="170" t="s">
        <v>4788</v>
      </c>
      <c r="D381" s="230" t="s">
        <v>0</v>
      </c>
      <c r="E381" s="319">
        <v>1</v>
      </c>
      <c r="F381" s="218">
        <v>38.396909999999998</v>
      </c>
      <c r="G381" s="219">
        <f>E381*F381</f>
        <v>38.396909999999998</v>
      </c>
    </row>
    <row r="382" spans="1:7" x14ac:dyDescent="0.2">
      <c r="A382" s="181" t="s">
        <v>1855</v>
      </c>
      <c r="B382" s="181"/>
      <c r="C382" s="181"/>
      <c r="D382" s="230"/>
      <c r="E382" s="206"/>
      <c r="F382" s="206"/>
      <c r="G382" s="219">
        <f>G381</f>
        <v>38.396909999999998</v>
      </c>
    </row>
    <row r="383" spans="1:7" ht="16.5" x14ac:dyDescent="0.2">
      <c r="A383" s="170" t="s">
        <v>1887</v>
      </c>
      <c r="B383" s="170"/>
      <c r="C383" s="170"/>
      <c r="D383" s="223"/>
      <c r="E383" s="185"/>
      <c r="F383" s="185"/>
      <c r="G383" s="185"/>
    </row>
    <row r="384" spans="1:7" x14ac:dyDescent="0.2">
      <c r="A384" s="181" t="s">
        <v>1964</v>
      </c>
      <c r="B384" s="181" t="s">
        <v>9</v>
      </c>
      <c r="C384" s="170" t="s">
        <v>2066</v>
      </c>
      <c r="D384" s="230" t="s">
        <v>1856</v>
      </c>
      <c r="E384" s="319">
        <v>0.4</v>
      </c>
      <c r="F384" s="218">
        <v>18.067574999999998</v>
      </c>
      <c r="G384" s="219">
        <f>E384*F384</f>
        <v>7.2270299999999992</v>
      </c>
    </row>
    <row r="385" spans="1:7" x14ac:dyDescent="0.2">
      <c r="A385" s="181" t="s">
        <v>1862</v>
      </c>
      <c r="B385" s="181" t="s">
        <v>9</v>
      </c>
      <c r="C385" s="170" t="s">
        <v>1993</v>
      </c>
      <c r="D385" s="230" t="s">
        <v>1856</v>
      </c>
      <c r="E385" s="319">
        <v>0.4</v>
      </c>
      <c r="F385" s="218">
        <v>13.040459999999999</v>
      </c>
      <c r="G385" s="219">
        <f>E385*F385</f>
        <v>5.2161840000000002</v>
      </c>
    </row>
    <row r="386" spans="1:7" x14ac:dyDescent="0.2">
      <c r="A386" s="181" t="s">
        <v>1855</v>
      </c>
      <c r="B386" s="181"/>
      <c r="C386" s="181"/>
      <c r="D386" s="230"/>
      <c r="E386" s="206"/>
      <c r="F386" s="206"/>
      <c r="G386" s="219">
        <f>SUM(G384:G385)</f>
        <v>12.443213999999999</v>
      </c>
    </row>
    <row r="387" spans="1:7" ht="24.75" x14ac:dyDescent="0.2">
      <c r="A387" s="170" t="s">
        <v>1890</v>
      </c>
      <c r="B387" s="170"/>
      <c r="C387" s="170"/>
      <c r="D387" s="223"/>
      <c r="E387" s="185"/>
      <c r="F387" s="185"/>
      <c r="G387" s="185"/>
    </row>
    <row r="388" spans="1:7" x14ac:dyDescent="0.2">
      <c r="A388" s="181" t="s">
        <v>1855</v>
      </c>
      <c r="B388" s="181"/>
      <c r="C388" s="181"/>
      <c r="D388" s="230"/>
      <c r="E388" s="206"/>
      <c r="F388" s="206"/>
      <c r="G388" s="185"/>
    </row>
    <row r="389" spans="1:7" x14ac:dyDescent="0.2">
      <c r="A389" s="181" t="s">
        <v>3312</v>
      </c>
      <c r="B389" s="181"/>
      <c r="C389" s="181"/>
      <c r="D389" s="230"/>
      <c r="E389" s="206"/>
      <c r="F389" s="206"/>
      <c r="G389" s="217">
        <f>G386+G382</f>
        <v>50.840123999999996</v>
      </c>
    </row>
    <row r="390" spans="1:7" x14ac:dyDescent="0.2">
      <c r="A390" s="181" t="s">
        <v>3311</v>
      </c>
      <c r="B390" s="181"/>
      <c r="C390" s="181"/>
      <c r="D390" s="230"/>
      <c r="E390" s="206"/>
      <c r="F390" s="220">
        <v>0.2303</v>
      </c>
      <c r="G390" s="217">
        <f>F390*G389</f>
        <v>11.7084805572</v>
      </c>
    </row>
    <row r="391" spans="1:7" ht="24.75" x14ac:dyDescent="0.2">
      <c r="A391" s="179" t="s">
        <v>4155</v>
      </c>
      <c r="B391" s="170"/>
      <c r="C391" s="170"/>
      <c r="D391" s="223"/>
      <c r="E391" s="185"/>
      <c r="F391" s="185"/>
      <c r="G391" s="317">
        <f>G389+G390</f>
        <v>62.548604557199994</v>
      </c>
    </row>
    <row r="392" spans="1:7" ht="24.75" x14ac:dyDescent="0.2">
      <c r="A392" s="178" t="s">
        <v>4138</v>
      </c>
      <c r="B392" s="178" t="s">
        <v>1778</v>
      </c>
      <c r="C392" s="170" t="s">
        <v>4789</v>
      </c>
      <c r="D392" s="223"/>
      <c r="E392" s="185"/>
      <c r="F392" s="185"/>
      <c r="G392" s="317" t="s">
        <v>0</v>
      </c>
    </row>
    <row r="393" spans="1:7" x14ac:dyDescent="0.2">
      <c r="A393" s="170"/>
      <c r="B393" s="170"/>
      <c r="C393" s="170"/>
      <c r="D393" s="223"/>
      <c r="E393" s="185"/>
      <c r="F393" s="185"/>
      <c r="G393" s="185"/>
    </row>
    <row r="394" spans="1:7" x14ac:dyDescent="0.2">
      <c r="A394" s="342" t="s">
        <v>3313</v>
      </c>
      <c r="B394" s="170"/>
      <c r="C394" s="170"/>
      <c r="D394" s="229" t="s">
        <v>263</v>
      </c>
      <c r="E394" s="205" t="s">
        <v>262</v>
      </c>
      <c r="F394" s="318" t="s">
        <v>3316</v>
      </c>
      <c r="G394" s="318" t="s">
        <v>3317</v>
      </c>
    </row>
    <row r="395" spans="1:7" ht="16.5" x14ac:dyDescent="0.2">
      <c r="A395" s="170" t="s">
        <v>1885</v>
      </c>
      <c r="B395" s="170"/>
      <c r="C395" s="170"/>
      <c r="D395" s="223"/>
      <c r="E395" s="185"/>
      <c r="F395" s="185"/>
      <c r="G395" s="185"/>
    </row>
    <row r="396" spans="1:7" ht="24.75" x14ac:dyDescent="0.2">
      <c r="A396" s="181" t="s">
        <v>1854</v>
      </c>
      <c r="B396" s="170"/>
      <c r="C396" s="170" t="s">
        <v>4790</v>
      </c>
      <c r="D396" s="230" t="s">
        <v>0</v>
      </c>
      <c r="E396" s="319">
        <v>1</v>
      </c>
      <c r="F396" s="218">
        <v>50.447849999999995</v>
      </c>
      <c r="G396" s="219">
        <f>E396*F396</f>
        <v>50.447849999999995</v>
      </c>
    </row>
    <row r="397" spans="1:7" x14ac:dyDescent="0.2">
      <c r="A397" s="181" t="s">
        <v>1855</v>
      </c>
      <c r="B397" s="181"/>
      <c r="C397" s="181"/>
      <c r="D397" s="230"/>
      <c r="E397" s="206"/>
      <c r="F397" s="206"/>
      <c r="G397" s="219">
        <f>G396</f>
        <v>50.447849999999995</v>
      </c>
    </row>
    <row r="398" spans="1:7" ht="16.5" x14ac:dyDescent="0.2">
      <c r="A398" s="170" t="s">
        <v>1887</v>
      </c>
      <c r="B398" s="170"/>
      <c r="C398" s="170"/>
      <c r="D398" s="223"/>
      <c r="E398" s="185"/>
      <c r="F398" s="185"/>
      <c r="G398" s="185"/>
    </row>
    <row r="399" spans="1:7" x14ac:dyDescent="0.2">
      <c r="A399" s="181" t="s">
        <v>1964</v>
      </c>
      <c r="B399" s="181" t="s">
        <v>9</v>
      </c>
      <c r="C399" s="170" t="s">
        <v>2066</v>
      </c>
      <c r="D399" s="230" t="s">
        <v>1856</v>
      </c>
      <c r="E399" s="319">
        <v>0.4</v>
      </c>
      <c r="F399" s="218">
        <v>18.067574999999998</v>
      </c>
      <c r="G399" s="219">
        <f>E399*F399</f>
        <v>7.2270299999999992</v>
      </c>
    </row>
    <row r="400" spans="1:7" x14ac:dyDescent="0.2">
      <c r="A400" s="181" t="s">
        <v>1862</v>
      </c>
      <c r="B400" s="181" t="s">
        <v>9</v>
      </c>
      <c r="C400" s="170" t="s">
        <v>1993</v>
      </c>
      <c r="D400" s="230" t="s">
        <v>1856</v>
      </c>
      <c r="E400" s="319">
        <v>0.4001280230635354</v>
      </c>
      <c r="F400" s="218">
        <v>13.040459999999999</v>
      </c>
      <c r="G400" s="219">
        <f>E400*F400</f>
        <v>5.2178534796391105</v>
      </c>
    </row>
    <row r="401" spans="1:7" x14ac:dyDescent="0.2">
      <c r="A401" s="181" t="s">
        <v>1855</v>
      </c>
      <c r="B401" s="181"/>
      <c r="C401" s="181"/>
      <c r="D401" s="230"/>
      <c r="E401" s="206"/>
      <c r="F401" s="206"/>
      <c r="G401" s="219">
        <f>SUM(G399:G400)</f>
        <v>12.44488347963911</v>
      </c>
    </row>
    <row r="402" spans="1:7" ht="24.75" x14ac:dyDescent="0.2">
      <c r="A402" s="170" t="s">
        <v>1890</v>
      </c>
      <c r="B402" s="170"/>
      <c r="C402" s="170"/>
      <c r="D402" s="223"/>
      <c r="E402" s="185"/>
      <c r="F402" s="185"/>
      <c r="G402" s="185"/>
    </row>
    <row r="403" spans="1:7" x14ac:dyDescent="0.2">
      <c r="A403" s="181" t="s">
        <v>1855</v>
      </c>
      <c r="B403" s="181"/>
      <c r="C403" s="181"/>
      <c r="D403" s="230"/>
      <c r="E403" s="206"/>
      <c r="F403" s="206"/>
      <c r="G403" s="185"/>
    </row>
    <row r="404" spans="1:7" x14ac:dyDescent="0.2">
      <c r="A404" s="181" t="s">
        <v>3312</v>
      </c>
      <c r="B404" s="181"/>
      <c r="C404" s="181"/>
      <c r="D404" s="230"/>
      <c r="E404" s="206"/>
      <c r="F404" s="206"/>
      <c r="G404" s="217">
        <f>G401+G397</f>
        <v>62.892733479639105</v>
      </c>
    </row>
    <row r="405" spans="1:7" x14ac:dyDescent="0.2">
      <c r="A405" s="181" t="s">
        <v>3311</v>
      </c>
      <c r="B405" s="181"/>
      <c r="C405" s="181"/>
      <c r="D405" s="230"/>
      <c r="E405" s="206"/>
      <c r="F405" s="220">
        <v>0.2303</v>
      </c>
      <c r="G405" s="217">
        <f>F405*G404</f>
        <v>14.484196520360886</v>
      </c>
    </row>
    <row r="406" spans="1:7" ht="24.75" x14ac:dyDescent="0.2">
      <c r="A406" s="179" t="s">
        <v>4155</v>
      </c>
      <c r="B406" s="170"/>
      <c r="C406" s="170"/>
      <c r="D406" s="223"/>
      <c r="E406" s="185"/>
      <c r="F406" s="185"/>
      <c r="G406" s="317">
        <f>G404+G405</f>
        <v>77.376929999999987</v>
      </c>
    </row>
    <row r="407" spans="1:7" ht="16.5" x14ac:dyDescent="0.2">
      <c r="A407" s="178" t="s">
        <v>4139</v>
      </c>
      <c r="B407" s="178" t="s">
        <v>1779</v>
      </c>
      <c r="C407" s="170" t="s">
        <v>4803</v>
      </c>
      <c r="D407" s="223"/>
      <c r="E407" s="185"/>
      <c r="F407" s="185"/>
      <c r="G407" s="317" t="s">
        <v>0</v>
      </c>
    </row>
    <row r="408" spans="1:7" x14ac:dyDescent="0.2">
      <c r="A408" s="170"/>
      <c r="B408" s="170"/>
      <c r="C408" s="170"/>
      <c r="D408" s="223"/>
      <c r="E408" s="185"/>
      <c r="F408" s="185"/>
      <c r="G408" s="185"/>
    </row>
    <row r="409" spans="1:7" x14ac:dyDescent="0.2">
      <c r="A409" s="342" t="s">
        <v>3313</v>
      </c>
      <c r="B409" s="170"/>
      <c r="C409" s="170"/>
      <c r="D409" s="229" t="s">
        <v>263</v>
      </c>
      <c r="E409" s="205" t="s">
        <v>262</v>
      </c>
      <c r="F409" s="318" t="s">
        <v>3316</v>
      </c>
      <c r="G409" s="318" t="s">
        <v>3317</v>
      </c>
    </row>
    <row r="410" spans="1:7" ht="16.5" x14ac:dyDescent="0.2">
      <c r="A410" s="170" t="s">
        <v>1885</v>
      </c>
      <c r="B410" s="170"/>
      <c r="C410" s="170"/>
      <c r="D410" s="223"/>
      <c r="E410" s="185"/>
      <c r="F410" s="185"/>
      <c r="G410" s="185"/>
    </row>
    <row r="411" spans="1:7" ht="24.75" x14ac:dyDescent="0.2">
      <c r="A411" s="181" t="s">
        <v>1854</v>
      </c>
      <c r="B411" s="170"/>
      <c r="C411" s="170" t="s">
        <v>4791</v>
      </c>
      <c r="D411" s="230" t="s">
        <v>0</v>
      </c>
      <c r="E411" s="319">
        <v>1</v>
      </c>
      <c r="F411" s="218">
        <v>53.964179999999999</v>
      </c>
      <c r="G411" s="219">
        <f>E411*F411</f>
        <v>53.964179999999999</v>
      </c>
    </row>
    <row r="412" spans="1:7" x14ac:dyDescent="0.2">
      <c r="A412" s="181" t="s">
        <v>1855</v>
      </c>
      <c r="B412" s="181"/>
      <c r="C412" s="181"/>
      <c r="D412" s="230"/>
      <c r="E412" s="206"/>
      <c r="F412" s="206"/>
      <c r="G412" s="219">
        <f>G411</f>
        <v>53.964179999999999</v>
      </c>
    </row>
    <row r="413" spans="1:7" ht="16.5" x14ac:dyDescent="0.2">
      <c r="A413" s="170" t="s">
        <v>1887</v>
      </c>
      <c r="B413" s="170"/>
      <c r="C413" s="170"/>
      <c r="D413" s="223"/>
      <c r="E413" s="185"/>
      <c r="F413" s="185"/>
      <c r="G413" s="185"/>
    </row>
    <row r="414" spans="1:7" x14ac:dyDescent="0.2">
      <c r="A414" s="181" t="s">
        <v>1964</v>
      </c>
      <c r="B414" s="181" t="s">
        <v>9</v>
      </c>
      <c r="C414" s="170" t="s">
        <v>2066</v>
      </c>
      <c r="D414" s="230" t="s">
        <v>1856</v>
      </c>
      <c r="E414" s="319">
        <v>0.4</v>
      </c>
      <c r="F414" s="218">
        <v>18.067574999999998</v>
      </c>
      <c r="G414" s="219">
        <f>E414*F414</f>
        <v>7.2270299999999992</v>
      </c>
    </row>
    <row r="415" spans="1:7" x14ac:dyDescent="0.2">
      <c r="A415" s="181" t="s">
        <v>1862</v>
      </c>
      <c r="B415" s="181" t="s">
        <v>9</v>
      </c>
      <c r="C415" s="170" t="s">
        <v>1993</v>
      </c>
      <c r="D415" s="230" t="s">
        <v>1856</v>
      </c>
      <c r="E415" s="319">
        <v>0.4</v>
      </c>
      <c r="F415" s="218">
        <v>13.040459999999999</v>
      </c>
      <c r="G415" s="219">
        <f>E415*F415</f>
        <v>5.2161840000000002</v>
      </c>
    </row>
    <row r="416" spans="1:7" x14ac:dyDescent="0.2">
      <c r="A416" s="181" t="s">
        <v>1855</v>
      </c>
      <c r="B416" s="181"/>
      <c r="C416" s="181"/>
      <c r="D416" s="230"/>
      <c r="E416" s="206"/>
      <c r="F416" s="206"/>
      <c r="G416" s="219">
        <f>SUM(G414:G415)</f>
        <v>12.443213999999999</v>
      </c>
    </row>
    <row r="417" spans="1:7" ht="24.75" x14ac:dyDescent="0.2">
      <c r="A417" s="170" t="s">
        <v>1890</v>
      </c>
      <c r="B417" s="170"/>
      <c r="C417" s="170"/>
      <c r="D417" s="223"/>
      <c r="E417" s="185"/>
      <c r="F417" s="185"/>
      <c r="G417" s="185"/>
    </row>
    <row r="418" spans="1:7" x14ac:dyDescent="0.2">
      <c r="A418" s="181" t="s">
        <v>1855</v>
      </c>
      <c r="B418" s="181"/>
      <c r="C418" s="181"/>
      <c r="D418" s="230"/>
      <c r="E418" s="206"/>
      <c r="F418" s="206"/>
      <c r="G418" s="185"/>
    </row>
    <row r="419" spans="1:7" x14ac:dyDescent="0.2">
      <c r="A419" s="181" t="s">
        <v>3312</v>
      </c>
      <c r="B419" s="181"/>
      <c r="C419" s="181"/>
      <c r="D419" s="230"/>
      <c r="E419" s="206"/>
      <c r="F419" s="206"/>
      <c r="G419" s="217">
        <f>G416+G412</f>
        <v>66.407393999999996</v>
      </c>
    </row>
    <row r="420" spans="1:7" x14ac:dyDescent="0.2">
      <c r="A420" s="181" t="s">
        <v>3311</v>
      </c>
      <c r="B420" s="181"/>
      <c r="C420" s="181"/>
      <c r="D420" s="230"/>
      <c r="E420" s="206"/>
      <c r="F420" s="220">
        <v>0.2303</v>
      </c>
      <c r="G420" s="217">
        <f>F420*G419</f>
        <v>15.293622838199999</v>
      </c>
    </row>
    <row r="421" spans="1:7" ht="24.75" x14ac:dyDescent="0.2">
      <c r="A421" s="179" t="s">
        <v>4155</v>
      </c>
      <c r="B421" s="170"/>
      <c r="C421" s="170"/>
      <c r="D421" s="223"/>
      <c r="E421" s="185"/>
      <c r="F421" s="185"/>
      <c r="G421" s="317">
        <f>G419+G420</f>
        <v>81.70101683819999</v>
      </c>
    </row>
    <row r="422" spans="1:7" ht="16.5" x14ac:dyDescent="0.2">
      <c r="A422" s="178" t="s">
        <v>4140</v>
      </c>
      <c r="B422" s="178" t="s">
        <v>1780</v>
      </c>
      <c r="C422" s="170" t="s">
        <v>4792</v>
      </c>
      <c r="D422" s="223"/>
      <c r="E422" s="185"/>
      <c r="F422" s="185"/>
      <c r="G422" s="317" t="s">
        <v>0</v>
      </c>
    </row>
    <row r="423" spans="1:7" x14ac:dyDescent="0.2">
      <c r="A423" s="170"/>
      <c r="B423" s="170"/>
      <c r="C423" s="170"/>
      <c r="D423" s="223"/>
      <c r="E423" s="185"/>
      <c r="F423" s="185"/>
      <c r="G423" s="185"/>
    </row>
    <row r="424" spans="1:7" x14ac:dyDescent="0.2">
      <c r="A424" s="342" t="s">
        <v>3313</v>
      </c>
      <c r="B424" s="170"/>
      <c r="C424" s="170"/>
      <c r="D424" s="229" t="s">
        <v>263</v>
      </c>
      <c r="E424" s="205" t="s">
        <v>262</v>
      </c>
      <c r="F424" s="318" t="s">
        <v>3316</v>
      </c>
      <c r="G424" s="318" t="s">
        <v>3317</v>
      </c>
    </row>
    <row r="425" spans="1:7" ht="16.5" x14ac:dyDescent="0.2">
      <c r="A425" s="170" t="s">
        <v>1885</v>
      </c>
      <c r="B425" s="170"/>
      <c r="C425" s="170"/>
      <c r="D425" s="223"/>
      <c r="E425" s="185"/>
      <c r="F425" s="185"/>
      <c r="G425" s="185"/>
    </row>
    <row r="426" spans="1:7" ht="24.75" x14ac:dyDescent="0.2">
      <c r="A426" s="181" t="s">
        <v>1854</v>
      </c>
      <c r="B426" s="170"/>
      <c r="C426" s="170" t="s">
        <v>4793</v>
      </c>
      <c r="D426" s="230" t="s">
        <v>0</v>
      </c>
      <c r="E426" s="319">
        <v>1</v>
      </c>
      <c r="F426" s="218">
        <v>68.109014999999999</v>
      </c>
      <c r="G426" s="219">
        <f>E426*F426</f>
        <v>68.109014999999999</v>
      </c>
    </row>
    <row r="427" spans="1:7" x14ac:dyDescent="0.2">
      <c r="A427" s="181" t="s">
        <v>1855</v>
      </c>
      <c r="B427" s="181"/>
      <c r="C427" s="181"/>
      <c r="D427" s="230"/>
      <c r="E427" s="206"/>
      <c r="F427" s="206"/>
      <c r="G427" s="219">
        <f>G426</f>
        <v>68.109014999999999</v>
      </c>
    </row>
    <row r="428" spans="1:7" ht="16.5" x14ac:dyDescent="0.2">
      <c r="A428" s="170" t="s">
        <v>1887</v>
      </c>
      <c r="B428" s="170"/>
      <c r="C428" s="170"/>
      <c r="D428" s="223"/>
      <c r="E428" s="185"/>
      <c r="F428" s="185"/>
      <c r="G428" s="185"/>
    </row>
    <row r="429" spans="1:7" x14ac:dyDescent="0.2">
      <c r="A429" s="181" t="s">
        <v>1964</v>
      </c>
      <c r="B429" s="181" t="s">
        <v>9</v>
      </c>
      <c r="C429" s="170" t="s">
        <v>2066</v>
      </c>
      <c r="D429" s="230" t="s">
        <v>1856</v>
      </c>
      <c r="E429" s="319">
        <v>0.4</v>
      </c>
      <c r="F429" s="218">
        <v>18.067574999999998</v>
      </c>
      <c r="G429" s="219">
        <f>E429*F429</f>
        <v>7.2270299999999992</v>
      </c>
    </row>
    <row r="430" spans="1:7" x14ac:dyDescent="0.2">
      <c r="A430" s="181" t="s">
        <v>1862</v>
      </c>
      <c r="B430" s="181" t="s">
        <v>9</v>
      </c>
      <c r="C430" s="170" t="s">
        <v>1993</v>
      </c>
      <c r="D430" s="230" t="s">
        <v>1856</v>
      </c>
      <c r="E430" s="319">
        <v>0.4</v>
      </c>
      <c r="F430" s="218">
        <v>13.040459999999999</v>
      </c>
      <c r="G430" s="219">
        <f>E430*F430</f>
        <v>5.2161840000000002</v>
      </c>
    </row>
    <row r="431" spans="1:7" x14ac:dyDescent="0.2">
      <c r="A431" s="181" t="s">
        <v>1855</v>
      </c>
      <c r="B431" s="181"/>
      <c r="C431" s="181"/>
      <c r="D431" s="230"/>
      <c r="E431" s="206"/>
      <c r="F431" s="206"/>
      <c r="G431" s="219">
        <f>SUM(G429:G430)</f>
        <v>12.443213999999999</v>
      </c>
    </row>
    <row r="432" spans="1:7" ht="24.75" x14ac:dyDescent="0.2">
      <c r="A432" s="170" t="s">
        <v>1890</v>
      </c>
      <c r="B432" s="170"/>
      <c r="C432" s="170"/>
      <c r="D432" s="223"/>
      <c r="E432" s="185"/>
      <c r="F432" s="185"/>
      <c r="G432" s="185"/>
    </row>
    <row r="433" spans="1:7" x14ac:dyDescent="0.2">
      <c r="A433" s="181" t="s">
        <v>1855</v>
      </c>
      <c r="B433" s="181"/>
      <c r="C433" s="181"/>
      <c r="D433" s="230"/>
      <c r="E433" s="206"/>
      <c r="F433" s="206"/>
      <c r="G433" s="185"/>
    </row>
    <row r="434" spans="1:7" x14ac:dyDescent="0.2">
      <c r="A434" s="181" t="s">
        <v>3312</v>
      </c>
      <c r="B434" s="181"/>
      <c r="C434" s="181"/>
      <c r="D434" s="230"/>
      <c r="E434" s="206"/>
      <c r="F434" s="206"/>
      <c r="G434" s="217">
        <f>G431+G427</f>
        <v>80.552228999999997</v>
      </c>
    </row>
    <row r="435" spans="1:7" x14ac:dyDescent="0.2">
      <c r="A435" s="181" t="s">
        <v>3311</v>
      </c>
      <c r="B435" s="181"/>
      <c r="C435" s="181"/>
      <c r="D435" s="230"/>
      <c r="E435" s="206"/>
      <c r="F435" s="220">
        <v>0.2303</v>
      </c>
      <c r="G435" s="217">
        <f>F435*G434</f>
        <v>18.551178338699998</v>
      </c>
    </row>
    <row r="436" spans="1:7" ht="24.75" x14ac:dyDescent="0.2">
      <c r="A436" s="179" t="s">
        <v>4155</v>
      </c>
      <c r="B436" s="170"/>
      <c r="C436" s="170"/>
      <c r="D436" s="223"/>
      <c r="E436" s="185"/>
      <c r="F436" s="185"/>
      <c r="G436" s="317">
        <f>G434+G435</f>
        <v>99.103407338699995</v>
      </c>
    </row>
    <row r="437" spans="1:7" ht="16.5" x14ac:dyDescent="0.2">
      <c r="A437" s="178" t="s">
        <v>4141</v>
      </c>
      <c r="B437" s="178" t="s">
        <v>1781</v>
      </c>
      <c r="C437" s="170" t="s">
        <v>4804</v>
      </c>
      <c r="D437" s="223"/>
      <c r="E437" s="185"/>
      <c r="F437" s="185"/>
      <c r="G437" s="317" t="s">
        <v>0</v>
      </c>
    </row>
    <row r="438" spans="1:7" x14ac:dyDescent="0.2">
      <c r="A438" s="170"/>
      <c r="B438" s="170"/>
      <c r="C438" s="170"/>
      <c r="D438" s="223"/>
      <c r="E438" s="185"/>
      <c r="F438" s="185"/>
      <c r="G438" s="185"/>
    </row>
    <row r="439" spans="1:7" x14ac:dyDescent="0.2">
      <c r="A439" s="342" t="s">
        <v>3313</v>
      </c>
      <c r="B439" s="170"/>
      <c r="C439" s="170"/>
      <c r="D439" s="229" t="s">
        <v>263</v>
      </c>
      <c r="E439" s="205" t="s">
        <v>262</v>
      </c>
      <c r="F439" s="318" t="s">
        <v>3316</v>
      </c>
      <c r="G439" s="318" t="s">
        <v>3317</v>
      </c>
    </row>
    <row r="440" spans="1:7" ht="16.5" x14ac:dyDescent="0.2">
      <c r="A440" s="170" t="s">
        <v>1885</v>
      </c>
      <c r="B440" s="170"/>
      <c r="C440" s="170"/>
      <c r="D440" s="223"/>
      <c r="E440" s="185"/>
      <c r="F440" s="185"/>
      <c r="G440" s="185"/>
    </row>
    <row r="441" spans="1:7" ht="24.75" x14ac:dyDescent="0.2">
      <c r="A441" s="181" t="s">
        <v>1854</v>
      </c>
      <c r="B441" s="170"/>
      <c r="C441" s="170" t="s">
        <v>4794</v>
      </c>
      <c r="D441" s="230" t="s">
        <v>0</v>
      </c>
      <c r="E441" s="319">
        <v>1</v>
      </c>
      <c r="F441" s="218">
        <v>77.341589999999997</v>
      </c>
      <c r="G441" s="219">
        <f>E441*F441</f>
        <v>77.341589999999997</v>
      </c>
    </row>
    <row r="442" spans="1:7" x14ac:dyDescent="0.2">
      <c r="A442" s="181" t="s">
        <v>1855</v>
      </c>
      <c r="B442" s="181"/>
      <c r="C442" s="181"/>
      <c r="D442" s="230"/>
      <c r="E442" s="206"/>
      <c r="F442" s="206"/>
      <c r="G442" s="219">
        <f>G441</f>
        <v>77.341589999999997</v>
      </c>
    </row>
    <row r="443" spans="1:7" ht="16.5" x14ac:dyDescent="0.2">
      <c r="A443" s="170" t="s">
        <v>1887</v>
      </c>
      <c r="B443" s="170"/>
      <c r="C443" s="170"/>
      <c r="D443" s="223"/>
      <c r="E443" s="185"/>
      <c r="F443" s="185"/>
      <c r="G443" s="185"/>
    </row>
    <row r="444" spans="1:7" x14ac:dyDescent="0.2">
      <c r="A444" s="181" t="s">
        <v>1964</v>
      </c>
      <c r="B444" s="181" t="s">
        <v>9</v>
      </c>
      <c r="C444" s="170" t="s">
        <v>2066</v>
      </c>
      <c r="D444" s="230" t="s">
        <v>1856</v>
      </c>
      <c r="E444" s="319">
        <v>0.4</v>
      </c>
      <c r="F444" s="218">
        <v>18.067574999999998</v>
      </c>
      <c r="G444" s="219">
        <f>E444*F444</f>
        <v>7.2270299999999992</v>
      </c>
    </row>
    <row r="445" spans="1:7" x14ac:dyDescent="0.2">
      <c r="A445" s="181" t="s">
        <v>1862</v>
      </c>
      <c r="B445" s="181" t="s">
        <v>9</v>
      </c>
      <c r="C445" s="170" t="s">
        <v>1993</v>
      </c>
      <c r="D445" s="230" t="s">
        <v>1856</v>
      </c>
      <c r="E445" s="319">
        <v>0.40010974034799296</v>
      </c>
      <c r="F445" s="218">
        <v>13.040459999999999</v>
      </c>
      <c r="G445" s="219">
        <f>E445*F445</f>
        <v>5.2176150646183883</v>
      </c>
    </row>
    <row r="446" spans="1:7" x14ac:dyDescent="0.2">
      <c r="A446" s="181" t="s">
        <v>1855</v>
      </c>
      <c r="B446" s="181"/>
      <c r="C446" s="181"/>
      <c r="D446" s="230"/>
      <c r="E446" s="206"/>
      <c r="F446" s="206"/>
      <c r="G446" s="219">
        <f>SUM(G444:G445)</f>
        <v>12.444645064618388</v>
      </c>
    </row>
    <row r="447" spans="1:7" ht="24.75" x14ac:dyDescent="0.2">
      <c r="A447" s="170" t="s">
        <v>1890</v>
      </c>
      <c r="B447" s="170"/>
      <c r="C447" s="170"/>
      <c r="D447" s="223"/>
      <c r="E447" s="185"/>
      <c r="F447" s="185"/>
      <c r="G447" s="185"/>
    </row>
    <row r="448" spans="1:7" x14ac:dyDescent="0.2">
      <c r="A448" s="181" t="s">
        <v>1855</v>
      </c>
      <c r="B448" s="181"/>
      <c r="C448" s="181"/>
      <c r="D448" s="230"/>
      <c r="E448" s="206"/>
      <c r="F448" s="206"/>
      <c r="G448" s="185"/>
    </row>
    <row r="449" spans="1:7" x14ac:dyDescent="0.2">
      <c r="A449" s="181" t="s">
        <v>3312</v>
      </c>
      <c r="B449" s="181"/>
      <c r="C449" s="181"/>
      <c r="D449" s="230"/>
      <c r="E449" s="206"/>
      <c r="F449" s="206"/>
      <c r="G449" s="217">
        <f>G446+G442</f>
        <v>89.786235064618381</v>
      </c>
    </row>
    <row r="450" spans="1:7" x14ac:dyDescent="0.2">
      <c r="A450" s="181" t="s">
        <v>3311</v>
      </c>
      <c r="B450" s="181"/>
      <c r="C450" s="181"/>
      <c r="D450" s="230"/>
      <c r="E450" s="206"/>
      <c r="F450" s="220">
        <v>0.2303</v>
      </c>
      <c r="G450" s="217">
        <f>F450*G449</f>
        <v>20.677769935381615</v>
      </c>
    </row>
    <row r="451" spans="1:7" ht="24.75" x14ac:dyDescent="0.2">
      <c r="A451" s="179" t="s">
        <v>4155</v>
      </c>
      <c r="B451" s="170"/>
      <c r="C451" s="170"/>
      <c r="D451" s="223"/>
      <c r="E451" s="185"/>
      <c r="F451" s="185"/>
      <c r="G451" s="317">
        <f>G449+G450</f>
        <v>110.464005</v>
      </c>
    </row>
    <row r="452" spans="1:7" ht="16.5" x14ac:dyDescent="0.2">
      <c r="A452" s="178" t="s">
        <v>4142</v>
      </c>
      <c r="B452" s="178" t="s">
        <v>1782</v>
      </c>
      <c r="C452" s="170" t="s">
        <v>4805</v>
      </c>
      <c r="D452" s="223"/>
      <c r="E452" s="185"/>
      <c r="F452" s="185"/>
      <c r="G452" s="317" t="s">
        <v>0</v>
      </c>
    </row>
    <row r="453" spans="1:7" x14ac:dyDescent="0.2">
      <c r="A453" s="170"/>
      <c r="B453" s="170"/>
      <c r="C453" s="170"/>
      <c r="D453" s="223"/>
      <c r="E453" s="185"/>
      <c r="F453" s="185"/>
      <c r="G453" s="185"/>
    </row>
    <row r="454" spans="1:7" x14ac:dyDescent="0.2">
      <c r="A454" s="342" t="s">
        <v>3313</v>
      </c>
      <c r="B454" s="170"/>
      <c r="C454" s="170"/>
      <c r="D454" s="229" t="s">
        <v>263</v>
      </c>
      <c r="E454" s="205" t="s">
        <v>262</v>
      </c>
      <c r="F454" s="318" t="s">
        <v>3316</v>
      </c>
      <c r="G454" s="318" t="s">
        <v>3317</v>
      </c>
    </row>
    <row r="455" spans="1:7" ht="16.5" x14ac:dyDescent="0.2">
      <c r="A455" s="170" t="s">
        <v>1885</v>
      </c>
      <c r="B455" s="170"/>
      <c r="C455" s="170"/>
      <c r="D455" s="223"/>
      <c r="E455" s="185"/>
      <c r="F455" s="185"/>
      <c r="G455" s="185"/>
    </row>
    <row r="456" spans="1:7" ht="24.75" x14ac:dyDescent="0.2">
      <c r="A456" s="181" t="s">
        <v>1854</v>
      </c>
      <c r="B456" s="170"/>
      <c r="C456" s="170" t="s">
        <v>4795</v>
      </c>
      <c r="D456" s="230" t="s">
        <v>0</v>
      </c>
      <c r="E456" s="319">
        <v>1</v>
      </c>
      <c r="F456" s="218">
        <v>107.6103</v>
      </c>
      <c r="G456" s="219">
        <f>E456*F456</f>
        <v>107.6103</v>
      </c>
    </row>
    <row r="457" spans="1:7" x14ac:dyDescent="0.2">
      <c r="A457" s="181" t="s">
        <v>1855</v>
      </c>
      <c r="B457" s="181"/>
      <c r="C457" s="181"/>
      <c r="D457" s="230"/>
      <c r="E457" s="206"/>
      <c r="F457" s="206"/>
      <c r="G457" s="219">
        <f>G456</f>
        <v>107.6103</v>
      </c>
    </row>
    <row r="458" spans="1:7" ht="16.5" x14ac:dyDescent="0.2">
      <c r="A458" s="170" t="s">
        <v>1887</v>
      </c>
      <c r="B458" s="170"/>
      <c r="C458" s="170"/>
      <c r="D458" s="223"/>
      <c r="E458" s="185"/>
      <c r="F458" s="185"/>
      <c r="G458" s="185"/>
    </row>
    <row r="459" spans="1:7" x14ac:dyDescent="0.2">
      <c r="A459" s="181" t="s">
        <v>1964</v>
      </c>
      <c r="B459" s="181" t="s">
        <v>9</v>
      </c>
      <c r="C459" s="170" t="s">
        <v>2066</v>
      </c>
      <c r="D459" s="230" t="s">
        <v>1856</v>
      </c>
      <c r="E459" s="319">
        <v>0.4</v>
      </c>
      <c r="F459" s="218">
        <v>18.067574999999998</v>
      </c>
      <c r="G459" s="219">
        <f>E459*F459</f>
        <v>7.2270299999999992</v>
      </c>
    </row>
    <row r="460" spans="1:7" x14ac:dyDescent="0.2">
      <c r="A460" s="181" t="s">
        <v>1862</v>
      </c>
      <c r="B460" s="181" t="s">
        <v>9</v>
      </c>
      <c r="C460" s="170" t="s">
        <v>1993</v>
      </c>
      <c r="D460" s="230" t="s">
        <v>1856</v>
      </c>
      <c r="E460" s="319">
        <v>0.40010357511578248</v>
      </c>
      <c r="F460" s="218">
        <v>13.040459999999999</v>
      </c>
      <c r="G460" s="219">
        <f>E460*F460</f>
        <v>5.2175346671543563</v>
      </c>
    </row>
    <row r="461" spans="1:7" x14ac:dyDescent="0.2">
      <c r="A461" s="181" t="s">
        <v>1855</v>
      </c>
      <c r="B461" s="181"/>
      <c r="C461" s="181"/>
      <c r="D461" s="230"/>
      <c r="E461" s="206"/>
      <c r="F461" s="206"/>
      <c r="G461" s="219">
        <f>SUM(G459:G460)</f>
        <v>12.444564667154356</v>
      </c>
    </row>
    <row r="462" spans="1:7" ht="24.75" x14ac:dyDescent="0.2">
      <c r="A462" s="170" t="s">
        <v>1890</v>
      </c>
      <c r="B462" s="170"/>
      <c r="C462" s="170"/>
      <c r="D462" s="223"/>
      <c r="E462" s="185"/>
      <c r="F462" s="185"/>
      <c r="G462" s="185"/>
    </row>
    <row r="463" spans="1:7" x14ac:dyDescent="0.2">
      <c r="A463" s="181" t="s">
        <v>1855</v>
      </c>
      <c r="B463" s="181"/>
      <c r="C463" s="181"/>
      <c r="D463" s="230"/>
      <c r="E463" s="206"/>
      <c r="F463" s="206"/>
      <c r="G463" s="185"/>
    </row>
    <row r="464" spans="1:7" x14ac:dyDescent="0.2">
      <c r="A464" s="181" t="s">
        <v>3312</v>
      </c>
      <c r="B464" s="181"/>
      <c r="C464" s="181"/>
      <c r="D464" s="230"/>
      <c r="E464" s="206"/>
      <c r="F464" s="206"/>
      <c r="G464" s="217">
        <f>G461+G457</f>
        <v>120.05486466715435</v>
      </c>
    </row>
    <row r="465" spans="1:7" x14ac:dyDescent="0.2">
      <c r="A465" s="181" t="s">
        <v>3311</v>
      </c>
      <c r="B465" s="181"/>
      <c r="C465" s="181"/>
      <c r="D465" s="230"/>
      <c r="E465" s="206"/>
      <c r="F465" s="220">
        <v>0.2303</v>
      </c>
      <c r="G465" s="217">
        <f>F465*G464</f>
        <v>27.648635332845647</v>
      </c>
    </row>
    <row r="466" spans="1:7" ht="24.75" x14ac:dyDescent="0.2">
      <c r="A466" s="179" t="s">
        <v>4155</v>
      </c>
      <c r="B466" s="170"/>
      <c r="C466" s="170"/>
      <c r="D466" s="223"/>
      <c r="E466" s="185"/>
      <c r="F466" s="185"/>
      <c r="G466" s="317">
        <f>G464+G465</f>
        <v>147.70349999999999</v>
      </c>
    </row>
  </sheetData>
  <mergeCells count="1">
    <mergeCell ref="A1:G1"/>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38</vt:i4>
      </vt:variant>
    </vt:vector>
  </HeadingPairs>
  <TitlesOfParts>
    <vt:vector size="62" baseType="lpstr">
      <vt:lpstr>PLANILHA VENDA APRESENTADA</vt:lpstr>
      <vt:lpstr>CPU GERAL</vt:lpstr>
      <vt:lpstr>5 - ESTRUTURA DE CONCRETO</vt:lpstr>
      <vt:lpstr>CPU EST</vt:lpstr>
      <vt:lpstr>6 - IMPERMEABILIZAÇAO</vt:lpstr>
      <vt:lpstr>CPU IMP</vt:lpstr>
      <vt:lpstr>9 - ELETRICA</vt:lpstr>
      <vt:lpstr>CPU ELE</vt:lpstr>
      <vt:lpstr>9.2 - ENERGIA</vt:lpstr>
      <vt:lpstr>CPU ENE</vt:lpstr>
      <vt:lpstr>10 - TELEFONE</vt:lpstr>
      <vt:lpstr>CPU TELE</vt:lpstr>
      <vt:lpstr>11 - SPDA</vt:lpstr>
      <vt:lpstr>CPU SPDA</vt:lpstr>
      <vt:lpstr>12 - SEG</vt:lpstr>
      <vt:lpstr>CPU SEG</vt:lpstr>
      <vt:lpstr>13 - DTI</vt:lpstr>
      <vt:lpstr>CPU DTI</vt:lpstr>
      <vt:lpstr>14 - HIDRAULICA</vt:lpstr>
      <vt:lpstr>CPU HID</vt:lpstr>
      <vt:lpstr>15 - PREV. INCENDIO</vt:lpstr>
      <vt:lpstr>CPU INC</vt:lpstr>
      <vt:lpstr>16 - REFRIGERECAO</vt:lpstr>
      <vt:lpstr>CPU REF</vt:lpstr>
      <vt:lpstr>'10 - TELEFONE'!Area_de_impressao</vt:lpstr>
      <vt:lpstr>'13 - DTI'!Area_de_impressao</vt:lpstr>
      <vt:lpstr>'15 - PREV. INCENDIO'!Area_de_impressao</vt:lpstr>
      <vt:lpstr>'16 - REFRIGERECAO'!Area_de_impressao</vt:lpstr>
      <vt:lpstr>'5 - ESTRUTURA DE CONCRETO'!Area_de_impressao</vt:lpstr>
      <vt:lpstr>'6 - IMPERMEABILIZAÇAO'!Area_de_impressao</vt:lpstr>
      <vt:lpstr>'9.2 - ENERGIA'!Area_de_impressao</vt:lpstr>
      <vt:lpstr>'CPU ELE'!Area_de_impressao</vt:lpstr>
      <vt:lpstr>'CPU EST'!Area_de_impressao</vt:lpstr>
      <vt:lpstr>'CPU GERAL'!Area_de_impressao</vt:lpstr>
      <vt:lpstr>'CPU IMP'!Area_de_impressao</vt:lpstr>
      <vt:lpstr>'CPU INC'!Area_de_impressao</vt:lpstr>
      <vt:lpstr>'CPU REF'!Area_de_impressao</vt:lpstr>
      <vt:lpstr>'CPU SEG'!Area_de_impressao</vt:lpstr>
      <vt:lpstr>'CPU TELE'!Area_de_impressao</vt:lpstr>
      <vt:lpstr>'PLANILHA VENDA APRESENTADA'!Area_de_impressao</vt:lpstr>
      <vt:lpstr>'10 - TELEFONE'!Titulos_de_impressao</vt:lpstr>
      <vt:lpstr>'11 - SPDA'!Titulos_de_impressao</vt:lpstr>
      <vt:lpstr>'12 - SEG'!Titulos_de_impressao</vt:lpstr>
      <vt:lpstr>'13 - DTI'!Titulos_de_impressao</vt:lpstr>
      <vt:lpstr>'14 - HIDRAULICA'!Titulos_de_impressao</vt:lpstr>
      <vt:lpstr>'16 - REFRIGERECAO'!Titulos_de_impressao</vt:lpstr>
      <vt:lpstr>'5 - ESTRUTURA DE CONCRETO'!Titulos_de_impressao</vt:lpstr>
      <vt:lpstr>'6 - IMPERMEABILIZAÇAO'!Titulos_de_impressao</vt:lpstr>
      <vt:lpstr>'9 - ELETRICA'!Titulos_de_impressao</vt:lpstr>
      <vt:lpstr>'9.2 - ENERGIA'!Titulos_de_impressao</vt:lpstr>
      <vt:lpstr>'CPU DTI'!Titulos_de_impressao</vt:lpstr>
      <vt:lpstr>'CPU ELE'!Titulos_de_impressao</vt:lpstr>
      <vt:lpstr>'CPU ENE'!Titulos_de_impressao</vt:lpstr>
      <vt:lpstr>'CPU GERAL'!Titulos_de_impressao</vt:lpstr>
      <vt:lpstr>'CPU HID'!Titulos_de_impressao</vt:lpstr>
      <vt:lpstr>'CPU IMP'!Titulos_de_impressao</vt:lpstr>
      <vt:lpstr>'CPU INC'!Titulos_de_impressao</vt:lpstr>
      <vt:lpstr>'CPU REF'!Titulos_de_impressao</vt:lpstr>
      <vt:lpstr>'CPU SEG'!Titulos_de_impressao</vt:lpstr>
      <vt:lpstr>'CPU SPDA'!Titulos_de_impressao</vt:lpstr>
      <vt:lpstr>'CPU TELE'!Titulos_de_impressao</vt:lpstr>
      <vt:lpstr>'PLANILHA VENDA APRESENTADA'!Titulos_de_impressao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Cópia de ORC_CURV_Dalton sn_Completa_CIVIL_rev00</dc:title>
  <dc:creator>kfsantos</dc:creator>
  <cp:lastModifiedBy>Patricia</cp:lastModifiedBy>
  <cp:lastPrinted>2020-04-01T19:52:06Z</cp:lastPrinted>
  <dcterms:created xsi:type="dcterms:W3CDTF">2019-11-04T13:18:34Z</dcterms:created>
  <dcterms:modified xsi:type="dcterms:W3CDTF">2020-04-01T19:57:38Z</dcterms:modified>
</cp:coreProperties>
</file>